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F:\Users\JoDan\Downloads\"/>
    </mc:Choice>
  </mc:AlternateContent>
  <xr:revisionPtr revIDLastSave="0" documentId="8_{05C4A99D-4D0C-4791-A5B4-AF605EB92927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LISTING MP" sheetId="3" r:id="rId1"/>
    <sheet name="SUIVI STOCK MP" sheetId="4" r:id="rId2"/>
  </sheets>
  <definedNames>
    <definedName name="_xlnm._FilterDatabase" localSheetId="1" hidden="1">'SUIVI STOCK MP'!$A$4:$AJ$30</definedName>
    <definedName name="VERSIONS">'LISTING MP'!$M$1:$U$1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30" i="4" l="1" a="1"/>
  <c r="AF30" i="4" s="1"/>
  <c r="AE30" i="4" a="1"/>
  <c r="AE30" i="4" s="1"/>
  <c r="AD30" i="4" a="1"/>
  <c r="AD30" i="4" s="1"/>
  <c r="AC30" i="4" a="1"/>
  <c r="AC30" i="4" s="1"/>
  <c r="AB30" i="4" a="1"/>
  <c r="AB30" i="4" s="1"/>
  <c r="AA30" i="4" a="1"/>
  <c r="AA30" i="4" s="1"/>
  <c r="Z30" i="4" a="1"/>
  <c r="Z30" i="4" s="1"/>
  <c r="Y30" i="4" a="1"/>
  <c r="Y30" i="4" s="1"/>
  <c r="X30" i="4" a="1"/>
  <c r="X30" i="4" s="1"/>
  <c r="W30" i="4" a="1"/>
  <c r="W30" i="4" s="1"/>
  <c r="V30" i="4" a="1"/>
  <c r="V30" i="4" s="1"/>
  <c r="U30" i="4" a="1"/>
  <c r="U30" i="4" s="1"/>
  <c r="AF29" i="4" a="1"/>
  <c r="AF29" i="4" s="1"/>
  <c r="AE29" i="4" a="1"/>
  <c r="AE29" i="4" s="1"/>
  <c r="AD29" i="4" a="1"/>
  <c r="AD29" i="4" s="1"/>
  <c r="AC29" i="4" a="1"/>
  <c r="AC29" i="4" s="1"/>
  <c r="AB29" i="4" a="1"/>
  <c r="AB29" i="4" s="1"/>
  <c r="AA29" i="4" a="1"/>
  <c r="AA29" i="4" s="1"/>
  <c r="Z29" i="4" a="1"/>
  <c r="Z29" i="4" s="1"/>
  <c r="Y29" i="4" a="1"/>
  <c r="Y29" i="4" s="1"/>
  <c r="X29" i="4" a="1"/>
  <c r="X29" i="4" s="1"/>
  <c r="W29" i="4" a="1"/>
  <c r="W29" i="4" s="1"/>
  <c r="V29" i="4" a="1"/>
  <c r="V29" i="4" s="1"/>
  <c r="U29" i="4" a="1"/>
  <c r="U29" i="4" s="1"/>
  <c r="AF28" i="4" a="1"/>
  <c r="AF28" i="4" s="1"/>
  <c r="AE28" i="4" a="1"/>
  <c r="AE28" i="4" s="1"/>
  <c r="AD28" i="4" a="1"/>
  <c r="AD28" i="4" s="1"/>
  <c r="AC28" i="4" a="1"/>
  <c r="AC28" i="4" s="1"/>
  <c r="AB28" i="4" a="1"/>
  <c r="AB28" i="4" s="1"/>
  <c r="AA28" i="4" a="1"/>
  <c r="AA28" i="4" s="1"/>
  <c r="Z28" i="4" a="1"/>
  <c r="Z28" i="4" s="1"/>
  <c r="Y28" i="4" a="1"/>
  <c r="Y28" i="4" s="1"/>
  <c r="X28" i="4" a="1"/>
  <c r="X28" i="4" s="1"/>
  <c r="W28" i="4" a="1"/>
  <c r="W28" i="4" s="1"/>
  <c r="V28" i="4" a="1"/>
  <c r="V28" i="4" s="1"/>
  <c r="U28" i="4" a="1"/>
  <c r="U28" i="4" s="1"/>
  <c r="AF27" i="4" a="1"/>
  <c r="AF27" i="4" s="1"/>
  <c r="AE27" i="4" a="1"/>
  <c r="AE27" i="4" s="1"/>
  <c r="AD27" i="4" a="1"/>
  <c r="AD27" i="4" s="1"/>
  <c r="AC27" i="4" a="1"/>
  <c r="AC27" i="4" s="1"/>
  <c r="AB27" i="4" a="1"/>
  <c r="AB27" i="4" s="1"/>
  <c r="AA27" i="4" a="1"/>
  <c r="AA27" i="4" s="1"/>
  <c r="Z27" i="4" a="1"/>
  <c r="Z27" i="4" s="1"/>
  <c r="Y27" i="4" a="1"/>
  <c r="Y27" i="4" s="1"/>
  <c r="X27" i="4" a="1"/>
  <c r="X27" i="4" s="1"/>
  <c r="W27" i="4" a="1"/>
  <c r="W27" i="4" s="1"/>
  <c r="V27" i="4" a="1"/>
  <c r="V27" i="4" s="1"/>
  <c r="U27" i="4" a="1"/>
  <c r="U27" i="4" s="1"/>
  <c r="AF26" i="4" a="1"/>
  <c r="AF26" i="4" s="1"/>
  <c r="AE26" i="4" a="1"/>
  <c r="AE26" i="4" s="1"/>
  <c r="AD26" i="4" a="1"/>
  <c r="AD26" i="4" s="1"/>
  <c r="AC26" i="4" a="1"/>
  <c r="AC26" i="4" s="1"/>
  <c r="AB26" i="4" a="1"/>
  <c r="AB26" i="4" s="1"/>
  <c r="AA26" i="4" a="1"/>
  <c r="AA26" i="4" s="1"/>
  <c r="Z26" i="4" a="1"/>
  <c r="Z26" i="4" s="1"/>
  <c r="Y26" i="4" a="1"/>
  <c r="Y26" i="4" s="1"/>
  <c r="X26" i="4" a="1"/>
  <c r="X26" i="4" s="1"/>
  <c r="W26" i="4" a="1"/>
  <c r="W26" i="4" s="1"/>
  <c r="V26" i="4" a="1"/>
  <c r="V26" i="4" s="1"/>
  <c r="U26" i="4" a="1"/>
  <c r="U26" i="4" s="1"/>
  <c r="AF25" i="4" a="1"/>
  <c r="AF25" i="4" s="1"/>
  <c r="AE25" i="4" a="1"/>
  <c r="AE25" i="4" s="1"/>
  <c r="AD25" i="4" a="1"/>
  <c r="AD25" i="4" s="1"/>
  <c r="AC25" i="4" a="1"/>
  <c r="AC25" i="4" s="1"/>
  <c r="AB25" i="4" a="1"/>
  <c r="AB25" i="4" s="1"/>
  <c r="AA25" i="4" a="1"/>
  <c r="AA25" i="4" s="1"/>
  <c r="Z25" i="4" a="1"/>
  <c r="Z25" i="4" s="1"/>
  <c r="Y25" i="4" a="1"/>
  <c r="Y25" i="4" s="1"/>
  <c r="X25" i="4" a="1"/>
  <c r="X25" i="4" s="1"/>
  <c r="W25" i="4" a="1"/>
  <c r="W25" i="4" s="1"/>
  <c r="V25" i="4" a="1"/>
  <c r="V25" i="4" s="1"/>
  <c r="U25" i="4" a="1"/>
  <c r="U25" i="4" s="1"/>
  <c r="AF24" i="4" a="1"/>
  <c r="AF24" i="4" s="1"/>
  <c r="AE24" i="4" a="1"/>
  <c r="AE24" i="4" s="1"/>
  <c r="AD24" i="4" a="1"/>
  <c r="AD24" i="4" s="1"/>
  <c r="AC24" i="4" a="1"/>
  <c r="AC24" i="4" s="1"/>
  <c r="AB24" i="4" a="1"/>
  <c r="AB24" i="4" s="1"/>
  <c r="AA24" i="4" a="1"/>
  <c r="AA24" i="4" s="1"/>
  <c r="Z24" i="4" a="1"/>
  <c r="Z24" i="4" s="1"/>
  <c r="Y24" i="4" a="1"/>
  <c r="Y24" i="4" s="1"/>
  <c r="X24" i="4" a="1"/>
  <c r="X24" i="4" s="1"/>
  <c r="W24" i="4" a="1"/>
  <c r="W24" i="4" s="1"/>
  <c r="V24" i="4" a="1"/>
  <c r="V24" i="4" s="1"/>
  <c r="U24" i="4" a="1"/>
  <c r="U24" i="4" s="1"/>
  <c r="AF23" i="4" a="1"/>
  <c r="AF23" i="4" s="1"/>
  <c r="AE23" i="4" a="1"/>
  <c r="AE23" i="4" s="1"/>
  <c r="AD23" i="4" a="1"/>
  <c r="AD23" i="4" s="1"/>
  <c r="AC23" i="4" a="1"/>
  <c r="AC23" i="4" s="1"/>
  <c r="AB23" i="4" a="1"/>
  <c r="AB23" i="4" s="1"/>
  <c r="AA23" i="4" a="1"/>
  <c r="AA23" i="4" s="1"/>
  <c r="Z23" i="4" a="1"/>
  <c r="Z23" i="4" s="1"/>
  <c r="Y23" i="4" a="1"/>
  <c r="Y23" i="4" s="1"/>
  <c r="X23" i="4" a="1"/>
  <c r="X23" i="4" s="1"/>
  <c r="W23" i="4" a="1"/>
  <c r="W23" i="4" s="1"/>
  <c r="V23" i="4" a="1"/>
  <c r="V23" i="4" s="1"/>
  <c r="U23" i="4" a="1"/>
  <c r="U23" i="4" s="1"/>
  <c r="AF22" i="4" a="1"/>
  <c r="AF22" i="4" s="1"/>
  <c r="AE22" i="4" a="1"/>
  <c r="AE22" i="4" s="1"/>
  <c r="AD22" i="4" a="1"/>
  <c r="AD22" i="4" s="1"/>
  <c r="AC22" i="4" a="1"/>
  <c r="AC22" i="4" s="1"/>
  <c r="AB22" i="4" a="1"/>
  <c r="AB22" i="4" s="1"/>
  <c r="AA22" i="4" a="1"/>
  <c r="AA22" i="4" s="1"/>
  <c r="Z22" i="4" a="1"/>
  <c r="Z22" i="4" s="1"/>
  <c r="Y22" i="4" a="1"/>
  <c r="Y22" i="4" s="1"/>
  <c r="X22" i="4" a="1"/>
  <c r="X22" i="4" s="1"/>
  <c r="W22" i="4" a="1"/>
  <c r="W22" i="4" s="1"/>
  <c r="V22" i="4" a="1"/>
  <c r="V22" i="4" s="1"/>
  <c r="U22" i="4" a="1"/>
  <c r="U22" i="4" s="1"/>
  <c r="AF21" i="4" a="1"/>
  <c r="AF21" i="4" s="1"/>
  <c r="AE21" i="4" a="1"/>
  <c r="AE21" i="4" s="1"/>
  <c r="AD21" i="4" a="1"/>
  <c r="AD21" i="4" s="1"/>
  <c r="AC21" i="4" a="1"/>
  <c r="AC21" i="4" s="1"/>
  <c r="AB21" i="4" a="1"/>
  <c r="AB21" i="4" s="1"/>
  <c r="AA21" i="4" a="1"/>
  <c r="AA21" i="4" s="1"/>
  <c r="Z21" i="4" a="1"/>
  <c r="Z21" i="4" s="1"/>
  <c r="Y21" i="4" a="1"/>
  <c r="Y21" i="4" s="1"/>
  <c r="X21" i="4" a="1"/>
  <c r="X21" i="4" s="1"/>
  <c r="W21" i="4" a="1"/>
  <c r="W21" i="4" s="1"/>
  <c r="V21" i="4" a="1"/>
  <c r="V21" i="4" s="1"/>
  <c r="U21" i="4" a="1"/>
  <c r="U21" i="4" s="1"/>
  <c r="AF20" i="4" a="1"/>
  <c r="AF20" i="4" s="1"/>
  <c r="AE20" i="4" a="1"/>
  <c r="AE20" i="4" s="1"/>
  <c r="AD20" i="4" a="1"/>
  <c r="AD20" i="4" s="1"/>
  <c r="AC20" i="4" a="1"/>
  <c r="AC20" i="4" s="1"/>
  <c r="AB20" i="4" a="1"/>
  <c r="AB20" i="4" s="1"/>
  <c r="AA20" i="4" a="1"/>
  <c r="AA20" i="4" s="1"/>
  <c r="Z20" i="4" a="1"/>
  <c r="Z20" i="4" s="1"/>
  <c r="Y20" i="4" a="1"/>
  <c r="Y20" i="4" s="1"/>
  <c r="X20" i="4" a="1"/>
  <c r="X20" i="4" s="1"/>
  <c r="W20" i="4" a="1"/>
  <c r="W20" i="4" s="1"/>
  <c r="V20" i="4" a="1"/>
  <c r="V20" i="4" s="1"/>
  <c r="U20" i="4" a="1"/>
  <c r="U20" i="4" s="1"/>
  <c r="AF19" i="4" a="1"/>
  <c r="AF19" i="4" s="1"/>
  <c r="AE19" i="4" a="1"/>
  <c r="AE19" i="4" s="1"/>
  <c r="AD19" i="4" a="1"/>
  <c r="AD19" i="4" s="1"/>
  <c r="AC19" i="4" a="1"/>
  <c r="AC19" i="4" s="1"/>
  <c r="AB19" i="4" a="1"/>
  <c r="AB19" i="4" s="1"/>
  <c r="AA19" i="4" a="1"/>
  <c r="AA19" i="4" s="1"/>
  <c r="Z19" i="4" a="1"/>
  <c r="Z19" i="4" s="1"/>
  <c r="Y19" i="4" a="1"/>
  <c r="Y19" i="4" s="1"/>
  <c r="X19" i="4" a="1"/>
  <c r="X19" i="4" s="1"/>
  <c r="W19" i="4" a="1"/>
  <c r="W19" i="4" s="1"/>
  <c r="V19" i="4" a="1"/>
  <c r="V19" i="4" s="1"/>
  <c r="U19" i="4" a="1"/>
  <c r="U19" i="4" s="1"/>
  <c r="AF18" i="4" a="1"/>
  <c r="AF18" i="4" s="1"/>
  <c r="AE18" i="4" a="1"/>
  <c r="AE18" i="4" s="1"/>
  <c r="AD18" i="4" a="1"/>
  <c r="AD18" i="4" s="1"/>
  <c r="AC18" i="4" a="1"/>
  <c r="AC18" i="4" s="1"/>
  <c r="AB18" i="4" a="1"/>
  <c r="AB18" i="4" s="1"/>
  <c r="AA18" i="4" a="1"/>
  <c r="AA18" i="4" s="1"/>
  <c r="Z18" i="4" a="1"/>
  <c r="Z18" i="4" s="1"/>
  <c r="Y18" i="4" a="1"/>
  <c r="Y18" i="4" s="1"/>
  <c r="X18" i="4" a="1"/>
  <c r="X18" i="4" s="1"/>
  <c r="W18" i="4" a="1"/>
  <c r="W18" i="4" s="1"/>
  <c r="V18" i="4" a="1"/>
  <c r="V18" i="4" s="1"/>
  <c r="U18" i="4" a="1"/>
  <c r="U18" i="4" s="1"/>
  <c r="AF17" i="4" a="1"/>
  <c r="AF17" i="4" s="1"/>
  <c r="AE17" i="4" a="1"/>
  <c r="AE17" i="4" s="1"/>
  <c r="AD17" i="4" a="1"/>
  <c r="AD17" i="4" s="1"/>
  <c r="AC17" i="4" a="1"/>
  <c r="AC17" i="4" s="1"/>
  <c r="AB17" i="4" a="1"/>
  <c r="AB17" i="4" s="1"/>
  <c r="AA17" i="4" a="1"/>
  <c r="AA17" i="4" s="1"/>
  <c r="Z17" i="4" a="1"/>
  <c r="Z17" i="4" s="1"/>
  <c r="Y17" i="4" a="1"/>
  <c r="Y17" i="4" s="1"/>
  <c r="X17" i="4" a="1"/>
  <c r="X17" i="4" s="1"/>
  <c r="W17" i="4" a="1"/>
  <c r="W17" i="4" s="1"/>
  <c r="V17" i="4" a="1"/>
  <c r="V17" i="4" s="1"/>
  <c r="U17" i="4"/>
  <c r="U17" i="4" a="1"/>
  <c r="AF16" i="4" a="1"/>
  <c r="AF16" i="4" s="1"/>
  <c r="AE16" i="4" a="1"/>
  <c r="AE16" i="4" s="1"/>
  <c r="AD16" i="4" a="1"/>
  <c r="AD16" i="4" s="1"/>
  <c r="AC16" i="4" a="1"/>
  <c r="AC16" i="4" s="1"/>
  <c r="AB16" i="4" a="1"/>
  <c r="AB16" i="4" s="1"/>
  <c r="AA16" i="4" a="1"/>
  <c r="AA16" i="4" s="1"/>
  <c r="Z16" i="4" a="1"/>
  <c r="Z16" i="4" s="1"/>
  <c r="Y16" i="4" a="1"/>
  <c r="Y16" i="4" s="1"/>
  <c r="X16" i="4" a="1"/>
  <c r="X16" i="4" s="1"/>
  <c r="W16" i="4" a="1"/>
  <c r="W16" i="4" s="1"/>
  <c r="V16" i="4" a="1"/>
  <c r="V16" i="4" s="1"/>
  <c r="U16" i="4" a="1"/>
  <c r="U16" i="4" s="1"/>
  <c r="AF15" i="4" a="1"/>
  <c r="AF15" i="4" s="1"/>
  <c r="AE15" i="4" a="1"/>
  <c r="AE15" i="4" s="1"/>
  <c r="AD15" i="4" a="1"/>
  <c r="AD15" i="4" s="1"/>
  <c r="AC15" i="4" a="1"/>
  <c r="AC15" i="4" s="1"/>
  <c r="AB15" i="4" a="1"/>
  <c r="AB15" i="4" s="1"/>
  <c r="AA15" i="4" a="1"/>
  <c r="AA15" i="4" s="1"/>
  <c r="Z15" i="4" a="1"/>
  <c r="Z15" i="4" s="1"/>
  <c r="Y15" i="4" a="1"/>
  <c r="Y15" i="4" s="1"/>
  <c r="X15" i="4" a="1"/>
  <c r="X15" i="4" s="1"/>
  <c r="W15" i="4" a="1"/>
  <c r="W15" i="4" s="1"/>
  <c r="V15" i="4" a="1"/>
  <c r="V15" i="4" s="1"/>
  <c r="U15" i="4" a="1"/>
  <c r="U15" i="4" s="1"/>
  <c r="AF14" i="4" a="1"/>
  <c r="AF14" i="4" s="1"/>
  <c r="AE14" i="4" a="1"/>
  <c r="AE14" i="4" s="1"/>
  <c r="AD14" i="4" a="1"/>
  <c r="AD14" i="4" s="1"/>
  <c r="AC14" i="4" a="1"/>
  <c r="AC14" i="4" s="1"/>
  <c r="AB14" i="4" a="1"/>
  <c r="AB14" i="4" s="1"/>
  <c r="AA14" i="4" a="1"/>
  <c r="AA14" i="4" s="1"/>
  <c r="Z14" i="4" a="1"/>
  <c r="Z14" i="4" s="1"/>
  <c r="Y14" i="4" a="1"/>
  <c r="Y14" i="4" s="1"/>
  <c r="X14" i="4" a="1"/>
  <c r="X14" i="4" s="1"/>
  <c r="W14" i="4" a="1"/>
  <c r="W14" i="4" s="1"/>
  <c r="V14" i="4" a="1"/>
  <c r="V14" i="4" s="1"/>
  <c r="U14" i="4" a="1"/>
  <c r="U14" i="4" s="1"/>
  <c r="AF13" i="4" a="1"/>
  <c r="AF13" i="4" s="1"/>
  <c r="AE13" i="4" a="1"/>
  <c r="AE13" i="4" s="1"/>
  <c r="AD13" i="4" a="1"/>
  <c r="AD13" i="4" s="1"/>
  <c r="AC13" i="4" a="1"/>
  <c r="AC13" i="4" s="1"/>
  <c r="AB13" i="4" a="1"/>
  <c r="AB13" i="4" s="1"/>
  <c r="AA13" i="4" a="1"/>
  <c r="AA13" i="4" s="1"/>
  <c r="Z13" i="4" a="1"/>
  <c r="Z13" i="4" s="1"/>
  <c r="Y13" i="4" a="1"/>
  <c r="Y13" i="4" s="1"/>
  <c r="X13" i="4" a="1"/>
  <c r="X13" i="4" s="1"/>
  <c r="W13" i="4" a="1"/>
  <c r="W13" i="4" s="1"/>
  <c r="V13" i="4" a="1"/>
  <c r="V13" i="4" s="1"/>
  <c r="U13" i="4" a="1"/>
  <c r="U13" i="4" s="1"/>
  <c r="AF12" i="4" a="1"/>
  <c r="AF12" i="4" s="1"/>
  <c r="AE12" i="4" a="1"/>
  <c r="AE12" i="4" s="1"/>
  <c r="AD12" i="4" a="1"/>
  <c r="AD12" i="4" s="1"/>
  <c r="AC12" i="4" a="1"/>
  <c r="AC12" i="4" s="1"/>
  <c r="AB12" i="4" a="1"/>
  <c r="AB12" i="4" s="1"/>
  <c r="AA12" i="4" a="1"/>
  <c r="AA12" i="4" s="1"/>
  <c r="Z12" i="4" a="1"/>
  <c r="Z12" i="4" s="1"/>
  <c r="Y12" i="4" a="1"/>
  <c r="Y12" i="4" s="1"/>
  <c r="X12" i="4" a="1"/>
  <c r="X12" i="4" s="1"/>
  <c r="W12" i="4" a="1"/>
  <c r="W12" i="4" s="1"/>
  <c r="V12" i="4" a="1"/>
  <c r="V12" i="4" s="1"/>
  <c r="U12" i="4" a="1"/>
  <c r="U12" i="4" s="1"/>
  <c r="AF11" i="4" a="1"/>
  <c r="AF11" i="4" s="1"/>
  <c r="AE11" i="4" a="1"/>
  <c r="AE11" i="4" s="1"/>
  <c r="AD11" i="4" a="1"/>
  <c r="AD11" i="4" s="1"/>
  <c r="AC11" i="4" a="1"/>
  <c r="AC11" i="4" s="1"/>
  <c r="AB11" i="4" a="1"/>
  <c r="AB11" i="4" s="1"/>
  <c r="AA11" i="4" a="1"/>
  <c r="AA11" i="4" s="1"/>
  <c r="Z11" i="4" a="1"/>
  <c r="Z11" i="4" s="1"/>
  <c r="Y11" i="4" a="1"/>
  <c r="Y11" i="4" s="1"/>
  <c r="X11" i="4" a="1"/>
  <c r="X11" i="4" s="1"/>
  <c r="W11" i="4" a="1"/>
  <c r="W11" i="4" s="1"/>
  <c r="V11" i="4" a="1"/>
  <c r="V11" i="4" s="1"/>
  <c r="U11" i="4" a="1"/>
  <c r="U11" i="4" s="1"/>
  <c r="AF10" i="4" a="1"/>
  <c r="AF10" i="4" s="1"/>
  <c r="AE10" i="4" a="1"/>
  <c r="AE10" i="4" s="1"/>
  <c r="AD10" i="4" a="1"/>
  <c r="AD10" i="4" s="1"/>
  <c r="AC10" i="4" a="1"/>
  <c r="AC10" i="4" s="1"/>
  <c r="AB10" i="4" a="1"/>
  <c r="AB10" i="4" s="1"/>
  <c r="AA10" i="4" a="1"/>
  <c r="AA10" i="4" s="1"/>
  <c r="Z10" i="4" a="1"/>
  <c r="Z10" i="4" s="1"/>
  <c r="Y10" i="4" a="1"/>
  <c r="Y10" i="4" s="1"/>
  <c r="X10" i="4" a="1"/>
  <c r="X10" i="4" s="1"/>
  <c r="W10" i="4" a="1"/>
  <c r="W10" i="4" s="1"/>
  <c r="V10" i="4" a="1"/>
  <c r="V10" i="4" s="1"/>
  <c r="U10" i="4" a="1"/>
  <c r="U10" i="4" s="1"/>
  <c r="AF9" i="4" a="1"/>
  <c r="AF9" i="4" s="1"/>
  <c r="AE9" i="4" a="1"/>
  <c r="AE9" i="4" s="1"/>
  <c r="AD9" i="4" a="1"/>
  <c r="AD9" i="4" s="1"/>
  <c r="AC9" i="4" a="1"/>
  <c r="AC9" i="4" s="1"/>
  <c r="AB9" i="4" a="1"/>
  <c r="AB9" i="4" s="1"/>
  <c r="AA9" i="4" a="1"/>
  <c r="AA9" i="4" s="1"/>
  <c r="Z9" i="4" a="1"/>
  <c r="Z9" i="4" s="1"/>
  <c r="Y9" i="4" a="1"/>
  <c r="Y9" i="4" s="1"/>
  <c r="X9" i="4" a="1"/>
  <c r="X9" i="4" s="1"/>
  <c r="W9" i="4" a="1"/>
  <c r="W9" i="4" s="1"/>
  <c r="V9" i="4" a="1"/>
  <c r="V9" i="4" s="1"/>
  <c r="U9" i="4" a="1"/>
  <c r="U9" i="4" s="1"/>
  <c r="AF8" i="4" a="1"/>
  <c r="AF8" i="4" s="1"/>
  <c r="AE8" i="4" a="1"/>
  <c r="AE8" i="4" s="1"/>
  <c r="AD8" i="4" a="1"/>
  <c r="AD8" i="4" s="1"/>
  <c r="AC8" i="4" a="1"/>
  <c r="AC8" i="4" s="1"/>
  <c r="AB8" i="4" a="1"/>
  <c r="AB8" i="4" s="1"/>
  <c r="AA8" i="4" a="1"/>
  <c r="AA8" i="4" s="1"/>
  <c r="Z8" i="4" a="1"/>
  <c r="Z8" i="4" s="1"/>
  <c r="Y8" i="4" a="1"/>
  <c r="Y8" i="4" s="1"/>
  <c r="X8" i="4" a="1"/>
  <c r="X8" i="4" s="1"/>
  <c r="W8" i="4" a="1"/>
  <c r="W8" i="4" s="1"/>
  <c r="V8" i="4" a="1"/>
  <c r="V8" i="4" s="1"/>
  <c r="U8" i="4" a="1"/>
  <c r="U8" i="4" s="1"/>
  <c r="AF7" i="4" a="1"/>
  <c r="AF7" i="4" s="1"/>
  <c r="AE7" i="4" a="1"/>
  <c r="AE7" i="4" s="1"/>
  <c r="AD7" i="4" a="1"/>
  <c r="AD7" i="4" s="1"/>
  <c r="AC7" i="4" a="1"/>
  <c r="AC7" i="4" s="1"/>
  <c r="AB7" i="4" a="1"/>
  <c r="AB7" i="4" s="1"/>
  <c r="AA7" i="4" a="1"/>
  <c r="AA7" i="4" s="1"/>
  <c r="Z7" i="4" a="1"/>
  <c r="Z7" i="4" s="1"/>
  <c r="Y7" i="4" a="1"/>
  <c r="Y7" i="4" s="1"/>
  <c r="X7" i="4" a="1"/>
  <c r="X7" i="4" s="1"/>
  <c r="W7" i="4" a="1"/>
  <c r="W7" i="4" s="1"/>
  <c r="V7" i="4" a="1"/>
  <c r="V7" i="4" s="1"/>
  <c r="U7" i="4" a="1"/>
  <c r="U7" i="4" s="1"/>
  <c r="AF6" i="4" a="1"/>
  <c r="AF6" i="4" s="1"/>
  <c r="AE6" i="4" a="1"/>
  <c r="AE6" i="4" s="1"/>
  <c r="AD6" i="4" a="1"/>
  <c r="AD6" i="4" s="1"/>
  <c r="AC6" i="4" a="1"/>
  <c r="AC6" i="4" s="1"/>
  <c r="AB6" i="4" a="1"/>
  <c r="AB6" i="4" s="1"/>
  <c r="AA6" i="4" a="1"/>
  <c r="AA6" i="4" s="1"/>
  <c r="Z6" i="4" a="1"/>
  <c r="Z6" i="4" s="1"/>
  <c r="Y6" i="4" a="1"/>
  <c r="Y6" i="4" s="1"/>
  <c r="X6" i="4" a="1"/>
  <c r="X6" i="4" s="1"/>
  <c r="W6" i="4" a="1"/>
  <c r="W6" i="4" s="1"/>
  <c r="V6" i="4" a="1"/>
  <c r="V6" i="4" s="1"/>
  <c r="U6" i="4" a="1"/>
  <c r="U6" i="4" s="1"/>
  <c r="S30" i="4" a="1"/>
  <c r="S30" i="4" s="1"/>
  <c r="S29" i="4" a="1"/>
  <c r="S29" i="4" s="1"/>
  <c r="S28" i="4" a="1"/>
  <c r="S28" i="4" s="1"/>
  <c r="S27" i="4" a="1"/>
  <c r="S27" i="4" s="1"/>
  <c r="S26" i="4" a="1"/>
  <c r="S26" i="4" s="1"/>
  <c r="S25" i="4" a="1"/>
  <c r="S25" i="4" s="1"/>
  <c r="S24" i="4" a="1"/>
  <c r="S24" i="4" s="1"/>
  <c r="S23" i="4" a="1"/>
  <c r="S23" i="4" s="1"/>
  <c r="S22" i="4" a="1"/>
  <c r="S22" i="4" s="1"/>
  <c r="S21" i="4" a="1"/>
  <c r="S21" i="4" s="1"/>
  <c r="S20" i="4" a="1"/>
  <c r="S20" i="4" s="1"/>
  <c r="S19" i="4" a="1"/>
  <c r="S19" i="4" s="1"/>
  <c r="S18" i="4" a="1"/>
  <c r="S18" i="4" s="1"/>
  <c r="S17" i="4" a="1"/>
  <c r="S17" i="4" s="1"/>
  <c r="S16" i="4" a="1"/>
  <c r="S16" i="4" s="1"/>
  <c r="S15" i="4" a="1"/>
  <c r="S15" i="4" s="1"/>
  <c r="S14" i="4" a="1"/>
  <c r="S14" i="4" s="1"/>
  <c r="S13" i="4" a="1"/>
  <c r="S13" i="4" s="1"/>
  <c r="S12" i="4" a="1"/>
  <c r="S12" i="4" s="1"/>
  <c r="S11" i="4" a="1"/>
  <c r="S11" i="4" s="1"/>
  <c r="S10" i="4" a="1"/>
  <c r="S10" i="4" s="1"/>
  <c r="S9" i="4" a="1"/>
  <c r="S9" i="4" s="1"/>
  <c r="S8" i="4" a="1"/>
  <c r="S8" i="4" s="1"/>
  <c r="S7" i="4" a="1"/>
  <c r="S7" i="4" s="1"/>
  <c r="S6" i="4" a="1"/>
  <c r="S6" i="4" s="1"/>
  <c r="T7" i="4" a="1"/>
  <c r="T7" i="4" s="1"/>
  <c r="T8" i="4" a="1"/>
  <c r="T8" i="4"/>
  <c r="T9" i="4" a="1"/>
  <c r="T9" i="4" s="1"/>
  <c r="T10" i="4" a="1"/>
  <c r="T10" i="4"/>
  <c r="T11" i="4" a="1"/>
  <c r="T11" i="4" s="1"/>
  <c r="T12" i="4" a="1"/>
  <c r="T12" i="4"/>
  <c r="T13" i="4" a="1"/>
  <c r="T13" i="4" s="1"/>
  <c r="T14" i="4" a="1"/>
  <c r="T14" i="4"/>
  <c r="T15" i="4" a="1"/>
  <c r="T15" i="4" s="1"/>
  <c r="T16" i="4" a="1"/>
  <c r="T16" i="4"/>
  <c r="T17" i="4" a="1"/>
  <c r="T17" i="4" s="1"/>
  <c r="T18" i="4" a="1"/>
  <c r="T18" i="4"/>
  <c r="T19" i="4" a="1"/>
  <c r="T19" i="4" s="1"/>
  <c r="T20" i="4" a="1"/>
  <c r="T20" i="4"/>
  <c r="T21" i="4" a="1"/>
  <c r="T21" i="4" s="1"/>
  <c r="T22" i="4" a="1"/>
  <c r="T22" i="4"/>
  <c r="T23" i="4" a="1"/>
  <c r="T23" i="4" s="1"/>
  <c r="T24" i="4" a="1"/>
  <c r="T24" i="4"/>
  <c r="T25" i="4" a="1"/>
  <c r="T25" i="4" s="1"/>
  <c r="T26" i="4" a="1"/>
  <c r="T26" i="4"/>
  <c r="T27" i="4" a="1"/>
  <c r="T27" i="4" s="1"/>
  <c r="T28" i="4" a="1"/>
  <c r="T28" i="4"/>
  <c r="T29" i="4" a="1"/>
  <c r="T29" i="4" s="1"/>
  <c r="T30" i="4" a="1"/>
  <c r="T30" i="4"/>
  <c r="T6" i="4" a="1"/>
  <c r="T6" i="4" s="1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8" i="4"/>
  <c r="B8" i="4"/>
  <c r="B23" i="4"/>
  <c r="B24" i="4"/>
  <c r="B25" i="4"/>
  <c r="B26" i="4"/>
  <c r="B27" i="4"/>
  <c r="B28" i="4"/>
  <c r="B29" i="4"/>
  <c r="B30" i="4"/>
  <c r="B22" i="4"/>
  <c r="B21" i="4"/>
  <c r="B20" i="4"/>
  <c r="B14" i="4"/>
  <c r="B15" i="4"/>
  <c r="B16" i="4"/>
  <c r="B17" i="4"/>
  <c r="B18" i="4"/>
  <c r="B19" i="4"/>
  <c r="B13" i="4"/>
  <c r="B11" i="4"/>
  <c r="B12" i="4"/>
  <c r="B10" i="4"/>
  <c r="B9" i="4"/>
  <c r="C7" i="4"/>
  <c r="B7" i="4"/>
  <c r="C6" i="4"/>
  <c r="B6" i="4"/>
  <c r="N4" i="3"/>
  <c r="O4" i="3" s="1"/>
  <c r="P4" i="3" s="1"/>
  <c r="Q4" i="3" s="1"/>
  <c r="R4" i="3" s="1"/>
  <c r="S4" i="3" s="1"/>
  <c r="T4" i="3" s="1"/>
  <c r="U4" i="3" s="1"/>
  <c r="N5" i="3"/>
  <c r="O5" i="3" s="1"/>
  <c r="P5" i="3" s="1"/>
  <c r="Q5" i="3" s="1"/>
  <c r="R5" i="3" s="1"/>
  <c r="S5" i="3" s="1"/>
  <c r="T5" i="3" s="1"/>
  <c r="U5" i="3" s="1"/>
  <c r="N6" i="3"/>
  <c r="O6" i="3" s="1"/>
  <c r="P6" i="3" s="1"/>
  <c r="Q6" i="3" s="1"/>
  <c r="R6" i="3" s="1"/>
  <c r="S6" i="3" s="1"/>
  <c r="T6" i="3" s="1"/>
  <c r="U6" i="3" s="1"/>
  <c r="N7" i="3"/>
  <c r="O7" i="3" s="1"/>
  <c r="P7" i="3" s="1"/>
  <c r="Q7" i="3" s="1"/>
  <c r="R7" i="3" s="1"/>
  <c r="S7" i="3" s="1"/>
  <c r="T7" i="3" s="1"/>
  <c r="U7" i="3" s="1"/>
  <c r="N8" i="3"/>
  <c r="O8" i="3" s="1"/>
  <c r="P8" i="3" s="1"/>
  <c r="Q8" i="3" s="1"/>
  <c r="R8" i="3" s="1"/>
  <c r="S8" i="3" s="1"/>
  <c r="T8" i="3" s="1"/>
  <c r="U8" i="3" s="1"/>
  <c r="N10" i="3"/>
  <c r="O10" i="3" s="1"/>
  <c r="P10" i="3" s="1"/>
  <c r="Q10" i="3" s="1"/>
  <c r="R10" i="3" s="1"/>
  <c r="S10" i="3" s="1"/>
  <c r="T10" i="3" s="1"/>
  <c r="U10" i="3" s="1"/>
  <c r="N11" i="3"/>
  <c r="O11" i="3" s="1"/>
  <c r="P11" i="3" s="1"/>
  <c r="Q11" i="3" s="1"/>
  <c r="R11" i="3" s="1"/>
  <c r="S11" i="3" s="1"/>
  <c r="T11" i="3" s="1"/>
  <c r="U11" i="3" s="1"/>
  <c r="N12" i="3"/>
  <c r="O12" i="3" s="1"/>
  <c r="P12" i="3" s="1"/>
  <c r="Q12" i="3" s="1"/>
  <c r="R12" i="3" s="1"/>
  <c r="S12" i="3" s="1"/>
  <c r="T12" i="3" s="1"/>
  <c r="U12" i="3" s="1"/>
  <c r="N13" i="3"/>
  <c r="O13" i="3" s="1"/>
  <c r="P13" i="3" s="1"/>
  <c r="Q13" i="3" s="1"/>
  <c r="R13" i="3" s="1"/>
  <c r="S13" i="3" s="1"/>
  <c r="T13" i="3" s="1"/>
  <c r="U13" i="3" s="1"/>
  <c r="N14" i="3"/>
  <c r="O14" i="3" s="1"/>
  <c r="P14" i="3" s="1"/>
  <c r="Q14" i="3" s="1"/>
  <c r="R14" i="3" s="1"/>
  <c r="S14" i="3" s="1"/>
  <c r="T14" i="3" s="1"/>
  <c r="U14" i="3" s="1"/>
  <c r="N15" i="3"/>
  <c r="O15" i="3" s="1"/>
  <c r="P15" i="3" s="1"/>
  <c r="Q15" i="3" s="1"/>
  <c r="R15" i="3" s="1"/>
  <c r="S15" i="3" s="1"/>
  <c r="T15" i="3" s="1"/>
  <c r="U15" i="3" s="1"/>
  <c r="N16" i="3"/>
  <c r="O16" i="3" s="1"/>
  <c r="P16" i="3" s="1"/>
  <c r="Q16" i="3" s="1"/>
  <c r="R16" i="3" s="1"/>
  <c r="S16" i="3" s="1"/>
  <c r="T16" i="3" s="1"/>
  <c r="U16" i="3" s="1"/>
  <c r="N17" i="3"/>
  <c r="O17" i="3" s="1"/>
  <c r="P17" i="3" s="1"/>
  <c r="Q17" i="3" s="1"/>
  <c r="R17" i="3" s="1"/>
  <c r="S17" i="3" s="1"/>
  <c r="T17" i="3" s="1"/>
  <c r="U17" i="3" s="1"/>
  <c r="N18" i="3"/>
  <c r="O18" i="3" s="1"/>
  <c r="P18" i="3" s="1"/>
  <c r="Q18" i="3" s="1"/>
  <c r="R18" i="3" s="1"/>
  <c r="S18" i="3" s="1"/>
  <c r="T18" i="3" s="1"/>
  <c r="U18" i="3" s="1"/>
  <c r="N19" i="3"/>
  <c r="O19" i="3" s="1"/>
  <c r="P19" i="3" s="1"/>
  <c r="Q19" i="3" s="1"/>
  <c r="R19" i="3" s="1"/>
  <c r="S19" i="3" s="1"/>
  <c r="T19" i="3" s="1"/>
  <c r="U19" i="3" s="1"/>
  <c r="N20" i="3"/>
  <c r="O20" i="3" s="1"/>
  <c r="P20" i="3" s="1"/>
  <c r="Q20" i="3" s="1"/>
  <c r="R20" i="3" s="1"/>
  <c r="S20" i="3" s="1"/>
  <c r="T20" i="3" s="1"/>
  <c r="U20" i="3" s="1"/>
  <c r="N21" i="3"/>
  <c r="O21" i="3" s="1"/>
  <c r="P21" i="3" s="1"/>
  <c r="Q21" i="3" s="1"/>
  <c r="R21" i="3" s="1"/>
  <c r="S21" i="3" s="1"/>
  <c r="T21" i="3" s="1"/>
  <c r="U21" i="3" s="1"/>
  <c r="N22" i="3"/>
  <c r="O22" i="3" s="1"/>
  <c r="P22" i="3" s="1"/>
  <c r="Q22" i="3" s="1"/>
  <c r="R22" i="3" s="1"/>
  <c r="S22" i="3" s="1"/>
  <c r="T22" i="3" s="1"/>
  <c r="U22" i="3" s="1"/>
  <c r="N23" i="3"/>
  <c r="O23" i="3" s="1"/>
  <c r="P23" i="3" s="1"/>
  <c r="Q23" i="3" s="1"/>
  <c r="R23" i="3" s="1"/>
  <c r="S23" i="3" s="1"/>
  <c r="T23" i="3" s="1"/>
  <c r="U23" i="3" s="1"/>
  <c r="N24" i="3"/>
  <c r="O24" i="3" s="1"/>
  <c r="P24" i="3" s="1"/>
  <c r="Q24" i="3" s="1"/>
  <c r="R24" i="3" s="1"/>
  <c r="S24" i="3" s="1"/>
  <c r="T24" i="3" s="1"/>
  <c r="U24" i="3" s="1"/>
  <c r="N25" i="3"/>
  <c r="O25" i="3" s="1"/>
  <c r="P25" i="3" s="1"/>
  <c r="Q25" i="3" s="1"/>
  <c r="R25" i="3" s="1"/>
  <c r="S25" i="3" s="1"/>
  <c r="T25" i="3" s="1"/>
  <c r="U25" i="3" s="1"/>
  <c r="N26" i="3"/>
  <c r="O26" i="3" s="1"/>
  <c r="P26" i="3" s="1"/>
  <c r="Q26" i="3" s="1"/>
  <c r="R26" i="3" s="1"/>
  <c r="S26" i="3" s="1"/>
  <c r="T26" i="3" s="1"/>
  <c r="U26" i="3" s="1"/>
  <c r="N3" i="3"/>
  <c r="O3" i="3" s="1"/>
  <c r="P3" i="3" s="1"/>
  <c r="Q3" i="3" s="1"/>
  <c r="R3" i="3" s="1"/>
  <c r="S3" i="3" s="1"/>
  <c r="T3" i="3" s="1"/>
  <c r="U3" i="3" s="1"/>
  <c r="N2" i="3"/>
  <c r="O2" i="3" s="1"/>
  <c r="P2" i="3" s="1"/>
  <c r="Q2" i="3" s="1"/>
  <c r="R2" i="3" s="1"/>
  <c r="S2" i="3" s="1"/>
  <c r="T2" i="3" s="1"/>
  <c r="U2" i="3" s="1"/>
  <c r="D3" i="4" l="1"/>
  <c r="Q8" i="4"/>
  <c r="AG8" i="4" s="1"/>
  <c r="AM8" i="4" s="1"/>
  <c r="Q9" i="4"/>
  <c r="AG9" i="4" s="1"/>
  <c r="AM9" i="4" s="1"/>
  <c r="Q10" i="4"/>
  <c r="AG10" i="4" s="1"/>
  <c r="AM10" i="4" s="1"/>
  <c r="Q11" i="4"/>
  <c r="Q12" i="4"/>
  <c r="AG12" i="4" s="1"/>
  <c r="AM12" i="4" s="1"/>
  <c r="Q13" i="4"/>
  <c r="Q14" i="4"/>
  <c r="AG14" i="4" s="1"/>
  <c r="AM14" i="4" s="1"/>
  <c r="Q15" i="4"/>
  <c r="AG15" i="4" s="1"/>
  <c r="AM15" i="4" s="1"/>
  <c r="Q16" i="4"/>
  <c r="AG16" i="4" s="1"/>
  <c r="AM16" i="4" s="1"/>
  <c r="Q17" i="4"/>
  <c r="Q18" i="4"/>
  <c r="Q19" i="4"/>
  <c r="AG19" i="4" s="1"/>
  <c r="AM19" i="4" s="1"/>
  <c r="Q20" i="4"/>
  <c r="AG20" i="4" s="1"/>
  <c r="AM20" i="4" s="1"/>
  <c r="Q21" i="4"/>
  <c r="AG21" i="4" s="1"/>
  <c r="AM21" i="4" s="1"/>
  <c r="Q22" i="4"/>
  <c r="Q23" i="4"/>
  <c r="AG23" i="4" s="1"/>
  <c r="AM23" i="4" s="1"/>
  <c r="Q24" i="4"/>
  <c r="AG24" i="4" s="1"/>
  <c r="AM24" i="4" s="1"/>
  <c r="Q25" i="4"/>
  <c r="Q26" i="4"/>
  <c r="AG26" i="4" s="1"/>
  <c r="AM26" i="4" s="1"/>
  <c r="Q27" i="4"/>
  <c r="Q28" i="4"/>
  <c r="AG28" i="4" s="1"/>
  <c r="AM28" i="4" s="1"/>
  <c r="Q29" i="4"/>
  <c r="AG29" i="4" s="1"/>
  <c r="Q30" i="4"/>
  <c r="AG30" i="4" s="1"/>
  <c r="AM30" i="4" s="1"/>
  <c r="AG27" i="4" l="1"/>
  <c r="AM27" i="4" s="1"/>
  <c r="AG11" i="4"/>
  <c r="AM11" i="4" s="1"/>
  <c r="AG22" i="4"/>
  <c r="AM22" i="4" s="1"/>
  <c r="AG18" i="4"/>
  <c r="AM18" i="4" s="1"/>
  <c r="AG25" i="4"/>
  <c r="AM25" i="4" s="1"/>
  <c r="AG17" i="4"/>
  <c r="AM17" i="4" s="1"/>
  <c r="AG13" i="4"/>
  <c r="AM13" i="4" s="1"/>
  <c r="AM29" i="4"/>
  <c r="AH27" i="4"/>
  <c r="AI27" i="4" s="1"/>
  <c r="AH17" i="4" l="1"/>
  <c r="AI17" i="4" s="1"/>
  <c r="AH18" i="4"/>
  <c r="AI18" i="4" s="1"/>
  <c r="AH19" i="4"/>
  <c r="AI19" i="4" s="1"/>
  <c r="AH20" i="4"/>
  <c r="AI20" i="4" s="1"/>
  <c r="AH21" i="4"/>
  <c r="AI21" i="4" s="1"/>
  <c r="AH22" i="4"/>
  <c r="AI22" i="4" s="1"/>
  <c r="AH23" i="4"/>
  <c r="AI23" i="4" s="1"/>
  <c r="AH24" i="4"/>
  <c r="AI24" i="4" s="1"/>
  <c r="AH25" i="4"/>
  <c r="AI25" i="4" s="1"/>
  <c r="AH26" i="4"/>
  <c r="AI26" i="4" s="1"/>
  <c r="AH28" i="4"/>
  <c r="AI28" i="4" s="1"/>
  <c r="AH29" i="4"/>
  <c r="AI29" i="4" s="1"/>
  <c r="AH30" i="4"/>
  <c r="AI30" i="4" s="1"/>
  <c r="AH6" i="4" l="1"/>
  <c r="AH7" i="4"/>
  <c r="AH8" i="4"/>
  <c r="AI8" i="4" s="1"/>
  <c r="AH9" i="4"/>
  <c r="AI9" i="4" s="1"/>
  <c r="AH10" i="4"/>
  <c r="AI10" i="4" s="1"/>
  <c r="AH11" i="4"/>
  <c r="AI11" i="4" s="1"/>
  <c r="AH12" i="4"/>
  <c r="AI12" i="4" s="1"/>
  <c r="AH13" i="4"/>
  <c r="AI13" i="4" s="1"/>
  <c r="AH14" i="4"/>
  <c r="AI14" i="4" s="1"/>
  <c r="AH15" i="4"/>
  <c r="AI15" i="4" s="1"/>
  <c r="AH16" i="4"/>
  <c r="AI16" i="4" s="1"/>
  <c r="Q7" i="4" l="1"/>
  <c r="AG7" i="4" s="1"/>
  <c r="AM7" i="4" s="1"/>
  <c r="Q6" i="4"/>
  <c r="AG6" i="4" s="1"/>
  <c r="AM6" i="4" s="1"/>
  <c r="AM31" i="4" l="1"/>
  <c r="AK11" i="4"/>
  <c r="AK9" i="4"/>
  <c r="AK12" i="4"/>
  <c r="AI7" i="4"/>
  <c r="AK7" i="4" s="1"/>
  <c r="AK10" i="4"/>
  <c r="AK8" i="4"/>
  <c r="AK22" i="4"/>
  <c r="AI6" i="4"/>
  <c r="AK15" i="4"/>
  <c r="AK14" i="4"/>
  <c r="AK20" i="4"/>
  <c r="AK28" i="4"/>
  <c r="AK29" i="4"/>
  <c r="AK24" i="4"/>
  <c r="AK18" i="4"/>
  <c r="AK26" i="4"/>
  <c r="AK21" i="4"/>
  <c r="AK30" i="4"/>
  <c r="AK17" i="4"/>
  <c r="AK25" i="4"/>
  <c r="AK16" i="4"/>
  <c r="AK13" i="4"/>
</calcChain>
</file>

<file path=xl/sharedStrings.xml><?xml version="1.0" encoding="utf-8"?>
<sst xmlns="http://schemas.openxmlformats.org/spreadsheetml/2006/main" count="204" uniqueCount="100">
  <si>
    <t>DESIGNATION</t>
  </si>
  <si>
    <t>SEQUOIA</t>
  </si>
  <si>
    <t>TYPE</t>
  </si>
  <si>
    <t>LIVRAISON</t>
  </si>
  <si>
    <t>RESTANT</t>
  </si>
  <si>
    <t>NB BATEAU POTENTIEL</t>
  </si>
  <si>
    <t>DELAI APPROS EN SEMAINE</t>
  </si>
  <si>
    <t>COLORIS</t>
  </si>
  <si>
    <t>LONGUEUR</t>
  </si>
  <si>
    <t>LARGEUR</t>
  </si>
  <si>
    <t>REFERENCE FOURNISSEUR</t>
  </si>
  <si>
    <t xml:space="preserve">TOTAL </t>
  </si>
  <si>
    <t>MAXIMUM DE PANNEAUX POUR UN BATTEAU</t>
  </si>
  <si>
    <t>N°</t>
  </si>
  <si>
    <t>PANNEAU</t>
  </si>
  <si>
    <t>CHANT</t>
  </si>
  <si>
    <t>TARIF UNITAIRE M² / ML</t>
  </si>
  <si>
    <t>10.16 American Walnut</t>
  </si>
  <si>
    <t>CPM PET-70KG CL2 18MM 3070 X 1250 2F ALPI 10.16 AMERICAN WALNUT FL AVEC FONDUR  VXC72</t>
  </si>
  <si>
    <t>CHANT BOIS 23 X 0.5 ALPI 10.16 AMERICAN WALNUT / NON PRENCOLLE-FONDURE</t>
  </si>
  <si>
    <t>CTBX OKOU CL2 5MM 3020 X 1280 2F RESOPAL SNOW WHITE 9417-20</t>
  </si>
  <si>
    <t>PVC BLANC MATT</t>
  </si>
  <si>
    <t>KOMACEL BLANC 654 3050X1220X5MM</t>
  </si>
  <si>
    <t>BLANC</t>
  </si>
  <si>
    <t>RESINE AVONITE BLANC MARBRE 8905 SUMMIT 12 MM-3658X915</t>
  </si>
  <si>
    <t>COMPACT INT F1040 BLANC  MAT 10 MM - 3050X1300</t>
  </si>
  <si>
    <t>CP TWIN OKOUME CTBX 15 MM-3100X1530</t>
  </si>
  <si>
    <t>00030</t>
  </si>
  <si>
    <t>BRUT</t>
  </si>
  <si>
    <t>CPM PET-200KG CL2 25MM 2420 X 1200 2F ALPI 10.16 AMERICAN WALNUT FL AVEC FONDUR VXC72</t>
  </si>
  <si>
    <t>CTBX OKOU CL2 15MM 3020 X 1280 2F RESOPAL SNOW WHITE 9417-20</t>
  </si>
  <si>
    <t>ARGENTE</t>
  </si>
  <si>
    <t>CPM PET-70KG CL2 18MM 3070 X 1250 2F CHENE TBT 2R541/DOG6 FL AVEC FONDUR  VXC72</t>
  </si>
  <si>
    <t>CPM PET-200KG CL2 25MM 2420 X 1200 2F CHENE TBT 2R541/DOG6 FL AVEC FONDUR VXC72</t>
  </si>
  <si>
    <t>10.61 - DOG6 Chêne clair</t>
  </si>
  <si>
    <t>CHANT BOIS 23 X 0.5 ALPI CHENE 10.61 TBT 2R541/DOG6 / NON PRENCOLLE-FONDURE</t>
  </si>
  <si>
    <t>COMPACT FENIX NTM 0720 NERO MALE 12 MM-  4200 x 1600</t>
  </si>
  <si>
    <t>NOIR</t>
  </si>
  <si>
    <t>CP TOUT PEUPLIER B/BB CL3 6MM-3100X1530</t>
  </si>
  <si>
    <t>CP PEUPLIER EST. OKOUME 2L PVC BLANC MATT 2500X1220X15</t>
  </si>
  <si>
    <t>PLATEAU DESSUS TABLE 25MM - TECK BRUT - 3000X710X28 MM ( FORFAIT DECOUPE)</t>
  </si>
  <si>
    <t>TECK</t>
  </si>
  <si>
    <t>MIROITERIE</t>
  </si>
  <si>
    <t>PLEXI 10 MM, FUME GRIS</t>
  </si>
  <si>
    <t>CH. ABS EGGER BLANC LISSE W980 SM-23X1</t>
  </si>
  <si>
    <t>CH. ABS EGGER BLANC LISSE W980 SM-45X1</t>
  </si>
  <si>
    <t>ATELIER VIE</t>
  </si>
  <si>
    <t>MIRVAL</t>
  </si>
  <si>
    <t>CP TWIN OKOUME CTBX 30 MM-3100X1530</t>
  </si>
  <si>
    <t>00034</t>
  </si>
  <si>
    <t xml:space="preserve">Chute </t>
  </si>
  <si>
    <t>Chute</t>
  </si>
  <si>
    <t>-</t>
  </si>
  <si>
    <t>ALTUGLAS CN BLANC 100 47010 -3050X2030X10MM</t>
  </si>
  <si>
    <t>SUNCLEAR</t>
  </si>
  <si>
    <t>LES MOULURES DU NORD</t>
  </si>
  <si>
    <t>OSTERMANN</t>
  </si>
  <si>
    <t>GMB</t>
  </si>
  <si>
    <t>EBENE VENEERS</t>
  </si>
  <si>
    <t>ALLIN</t>
  </si>
  <si>
    <t>TOUBOIS</t>
  </si>
  <si>
    <t>ATI</t>
  </si>
  <si>
    <t>MALLER SRL</t>
  </si>
  <si>
    <t>10518RCRC039F</t>
  </si>
  <si>
    <t>10525RCRC012F</t>
  </si>
  <si>
    <t>10518RCRC037F</t>
  </si>
  <si>
    <t>10525RCRC006F</t>
  </si>
  <si>
    <t>OKOO0680PV10152100</t>
  </si>
  <si>
    <t>COMF104010MM</t>
  </si>
  <si>
    <t>MIROIR 4 MM JPP 605 X 384 MM REF 11_03</t>
  </si>
  <si>
    <t>MIROIR 4 MM JPP 605 X 384 MM REF 11_07</t>
  </si>
  <si>
    <t>MIROIR 4 MM JPP 605 X 79 MM</t>
  </si>
  <si>
    <t>MIROIR 4 MM JPP 605 X 467 MM</t>
  </si>
  <si>
    <t>12005STST025</t>
  </si>
  <si>
    <t>12015STST112</t>
  </si>
  <si>
    <t>PAN0963</t>
  </si>
  <si>
    <t xml:space="preserve"> KS10309202</t>
  </si>
  <si>
    <t>040.0100.04310</t>
  </si>
  <si>
    <t>INVENTAIRE</t>
  </si>
  <si>
    <t>PX OUTREMER</t>
  </si>
  <si>
    <t>PX NAUTITECH</t>
  </si>
  <si>
    <t>COUT RESTANT</t>
  </si>
  <si>
    <t>Total</t>
  </si>
  <si>
    <t>REP</t>
  </si>
  <si>
    <t>Foncé</t>
  </si>
  <si>
    <t>Clair</t>
  </si>
  <si>
    <t>Commun</t>
  </si>
  <si>
    <t>FINITION</t>
  </si>
  <si>
    <t>2 CAB</t>
  </si>
  <si>
    <t>3 CAB</t>
  </si>
  <si>
    <t>4 CAB</t>
  </si>
  <si>
    <t>3 CAB ATELIER</t>
  </si>
  <si>
    <t>6 CAB</t>
  </si>
  <si>
    <t>5 CAB</t>
  </si>
  <si>
    <t>4 CAB COUCHAGE + LAUNDRY</t>
  </si>
  <si>
    <t>4 CAB COUCHAGE</t>
  </si>
  <si>
    <t>Colonne1</t>
  </si>
  <si>
    <t>Fournisseur</t>
  </si>
  <si>
    <t>EPAISSEUR</t>
  </si>
  <si>
    <t>SUIVI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</si>
</sst>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\(0000\)"/>
    <numFmt numFmtId="166" formatCode="\$#,##0\ ;\(\$#,##0\)"/>
    <numFmt numFmtId="167" formatCode="[$-40C]d\-mmm;@"/>
    <numFmt numFmtId="168" formatCode="_-* #,##0\ [$€-40C]_-;\-* #,##0\ [$€-40C]_-;_-* &quot;-&quot;??\ [$€-40C]_-;_-@_-"/>
    <numFmt numFmtId="169" formatCode="#,##0.00\ &quot;€&quot;"/>
    <numFmt numFmtId="170" formatCode="0.0"/>
    <numFmt numFmtId="171" formatCode="#.00&quot; €/m²&quot;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0"/>
      <color theme="1"/>
      <name val="Arial"/>
      <family val="2"/>
    </font>
    <font>
      <sz val="11"/>
      <color indexed="10"/>
      <name val="Calibri"/>
      <family val="2"/>
    </font>
    <font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 MT"/>
    </font>
    <font>
      <sz val="11"/>
      <color theme="1"/>
      <name val="Calibri"/>
      <family val="2"/>
    </font>
    <font>
      <sz val="11"/>
      <color rgb="FF9C65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36"/>
      <color rgb="FFFF0000"/>
      <name val="Calibri"/>
      <family val="2"/>
      <scheme val="minor"/>
    </font>
  </fonts>
  <fills count="6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36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0" borderId="0"/>
    <xf numFmtId="0" fontId="18" fillId="0" borderId="0"/>
    <xf numFmtId="44" fontId="17" fillId="0" borderId="0" applyFont="0" applyFill="0" applyBorder="0" applyAlignment="0" applyProtection="0"/>
    <xf numFmtId="0" fontId="19" fillId="0" borderId="0"/>
    <xf numFmtId="0" fontId="1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19" fillId="0" borderId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19" fillId="51" borderId="14" applyNumberFormat="0" applyFont="0" applyAlignment="0" applyProtection="0"/>
    <xf numFmtId="0" fontId="24" fillId="34" borderId="0" applyNumberFormat="0" applyBorder="0" applyAlignment="0" applyProtection="0"/>
    <xf numFmtId="0" fontId="25" fillId="52" borderId="15" applyNumberFormat="0" applyAlignment="0" applyProtection="0"/>
    <xf numFmtId="0" fontId="28" fillId="35" borderId="0" applyNumberFormat="0" applyBorder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6" fillId="53" borderId="16" applyNumberFormat="0" applyAlignment="0" applyProtection="0"/>
    <xf numFmtId="0" fontId="24" fillId="34" borderId="0" applyNumberFormat="0" applyBorder="0" applyAlignment="0" applyProtection="0"/>
    <xf numFmtId="0" fontId="39" fillId="0" borderId="11" applyNumberFormat="0">
      <alignment horizontal="left" wrapText="1"/>
    </xf>
    <xf numFmtId="0" fontId="27" fillId="0" borderId="0" applyNumberFormat="0" applyFill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6" fillId="53" borderId="16" applyNumberFormat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4" fillId="54" borderId="0" applyNumberFormat="0" applyBorder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9" fontId="19" fillId="0" borderId="0" applyFont="0" applyFill="0" applyBorder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6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39" fillId="1" borderId="22">
      <alignment vertical="center" wrapText="1"/>
    </xf>
    <xf numFmtId="0" fontId="37" fillId="0" borderId="23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38" fillId="0" borderId="13">
      <alignment horizontal="left"/>
    </xf>
    <xf numFmtId="0" fontId="38" fillId="0" borderId="12">
      <alignment horizontal="left"/>
    </xf>
    <xf numFmtId="0" fontId="35" fillId="52" borderId="21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0" fontId="1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9" fontId="19" fillId="0" borderId="0" applyFont="0" applyFill="0" applyBorder="0" applyAlignment="0" applyProtection="0"/>
    <xf numFmtId="0" fontId="20" fillId="0" borderId="0"/>
    <xf numFmtId="9" fontId="1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4" fillId="34" borderId="0" applyNumberFormat="0" applyBorder="0" applyAlignment="0" applyProtection="0"/>
    <xf numFmtId="0" fontId="25" fillId="52" borderId="15" applyNumberFormat="0" applyAlignment="0" applyProtection="0"/>
    <xf numFmtId="0" fontId="26" fillId="53" borderId="16" applyNumberFormat="0" applyAlignment="0" applyProtection="0"/>
    <xf numFmtId="0" fontId="27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32" fillId="38" borderId="15" applyNumberFormat="0" applyAlignment="0" applyProtection="0"/>
    <xf numFmtId="0" fontId="33" fillId="0" borderId="20" applyNumberFormat="0" applyFill="0" applyAlignment="0" applyProtection="0"/>
    <xf numFmtId="0" fontId="34" fillId="54" borderId="0" applyNumberFormat="0" applyBorder="0" applyAlignment="0" applyProtection="0"/>
    <xf numFmtId="0" fontId="1" fillId="0" borderId="0"/>
    <xf numFmtId="0" fontId="19" fillId="0" borderId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40" fillId="0" borderId="0"/>
    <xf numFmtId="0" fontId="19" fillId="0" borderId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21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" fillId="0" borderId="0"/>
    <xf numFmtId="0" fontId="19" fillId="0" borderId="0"/>
    <xf numFmtId="44" fontId="19" fillId="0" borderId="0" applyFont="0" applyFill="0" applyBorder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43" fontId="19" fillId="0" borderId="0" applyFont="0" applyFill="0" applyBorder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1" fillId="0" borderId="19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1" fillId="0" borderId="19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1" fillId="0" borderId="19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7" fontId="19" fillId="0" borderId="0"/>
    <xf numFmtId="167" fontId="1" fillId="0" borderId="0"/>
    <xf numFmtId="167" fontId="41" fillId="0" borderId="0"/>
    <xf numFmtId="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167" fontId="19" fillId="0" borderId="0"/>
    <xf numFmtId="164" fontId="19" fillId="0" borderId="0" applyFont="0" applyFill="0" applyBorder="0" applyAlignment="0" applyProtection="0"/>
    <xf numFmtId="167" fontId="1" fillId="0" borderId="0"/>
    <xf numFmtId="167" fontId="41" fillId="0" borderId="0"/>
    <xf numFmtId="44" fontId="19" fillId="0" borderId="0" applyFont="0" applyFill="0" applyBorder="0" applyAlignment="0" applyProtection="0"/>
    <xf numFmtId="167" fontId="19" fillId="0" borderId="0"/>
    <xf numFmtId="167" fontId="19" fillId="0" borderId="0"/>
    <xf numFmtId="9" fontId="19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7" fillId="0" borderId="0"/>
    <xf numFmtId="167" fontId="17" fillId="0" borderId="0"/>
    <xf numFmtId="167" fontId="19" fillId="0" borderId="0"/>
    <xf numFmtId="0" fontId="1" fillId="0" borderId="0"/>
    <xf numFmtId="168" fontId="19" fillId="0" borderId="0"/>
    <xf numFmtId="164" fontId="19" fillId="0" borderId="0" applyFont="0" applyFill="0" applyBorder="0" applyAlignment="0" applyProtection="0"/>
    <xf numFmtId="167" fontId="1" fillId="0" borderId="0"/>
    <xf numFmtId="167" fontId="1" fillId="0" borderId="0"/>
    <xf numFmtId="164" fontId="19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8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9" fillId="0" borderId="0"/>
    <xf numFmtId="167" fontId="19" fillId="0" borderId="0"/>
    <xf numFmtId="167" fontId="1" fillId="0" borderId="0"/>
    <xf numFmtId="167" fontId="1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42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horizontal="center" vertical="center"/>
    </xf>
    <xf numFmtId="0" fontId="0" fillId="56" borderId="40" xfId="0" applyFill="1" applyBorder="1" applyAlignment="1">
      <alignment horizontal="center" vertical="center" wrapText="1"/>
    </xf>
    <xf numFmtId="0" fontId="0" fillId="56" borderId="41" xfId="0" applyFill="1" applyBorder="1" applyAlignment="1">
      <alignment horizontal="center" vertical="center" wrapText="1"/>
    </xf>
    <xf numFmtId="0" fontId="0" fillId="56" borderId="40" xfId="0" applyFill="1" applyBorder="1" applyAlignment="1">
      <alignment horizontal="center" vertical="center"/>
    </xf>
    <xf numFmtId="0" fontId="15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43" fillId="58" borderId="0" xfId="0" applyFont="1" applyFill="1" applyAlignment="1">
      <alignment horizontal="center" textRotation="90"/>
    </xf>
    <xf numFmtId="0" fontId="45" fillId="58" borderId="0" xfId="0" applyFont="1" applyFill="1" applyAlignment="1">
      <alignment horizontal="center" textRotation="90"/>
    </xf>
    <xf numFmtId="0" fontId="43" fillId="58" borderId="0" xfId="0" applyFont="1" applyFill="1"/>
    <xf numFmtId="0" fontId="43" fillId="0" borderId="0" xfId="0" applyFont="1"/>
    <xf numFmtId="0" fontId="0" fillId="58" borderId="0" xfId="0" applyFill="1"/>
    <xf numFmtId="0" fontId="0" fillId="58" borderId="0" xfId="0" applyFill="1" applyAlignment="1">
      <alignment horizontal="center" vertical="center"/>
    </xf>
    <xf numFmtId="0" fontId="15" fillId="0" borderId="33" xfId="0" applyFont="1" applyBorder="1" applyAlignment="1">
      <alignment vertical="center"/>
    </xf>
    <xf numFmtId="0" fontId="15" fillId="0" borderId="33" xfId="0" applyFont="1" applyBorder="1" applyAlignment="1">
      <alignment vertical="center" wrapText="1"/>
    </xf>
    <xf numFmtId="169" fontId="46" fillId="58" borderId="0" xfId="0" applyNumberFormat="1" applyFont="1" applyFill="1"/>
    <xf numFmtId="0" fontId="0" fillId="56" borderId="40" xfId="0" applyFont="1" applyFill="1" applyBorder="1" applyAlignment="1">
      <alignment horizontal="center" vertical="center" wrapText="1"/>
    </xf>
    <xf numFmtId="0" fontId="0" fillId="59" borderId="40" xfId="0" applyFill="1" applyBorder="1" applyAlignment="1">
      <alignment horizontal="center" vertical="center" wrapText="1"/>
    </xf>
    <xf numFmtId="0" fontId="0" fillId="59" borderId="41" xfId="0" applyFill="1" applyBorder="1" applyAlignment="1">
      <alignment horizontal="center" vertical="center" wrapText="1"/>
    </xf>
    <xf numFmtId="0" fontId="0" fillId="59" borderId="40" xfId="0" applyFill="1" applyBorder="1" applyAlignment="1">
      <alignment horizontal="center" vertical="center"/>
    </xf>
    <xf numFmtId="0" fontId="0" fillId="60" borderId="40" xfId="0" applyFill="1" applyBorder="1" applyAlignment="1">
      <alignment horizontal="center" vertical="center" wrapText="1"/>
    </xf>
    <xf numFmtId="0" fontId="0" fillId="60" borderId="41" xfId="0" applyFill="1" applyBorder="1" applyAlignment="1">
      <alignment horizontal="center" vertical="center" wrapText="1"/>
    </xf>
    <xf numFmtId="0" fontId="0" fillId="60" borderId="40" xfId="0" applyFill="1" applyBorder="1" applyAlignment="1">
      <alignment horizontal="center" vertical="center"/>
    </xf>
    <xf numFmtId="0" fontId="15" fillId="56" borderId="31" xfId="0" applyFont="1" applyFill="1" applyBorder="1" applyAlignment="1">
      <alignment horizontal="center" vertical="center"/>
    </xf>
    <xf numFmtId="2" fontId="0" fillId="0" borderId="0" xfId="0" applyNumberFormat="1"/>
    <xf numFmtId="2" fontId="0" fillId="58" borderId="0" xfId="0" applyNumberFormat="1" applyFill="1"/>
    <xf numFmtId="0" fontId="15" fillId="58" borderId="0" xfId="0" applyFont="1" applyFill="1"/>
    <xf numFmtId="0" fontId="0" fillId="59" borderId="39" xfId="0" applyFill="1" applyBorder="1" applyAlignment="1">
      <alignment horizontal="center" vertical="center" wrapText="1"/>
    </xf>
    <xf numFmtId="0" fontId="0" fillId="56" borderId="49" xfId="0" applyFill="1" applyBorder="1" applyAlignment="1">
      <alignment horizontal="center" vertical="center" wrapText="1"/>
    </xf>
    <xf numFmtId="0" fontId="0" fillId="59" borderId="50" xfId="0" applyFill="1" applyBorder="1" applyAlignment="1">
      <alignment horizontal="center" vertical="center"/>
    </xf>
    <xf numFmtId="0" fontId="0" fillId="59" borderId="51" xfId="0" applyFill="1" applyBorder="1" applyAlignment="1">
      <alignment horizontal="center" vertical="center"/>
    </xf>
    <xf numFmtId="0" fontId="0" fillId="60" borderId="51" xfId="0" applyFill="1" applyBorder="1" applyAlignment="1">
      <alignment horizontal="center" vertical="center"/>
    </xf>
    <xf numFmtId="0" fontId="0" fillId="56" borderId="51" xfId="0" applyFill="1" applyBorder="1" applyAlignment="1">
      <alignment horizontal="center" vertical="center"/>
    </xf>
    <xf numFmtId="0" fontId="0" fillId="56" borderId="51" xfId="0" quotePrefix="1" applyFill="1" applyBorder="1" applyAlignment="1">
      <alignment horizontal="center" vertical="center"/>
    </xf>
    <xf numFmtId="0" fontId="0" fillId="56" borderId="52" xfId="0" applyFill="1" applyBorder="1" applyAlignment="1">
      <alignment horizontal="center" vertical="center"/>
    </xf>
    <xf numFmtId="0" fontId="0" fillId="59" borderId="53" xfId="0" applyFill="1" applyBorder="1" applyAlignment="1">
      <alignment horizontal="center" vertical="center" wrapText="1"/>
    </xf>
    <xf numFmtId="0" fontId="0" fillId="60" borderId="53" xfId="0" applyFill="1" applyBorder="1" applyAlignment="1">
      <alignment horizontal="center" vertical="center" wrapText="1"/>
    </xf>
    <xf numFmtId="0" fontId="0" fillId="56" borderId="53" xfId="0" applyFill="1" applyBorder="1" applyAlignment="1">
      <alignment horizontal="center" vertical="center" wrapText="1"/>
    </xf>
    <xf numFmtId="0" fontId="0" fillId="56" borderId="53" xfId="0" applyFont="1" applyFill="1" applyBorder="1" applyAlignment="1">
      <alignment horizontal="center" vertical="center" wrapText="1"/>
    </xf>
    <xf numFmtId="0" fontId="0" fillId="59" borderId="53" xfId="0" applyFill="1" applyBorder="1" applyAlignment="1">
      <alignment horizontal="center" vertical="center"/>
    </xf>
    <xf numFmtId="0" fontId="0" fillId="60" borderId="53" xfId="0" applyFill="1" applyBorder="1" applyAlignment="1">
      <alignment horizontal="center" vertical="center"/>
    </xf>
    <xf numFmtId="0" fontId="0" fillId="56" borderId="53" xfId="0" applyFill="1" applyBorder="1" applyAlignment="1">
      <alignment horizontal="center" vertical="center"/>
    </xf>
    <xf numFmtId="0" fontId="0" fillId="59" borderId="54" xfId="0" applyFill="1" applyBorder="1" applyAlignment="1">
      <alignment horizontal="center" vertical="center"/>
    </xf>
    <xf numFmtId="0" fontId="0" fillId="59" borderId="55" xfId="0" applyFill="1" applyBorder="1" applyAlignment="1">
      <alignment horizontal="center" vertical="center"/>
    </xf>
    <xf numFmtId="0" fontId="0" fillId="60" borderId="55" xfId="0" applyFill="1" applyBorder="1" applyAlignment="1">
      <alignment horizontal="center" vertical="center"/>
    </xf>
    <xf numFmtId="0" fontId="0" fillId="56" borderId="55" xfId="0" applyFill="1" applyBorder="1" applyAlignment="1">
      <alignment horizontal="center" vertical="center"/>
    </xf>
    <xf numFmtId="0" fontId="0" fillId="56" borderId="55" xfId="0" quotePrefix="1" applyFill="1" applyBorder="1" applyAlignment="1">
      <alignment horizontal="center" vertical="center"/>
    </xf>
    <xf numFmtId="0" fontId="0" fillId="56" borderId="56" xfId="0" applyFill="1" applyBorder="1" applyAlignment="1">
      <alignment horizontal="center" vertical="center"/>
    </xf>
    <xf numFmtId="0" fontId="0" fillId="56" borderId="61" xfId="0" applyFill="1" applyBorder="1" applyAlignment="1">
      <alignment horizontal="center" vertical="center" wrapText="1"/>
    </xf>
    <xf numFmtId="0" fontId="0" fillId="56" borderId="62" xfId="0" applyFill="1" applyBorder="1" applyAlignment="1">
      <alignment horizontal="center" vertical="center" wrapText="1"/>
    </xf>
    <xf numFmtId="0" fontId="0" fillId="56" borderId="52" xfId="0" quotePrefix="1" applyFill="1" applyBorder="1" applyAlignment="1">
      <alignment horizontal="center" vertical="center"/>
    </xf>
    <xf numFmtId="0" fontId="0" fillId="56" borderId="56" xfId="0" quotePrefix="1" applyFill="1" applyBorder="1" applyAlignment="1">
      <alignment horizontal="center" vertical="center"/>
    </xf>
    <xf numFmtId="0" fontId="44" fillId="55" borderId="57" xfId="0" applyFont="1" applyFill="1" applyBorder="1" applyAlignment="1">
      <alignment horizontal="center" vertical="center" wrapText="1"/>
    </xf>
    <xf numFmtId="0" fontId="44" fillId="55" borderId="45" xfId="0" applyFont="1" applyFill="1" applyBorder="1" applyAlignment="1">
      <alignment horizontal="center" vertical="center" wrapText="1"/>
    </xf>
    <xf numFmtId="0" fontId="44" fillId="55" borderId="58" xfId="0" applyFont="1" applyFill="1" applyBorder="1" applyAlignment="1">
      <alignment horizontal="center" vertical="center" wrapText="1"/>
    </xf>
    <xf numFmtId="0" fontId="44" fillId="55" borderId="58" xfId="0" applyFont="1" applyFill="1" applyBorder="1" applyAlignment="1">
      <alignment horizontal="center" vertical="center"/>
    </xf>
    <xf numFmtId="0" fontId="43" fillId="62" borderId="59" xfId="0" applyFont="1" applyFill="1" applyBorder="1" applyAlignment="1">
      <alignment horizontal="center" vertical="center" textRotation="90"/>
    </xf>
    <xf numFmtId="0" fontId="43" fillId="62" borderId="60" xfId="0" applyFont="1" applyFill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center"/>
    </xf>
    <xf numFmtId="14" fontId="15" fillId="0" borderId="25" xfId="0" applyNumberFormat="1" applyFont="1" applyBorder="1" applyAlignment="1">
      <alignment horizontal="center" vertical="center"/>
    </xf>
    <xf numFmtId="0" fontId="0" fillId="0" borderId="0" xfId="0" applyFont="1"/>
    <xf numFmtId="0" fontId="15" fillId="0" borderId="24" xfId="0" applyFont="1" applyBorder="1" applyAlignment="1">
      <alignment horizontal="center" vertical="center"/>
    </xf>
    <xf numFmtId="0" fontId="15" fillId="57" borderId="27" xfId="0" applyFont="1" applyFill="1" applyBorder="1" applyAlignment="1">
      <alignment horizontal="center" vertical="center" wrapText="1"/>
    </xf>
    <xf numFmtId="0" fontId="15" fillId="57" borderId="38" xfId="0" applyFont="1" applyFill="1" applyBorder="1" applyAlignment="1">
      <alignment horizontal="center" vertical="center" wrapText="1"/>
    </xf>
    <xf numFmtId="0" fontId="15" fillId="57" borderId="46" xfId="0" applyFont="1" applyFill="1" applyBorder="1" applyAlignment="1">
      <alignment horizontal="center" vertical="center" wrapText="1"/>
    </xf>
    <xf numFmtId="2" fontId="0" fillId="58" borderId="0" xfId="0" applyNumberFormat="1" applyFont="1" applyFill="1"/>
    <xf numFmtId="0" fontId="0" fillId="0" borderId="0" xfId="0" applyFont="1" applyAlignment="1">
      <alignment horizontal="center" textRotation="90"/>
    </xf>
    <xf numFmtId="0" fontId="15" fillId="57" borderId="27" xfId="0" applyFont="1" applyFill="1" applyBorder="1" applyAlignment="1">
      <alignment horizontal="center" vertical="center" textRotation="90" wrapText="1"/>
    </xf>
    <xf numFmtId="0" fontId="15" fillId="57" borderId="38" xfId="0" applyFont="1" applyFill="1" applyBorder="1" applyAlignment="1">
      <alignment horizontal="center" vertical="center" textRotation="90" wrapText="1"/>
    </xf>
    <xf numFmtId="0" fontId="15" fillId="57" borderId="46" xfId="0" applyFont="1" applyFill="1" applyBorder="1" applyAlignment="1">
      <alignment horizontal="center" vertical="center" textRotation="90" wrapText="1"/>
    </xf>
    <xf numFmtId="0" fontId="0" fillId="58" borderId="0" xfId="0" applyFont="1" applyFill="1" applyAlignment="1">
      <alignment horizontal="center" textRotation="90"/>
    </xf>
    <xf numFmtId="0" fontId="15" fillId="59" borderId="28" xfId="0" applyFont="1" applyFill="1" applyBorder="1" applyAlignment="1">
      <alignment horizontal="center" vertical="center"/>
    </xf>
    <xf numFmtId="0" fontId="0" fillId="0" borderId="39" xfId="0" applyNumberFormat="1" applyFont="1" applyFill="1" applyBorder="1" applyAlignment="1">
      <alignment horizontal="center" vertical="center"/>
    </xf>
    <xf numFmtId="0" fontId="0" fillId="58" borderId="28" xfId="0" applyFont="1" applyFill="1" applyBorder="1" applyAlignment="1">
      <alignment horizontal="center" vertical="center"/>
    </xf>
    <xf numFmtId="0" fontId="0" fillId="58" borderId="29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15" fillId="58" borderId="37" xfId="0" applyFont="1" applyFill="1" applyBorder="1" applyAlignment="1">
      <alignment horizontal="center" vertical="center"/>
    </xf>
    <xf numFmtId="0" fontId="15" fillId="58" borderId="35" xfId="0" quotePrefix="1" applyFont="1" applyFill="1" applyBorder="1" applyAlignment="1">
      <alignment horizontal="center" vertical="center"/>
    </xf>
    <xf numFmtId="170" fontId="15" fillId="58" borderId="36" xfId="0" applyNumberFormat="1" applyFont="1" applyFill="1" applyBorder="1" applyAlignment="1">
      <alignment horizontal="center" vertical="center"/>
    </xf>
    <xf numFmtId="0" fontId="15" fillId="58" borderId="24" xfId="0" quotePrefix="1" applyFont="1" applyFill="1" applyBorder="1" applyAlignment="1">
      <alignment horizontal="center" vertical="center"/>
    </xf>
    <xf numFmtId="2" fontId="15" fillId="58" borderId="24" xfId="0" quotePrefix="1" applyNumberFormat="1" applyFont="1" applyFill="1" applyBorder="1" applyAlignment="1">
      <alignment horizontal="center" vertical="center"/>
    </xf>
    <xf numFmtId="0" fontId="15" fillId="59" borderId="31" xfId="0" applyFont="1" applyFill="1" applyBorder="1" applyAlignment="1">
      <alignment horizontal="center" vertical="center"/>
    </xf>
    <xf numFmtId="0" fontId="0" fillId="59" borderId="10" xfId="0" applyFont="1" applyFill="1" applyBorder="1" applyAlignment="1">
      <alignment horizontal="center" vertical="center" wrapText="1"/>
    </xf>
    <xf numFmtId="0" fontId="0" fillId="0" borderId="40" xfId="0" applyNumberFormat="1" applyFont="1" applyFill="1" applyBorder="1" applyAlignment="1">
      <alignment horizontal="center" vertical="center"/>
    </xf>
    <xf numFmtId="0" fontId="0" fillId="58" borderId="31" xfId="0" applyFont="1" applyFill="1" applyBorder="1" applyAlignment="1">
      <alignment horizontal="center" vertical="center"/>
    </xf>
    <xf numFmtId="0" fontId="0" fillId="58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15" fillId="60" borderId="31" xfId="0" applyFont="1" applyFill="1" applyBorder="1" applyAlignment="1">
      <alignment horizontal="center" vertical="center"/>
    </xf>
    <xf numFmtId="0" fontId="0" fillId="60" borderId="10" xfId="0" applyFont="1" applyFill="1" applyBorder="1" applyAlignment="1">
      <alignment horizontal="center" vertical="center" wrapText="1"/>
    </xf>
    <xf numFmtId="0" fontId="0" fillId="56" borderId="10" xfId="0" applyFont="1" applyFill="1" applyBorder="1" applyAlignment="1">
      <alignment horizontal="center" vertical="center" wrapText="1"/>
    </xf>
    <xf numFmtId="0" fontId="0" fillId="58" borderId="0" xfId="0" applyFont="1" applyFill="1" applyAlignment="1">
      <alignment horizontal="center" vertical="center"/>
    </xf>
    <xf numFmtId="0" fontId="0" fillId="61" borderId="0" xfId="0" applyFont="1" applyFill="1" applyAlignment="1">
      <alignment horizontal="center" vertical="center"/>
    </xf>
    <xf numFmtId="0" fontId="0" fillId="61" borderId="0" xfId="0" applyFont="1" applyFill="1"/>
    <xf numFmtId="44" fontId="0" fillId="61" borderId="0" xfId="0" applyNumberFormat="1" applyFont="1" applyFill="1" applyAlignment="1">
      <alignment horizontal="center" vertical="center"/>
    </xf>
    <xf numFmtId="0" fontId="47" fillId="0" borderId="0" xfId="0" applyFont="1" applyBorder="1" applyAlignment="1">
      <alignment vertical="center"/>
    </xf>
    <xf numFmtId="0" fontId="15" fillId="0" borderId="30" xfId="0" applyFont="1" applyBorder="1" applyAlignment="1">
      <alignment horizontal="center" vertical="center"/>
    </xf>
    <xf numFmtId="0" fontId="0" fillId="58" borderId="34" xfId="0" applyFont="1" applyFill="1" applyBorder="1" applyAlignment="1">
      <alignment horizontal="center" vertical="center"/>
    </xf>
    <xf numFmtId="0" fontId="0" fillId="58" borderId="35" xfId="0" applyFont="1" applyFill="1" applyBorder="1" applyAlignment="1">
      <alignment horizontal="center" vertical="center"/>
    </xf>
    <xf numFmtId="0" fontId="0" fillId="58" borderId="36" xfId="0" applyFont="1" applyFill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0" fillId="58" borderId="43" xfId="0" applyFont="1" applyFill="1" applyBorder="1" applyAlignment="1">
      <alignment horizontal="center" vertical="center"/>
    </xf>
    <xf numFmtId="0" fontId="0" fillId="58" borderId="48" xfId="0" applyFont="1" applyFill="1" applyBorder="1" applyAlignment="1">
      <alignment horizontal="center" vertical="center"/>
    </xf>
    <xf numFmtId="0" fontId="0" fillId="58" borderId="42" xfId="0" applyFont="1" applyFill="1" applyBorder="1" applyAlignment="1">
      <alignment horizontal="center" vertical="center"/>
    </xf>
    <xf numFmtId="0" fontId="0" fillId="0" borderId="47" xfId="0" applyFont="1" applyBorder="1" applyAlignment="1"/>
    <xf numFmtId="171" fontId="0" fillId="59" borderId="63" xfId="0" applyNumberFormat="1" applyFill="1" applyBorder="1" applyAlignment="1">
      <alignment horizontal="center" vertical="center" wrapText="1"/>
    </xf>
    <xf numFmtId="171" fontId="0" fillId="59" borderId="64" xfId="0" applyNumberFormat="1" applyFill="1" applyBorder="1" applyAlignment="1">
      <alignment horizontal="center" vertical="center" wrapText="1"/>
    </xf>
    <xf numFmtId="171" fontId="0" fillId="60" borderId="64" xfId="0" applyNumberFormat="1" applyFill="1" applyBorder="1" applyAlignment="1">
      <alignment horizontal="center" vertical="center" wrapText="1"/>
    </xf>
    <xf numFmtId="171" fontId="0" fillId="56" borderId="64" xfId="0" applyNumberFormat="1" applyFill="1" applyBorder="1" applyAlignment="1">
      <alignment horizontal="center" vertical="center" wrapText="1"/>
    </xf>
    <xf numFmtId="171" fontId="0" fillId="56" borderId="64" xfId="0" applyNumberFormat="1" applyFill="1" applyBorder="1" applyAlignment="1">
      <alignment horizontal="center" vertical="center"/>
    </xf>
    <xf numFmtId="0" fontId="15" fillId="59" borderId="39" xfId="0" applyFont="1" applyFill="1" applyBorder="1" applyAlignment="1">
      <alignment horizontal="center" vertical="center"/>
    </xf>
    <xf numFmtId="0" fontId="15" fillId="59" borderId="40" xfId="0" applyFont="1" applyFill="1" applyBorder="1" applyAlignment="1">
      <alignment horizontal="center" vertical="center"/>
    </xf>
    <xf numFmtId="0" fontId="15" fillId="60" borderId="40" xfId="0" applyFont="1" applyFill="1" applyBorder="1" applyAlignment="1">
      <alignment horizontal="center" vertical="center"/>
    </xf>
    <xf numFmtId="0" fontId="15" fillId="56" borderId="40" xfId="0" applyFont="1" applyFill="1" applyBorder="1" applyAlignment="1">
      <alignment horizontal="center" vertical="center"/>
    </xf>
    <xf numFmtId="0" fontId="15" fillId="56" borderId="40" xfId="0" quotePrefix="1" applyFont="1" applyFill="1" applyBorder="1" applyAlignment="1">
      <alignment horizontal="center" vertical="center"/>
    </xf>
    <xf numFmtId="0" fontId="43" fillId="62" borderId="59" xfId="0" applyFont="1" applyFill="1" applyBorder="1" applyAlignment="1">
      <alignment horizontal="center" vertical="center" textRotation="90" wrapText="1"/>
    </xf>
    <xf numFmtId="0" fontId="0" fillId="59" borderId="38" xfId="0" applyFont="1" applyFill="1" applyBorder="1" applyAlignment="1">
      <alignment horizontal="center" vertical="center" wrapText="1"/>
    </xf>
    <xf numFmtId="0" fontId="0" fillId="59" borderId="38" xfId="0" applyFont="1" applyFill="1" applyBorder="1" applyAlignment="1">
      <alignment horizontal="center" vertical="center"/>
    </xf>
    <xf numFmtId="0" fontId="0" fillId="59" borderId="32" xfId="0" applyFont="1" applyFill="1" applyBorder="1" applyAlignment="1">
      <alignment horizontal="center" vertical="center"/>
    </xf>
    <xf numFmtId="0" fontId="15" fillId="56" borderId="67" xfId="0" applyFont="1" applyFill="1" applyBorder="1" applyAlignment="1">
      <alignment horizontal="center" vertical="center"/>
    </xf>
    <xf numFmtId="0" fontId="0" fillId="0" borderId="49" xfId="0" applyNumberFormat="1" applyFont="1" applyFill="1" applyBorder="1" applyAlignment="1">
      <alignment horizontal="center" vertical="center"/>
    </xf>
    <xf numFmtId="0" fontId="0" fillId="58" borderId="67" xfId="0" applyFont="1" applyFill="1" applyBorder="1" applyAlignment="1">
      <alignment horizontal="center" vertical="center"/>
    </xf>
    <xf numFmtId="0" fontId="0" fillId="58" borderId="66" xfId="0" applyFont="1" applyFill="1" applyBorder="1" applyAlignment="1">
      <alignment horizontal="center" vertical="center"/>
    </xf>
    <xf numFmtId="0" fontId="0" fillId="0" borderId="66" xfId="0" applyFont="1" applyBorder="1" applyAlignment="1">
      <alignment horizontal="center" vertical="center"/>
    </xf>
    <xf numFmtId="0" fontId="15" fillId="0" borderId="65" xfId="0" applyFont="1" applyBorder="1" applyAlignment="1">
      <alignment horizontal="center" vertical="center"/>
    </xf>
    <xf numFmtId="0" fontId="49" fillId="55" borderId="33" xfId="0" applyFont="1" applyFill="1" applyBorder="1" applyAlignment="1">
      <alignment horizontal="center" vertical="center" wrapText="1"/>
    </xf>
    <xf numFmtId="0" fontId="49" fillId="55" borderId="45" xfId="0" applyFont="1" applyFill="1" applyBorder="1" applyAlignment="1">
      <alignment horizontal="center" vertical="center" wrapText="1"/>
    </xf>
    <xf numFmtId="0" fontId="52" fillId="0" borderId="25" xfId="0" applyFont="1" applyBorder="1" applyAlignment="1">
      <alignment horizontal="center" vertical="center"/>
    </xf>
    <xf numFmtId="0" fontId="52" fillId="0" borderId="44" xfId="0" applyFont="1" applyBorder="1" applyAlignment="1">
      <alignment horizontal="center" vertical="center"/>
    </xf>
    <xf numFmtId="0" fontId="52" fillId="0" borderId="26" xfId="0" applyFont="1" applyBorder="1" applyAlignment="1">
      <alignment horizontal="center" vertical="center"/>
    </xf>
    <xf numFmtId="0" fontId="49" fillId="55" borderId="33" xfId="0" applyFont="1" applyFill="1" applyBorder="1" applyAlignment="1">
      <alignment horizontal="center" vertical="center"/>
    </xf>
    <xf numFmtId="0" fontId="49" fillId="55" borderId="45" xfId="0" applyFont="1" applyFill="1" applyBorder="1" applyAlignment="1">
      <alignment horizontal="center" vertical="center"/>
    </xf>
    <xf numFmtId="0" fontId="50" fillId="0" borderId="33" xfId="0" applyFont="1" applyFill="1" applyBorder="1" applyAlignment="1">
      <alignment horizontal="center" vertical="center"/>
    </xf>
    <xf numFmtId="0" fontId="50" fillId="0" borderId="45" xfId="0" applyFont="1" applyFill="1" applyBorder="1" applyAlignment="1">
      <alignment horizontal="center" vertical="center"/>
    </xf>
    <xf numFmtId="14" fontId="51" fillId="58" borderId="46" xfId="0" applyNumberFormat="1" applyFont="1" applyFill="1" applyBorder="1" applyAlignment="1">
      <alignment horizontal="center" vertical="center" textRotation="180"/>
    </xf>
    <xf numFmtId="14" fontId="51" fillId="58" borderId="48" xfId="0" applyNumberFormat="1" applyFont="1" applyFill="1" applyBorder="1" applyAlignment="1">
      <alignment horizontal="center" vertical="center" textRotation="180"/>
    </xf>
    <xf numFmtId="14" fontId="51" fillId="58" borderId="38" xfId="0" applyNumberFormat="1" applyFont="1" applyFill="1" applyBorder="1" applyAlignment="1">
      <alignment horizontal="center" vertical="center" textRotation="180"/>
    </xf>
    <xf numFmtId="14" fontId="51" fillId="58" borderId="43" xfId="0" applyNumberFormat="1" applyFont="1" applyFill="1" applyBorder="1" applyAlignment="1">
      <alignment horizontal="center" vertical="center" textRotation="180"/>
    </xf>
    <xf numFmtId="14" fontId="51" fillId="58" borderId="27" xfId="0" applyNumberFormat="1" applyFont="1" applyFill="1" applyBorder="1" applyAlignment="1">
      <alignment horizontal="center" vertical="center" textRotation="180"/>
    </xf>
    <xf numFmtId="14" fontId="51" fillId="58" borderId="42" xfId="0" applyNumberFormat="1" applyFont="1" applyFill="1" applyBorder="1" applyAlignment="1">
      <alignment horizontal="center" vertical="center" textRotation="180"/>
    </xf>
    <xf numFmtId="0" fontId="15" fillId="0" borderId="25" xfId="0" applyFont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2" fontId="15" fillId="0" borderId="33" xfId="0" applyNumberFormat="1" applyFont="1" applyBorder="1" applyAlignment="1">
      <alignment horizontal="center" vertical="center" wrapText="1"/>
    </xf>
    <xf numFmtId="2" fontId="15" fillId="0" borderId="45" xfId="0" applyNumberFormat="1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textRotation="90"/>
    </xf>
    <xf numFmtId="0" fontId="15" fillId="0" borderId="45" xfId="0" applyFont="1" applyBorder="1" applyAlignment="1">
      <alignment horizontal="center" vertical="center" textRotation="90"/>
    </xf>
    <xf numFmtId="0" fontId="15" fillId="0" borderId="33" xfId="0" applyFont="1" applyBorder="1" applyAlignment="1">
      <alignment horizontal="center" vertical="center"/>
    </xf>
    <xf numFmtId="0" fontId="15" fillId="0" borderId="45" xfId="0" applyFont="1" applyBorder="1" applyAlignment="1">
      <alignment horizontal="center" vertical="center"/>
    </xf>
  </cellXfs>
  <cellStyles count="43631">
    <cellStyle name="20 % - Accent1" xfId="18" builtinId="30" customBuiltin="1"/>
    <cellStyle name="20 % - Accent1 2" xfId="51" xr:uid="{C6583199-631A-4AD0-A6F2-AABDAC6E0C60}"/>
    <cellStyle name="20 % - Accent2" xfId="21" builtinId="34" customBuiltin="1"/>
    <cellStyle name="20 % - Accent2 2" xfId="52" xr:uid="{B172D65D-23E2-4899-B547-BC160EF84E56}"/>
    <cellStyle name="20 % - Accent3" xfId="24" builtinId="38" customBuiltin="1"/>
    <cellStyle name="20 % - Accent3 2" xfId="53" xr:uid="{C72401C5-5DAC-435E-B243-DF501ACDC883}"/>
    <cellStyle name="20 % - Accent4" xfId="27" builtinId="42" customBuiltin="1"/>
    <cellStyle name="20 % - Accent4 2" xfId="54" xr:uid="{FC59DE76-40D5-4A97-A5DE-214722D7E8E9}"/>
    <cellStyle name="20 % - Accent5" xfId="30" builtinId="46" customBuiltin="1"/>
    <cellStyle name="20 % - Accent5 2" xfId="55" xr:uid="{A6082DC3-6FC6-4308-A28D-640BA6AB8229}"/>
    <cellStyle name="20 % - Accent6" xfId="33" builtinId="50" customBuiltin="1"/>
    <cellStyle name="20 % - Accent6 2" xfId="56" xr:uid="{9D9FF468-89BD-42FE-A2AE-2668E0BAED9C}"/>
    <cellStyle name="20% - Accent1 2" xfId="156" xr:uid="{792845C1-8D9D-4BB6-80AF-DD84D51DFABC}"/>
    <cellStyle name="20% - Accent2 2" xfId="157" xr:uid="{6DCFCA26-D1FA-450D-9426-DE4A632C6A97}"/>
    <cellStyle name="20% - Accent3 2" xfId="158" xr:uid="{29262285-CCE5-4A3B-A21E-43F698F9367C}"/>
    <cellStyle name="20% - Accent4 2" xfId="159" xr:uid="{59D51DCE-F16A-48C3-A420-0AB5E1478958}"/>
    <cellStyle name="20% - Accent5 2" xfId="160" xr:uid="{9577C89C-E978-48EA-858E-F02D1E889129}"/>
    <cellStyle name="20% - Accent6 2" xfId="161" xr:uid="{AA50C865-E5DA-4D22-9223-829566061C18}"/>
    <cellStyle name="20% - Dekorfärg1" xfId="57" xr:uid="{E4FB835B-136C-4AA1-9032-AECEE53F6560}"/>
    <cellStyle name="20% - Dekorfärg2" xfId="58" xr:uid="{C210BE8F-0024-469A-B4A4-C3F09514E39C}"/>
    <cellStyle name="20% - Dekorfärg3" xfId="59" xr:uid="{FED37734-5CD5-42C1-A20E-5E9EB715E8B0}"/>
    <cellStyle name="20% - Dekorfärg4" xfId="60" xr:uid="{84A5B524-88E5-461B-A048-94825CB9717B}"/>
    <cellStyle name="20% - Dekorfärg5" xfId="61" xr:uid="{8C70D376-B021-4845-B92E-AA22B335E91B}"/>
    <cellStyle name="20% - Dekorfärg6" xfId="62" xr:uid="{8D786348-6189-4A8C-8993-0AFA7B7B405C}"/>
    <cellStyle name="40 % - Accent1" xfId="19" builtinId="31" customBuiltin="1"/>
    <cellStyle name="40 % - Accent1 2" xfId="63" xr:uid="{91781990-7285-439B-A046-77F7D579DE12}"/>
    <cellStyle name="40 % - Accent2" xfId="22" builtinId="35" customBuiltin="1"/>
    <cellStyle name="40 % - Accent2 2" xfId="64" xr:uid="{68511494-47AB-48F1-9389-7A5EE665506B}"/>
    <cellStyle name="40 % - Accent3" xfId="25" builtinId="39" customBuiltin="1"/>
    <cellStyle name="40 % - Accent3 2" xfId="65" xr:uid="{B9E9C475-3F58-49C3-AF71-5321138E5C14}"/>
    <cellStyle name="40 % - Accent4" xfId="28" builtinId="43" customBuiltin="1"/>
    <cellStyle name="40 % - Accent4 2" xfId="66" xr:uid="{4D2DEA5E-AFA9-4418-8450-755566960612}"/>
    <cellStyle name="40 % - Accent5" xfId="31" builtinId="47" customBuiltin="1"/>
    <cellStyle name="40 % - Accent5 2" xfId="67" xr:uid="{C317808B-BF4A-4C4C-8071-65399BD376A3}"/>
    <cellStyle name="40 % - Accent6" xfId="34" builtinId="51" customBuiltin="1"/>
    <cellStyle name="40 % - Accent6 2" xfId="68" xr:uid="{BFA4C70D-9865-460F-8A64-19F343AA0F64}"/>
    <cellStyle name="40% - Accent1 2" xfId="162" xr:uid="{11414BE8-B3DA-4B3C-A0E5-80344700A6F1}"/>
    <cellStyle name="40% - Accent2 2" xfId="163" xr:uid="{D7A7A59C-C4D1-4CEA-B775-E56D879900EB}"/>
    <cellStyle name="40% - Accent3 2" xfId="164" xr:uid="{BBDCA0CC-39F9-4D06-8028-630B5EC45A99}"/>
    <cellStyle name="40% - Accent4 2" xfId="165" xr:uid="{5B4587F3-AC44-41C8-9871-1F33FC98F3AC}"/>
    <cellStyle name="40% - Accent5 2" xfId="166" xr:uid="{DCF53B1D-5E02-448E-A788-B43AE70A67B3}"/>
    <cellStyle name="40% - Accent6 2" xfId="167" xr:uid="{4F23AF15-AEE3-4C64-B485-358EE0F0A7E1}"/>
    <cellStyle name="40% - Dekorfärg1" xfId="69" xr:uid="{FD3844B3-B460-4CBB-8338-0D499216AD8A}"/>
    <cellStyle name="40% - Dekorfärg2" xfId="70" xr:uid="{3C4FD18D-68CC-4F0C-94FC-0448AD91C3D2}"/>
    <cellStyle name="40% - Dekorfärg3" xfId="71" xr:uid="{16DCD1B4-35CE-4958-97EC-B44AB85F2975}"/>
    <cellStyle name="40% - Dekorfärg4" xfId="72" xr:uid="{E9449079-6F69-46FB-B6C3-9273C53645ED}"/>
    <cellStyle name="40% - Dekorfärg5" xfId="73" xr:uid="{99A648AF-E630-48D2-B5EC-78839C9A15F8}"/>
    <cellStyle name="40% - Dekorfärg6" xfId="74" xr:uid="{75264799-FA34-49DF-B704-0B40C2BAC740}"/>
    <cellStyle name="60 % - Accent1 2" xfId="75" xr:uid="{51575177-637B-4A5B-89FD-8ADE2FAB0F90}"/>
    <cellStyle name="60 % - Accent1 3" xfId="43625" xr:uid="{D4F03246-82D4-44A4-B6A3-439B6FBDFC27}"/>
    <cellStyle name="60 % - Accent2 2" xfId="76" xr:uid="{2C108F2E-CCCA-4C1B-953E-8B5E8C7D582B}"/>
    <cellStyle name="60 % - Accent2 3" xfId="43626" xr:uid="{8D519906-6F1C-48C6-B567-8A560A4CDC3A}"/>
    <cellStyle name="60 % - Accent3 2" xfId="77" xr:uid="{59DF5CEB-4BEE-4233-849D-4B5FBFA8F0EF}"/>
    <cellStyle name="60 % - Accent3 3" xfId="43627" xr:uid="{987DF582-0ACA-41AE-B0C2-DBB42AF8C9EC}"/>
    <cellStyle name="60 % - Accent4 2" xfId="78" xr:uid="{416DB1B4-875D-40AA-B8CD-F2FCF4B80EFA}"/>
    <cellStyle name="60 % - Accent4 3" xfId="43628" xr:uid="{BC113A8A-1CBE-4A93-8DF7-31020186E463}"/>
    <cellStyle name="60 % - Accent5 2" xfId="79" xr:uid="{9807F4C3-C3A2-450A-8BC9-433C17A7DCC4}"/>
    <cellStyle name="60 % - Accent5 3" xfId="43629" xr:uid="{678C51C3-2E7F-446F-9C65-A303A2FF913D}"/>
    <cellStyle name="60 % - Accent6 2" xfId="80" xr:uid="{78B097AB-CC9E-45A3-9B57-33C648074042}"/>
    <cellStyle name="60 % - Accent6 3" xfId="43630" xr:uid="{F2437F85-16CD-48E4-AB13-C140BADE8158}"/>
    <cellStyle name="60% - Accent1 2" xfId="168" xr:uid="{52F13F7D-0F13-4A67-806A-144FCC5190A8}"/>
    <cellStyle name="60% - Accent2 2" xfId="169" xr:uid="{AD06E217-0241-49B6-8D4D-B7BAB08E643B}"/>
    <cellStyle name="60% - Accent3 2" xfId="170" xr:uid="{16F03272-45FD-4DEC-BFF3-7E5B43ACC2DB}"/>
    <cellStyle name="60% - Accent4 2" xfId="171" xr:uid="{411919BA-DDB1-4D6D-9E64-AEEDD23656B4}"/>
    <cellStyle name="60% - Accent5 2" xfId="172" xr:uid="{BF65DA38-44D5-40B5-AA57-E764EE7D70FC}"/>
    <cellStyle name="60% - Accent6 2" xfId="173" xr:uid="{DAB1C0C6-DC1A-4757-BBA0-04151E1AD23F}"/>
    <cellStyle name="60% - Dekorfärg1" xfId="81" xr:uid="{06EF0CAF-B0E6-4926-985A-E49EEA3887C0}"/>
    <cellStyle name="60% - Dekorfärg2" xfId="82" xr:uid="{DB74CB39-BBBC-4525-9CA4-1C9F769EA1BF}"/>
    <cellStyle name="60% - Dekorfärg3" xfId="83" xr:uid="{389F2396-B5B3-4779-961D-78D1219BFC77}"/>
    <cellStyle name="60% - Dekorfärg4" xfId="84" xr:uid="{A23F8857-772C-49DD-857E-C8C42A899C01}"/>
    <cellStyle name="60% - Dekorfärg5" xfId="85" xr:uid="{503727C3-3ED0-49F4-A2AF-75E3EFC2FF29}"/>
    <cellStyle name="60% - Dekorfärg6" xfId="86" xr:uid="{25092EA1-3C8B-4065-998F-DC8ABC4A3D04}"/>
    <cellStyle name="Accent1" xfId="17" builtinId="29" customBuiltin="1"/>
    <cellStyle name="Accent1 2" xfId="174" xr:uid="{FF2DF244-7CA0-400E-BF83-B536F0416C8E}"/>
    <cellStyle name="Accent1 3" xfId="87" xr:uid="{A5BED407-41CC-4DC6-9B30-3CFB4AC4CEBF}"/>
    <cellStyle name="Accent2" xfId="20" builtinId="33" customBuiltin="1"/>
    <cellStyle name="Accent2 2" xfId="175" xr:uid="{B6152507-7CE0-45D3-A9B8-3DFE9AFFB72E}"/>
    <cellStyle name="Accent2 3" xfId="88" xr:uid="{A100BC07-9F19-485D-86A6-0B6CA00C5610}"/>
    <cellStyle name="Accent3" xfId="23" builtinId="37" customBuiltin="1"/>
    <cellStyle name="Accent3 2" xfId="176" xr:uid="{F0B6322F-3565-475F-803C-15B83C2D5623}"/>
    <cellStyle name="Accent3 3" xfId="89" xr:uid="{C4C42FAC-9D58-47A2-B1C0-A64D4AA436DC}"/>
    <cellStyle name="Accent4" xfId="26" builtinId="41" customBuiltin="1"/>
    <cellStyle name="Accent4 2" xfId="177" xr:uid="{D828B9F2-D50E-4FFC-8B76-4FD1DF0D0B8C}"/>
    <cellStyle name="Accent4 3" xfId="90" xr:uid="{97C04E37-9CB4-4EAA-A23D-45ECDD395B0B}"/>
    <cellStyle name="Accent5" xfId="29" builtinId="45" customBuiltin="1"/>
    <cellStyle name="Accent5 2" xfId="178" xr:uid="{22126D0E-45D8-443F-A384-42D739C9F84D}"/>
    <cellStyle name="Accent5 3" xfId="91" xr:uid="{4E2C744E-8B7A-45BE-BFDC-6EBE169594B4}"/>
    <cellStyle name="Accent6" xfId="32" builtinId="49" customBuiltin="1"/>
    <cellStyle name="Accent6 2" xfId="179" xr:uid="{A05133E4-08C5-4BEC-8244-B39A087C397B}"/>
    <cellStyle name="Accent6 3" xfId="92" xr:uid="{3488BA4E-1506-466B-9642-98FE8CA639E8}"/>
    <cellStyle name="Anteckning" xfId="93" xr:uid="{24F68CE5-4DBE-4EF1-9DCF-DF79563D94CD}"/>
    <cellStyle name="Anteckning 10" xfId="340" xr:uid="{44B18FC7-C60D-47AF-AC09-99A1C18F5E40}"/>
    <cellStyle name="Anteckning 10 2" xfId="2067" xr:uid="{87CDF209-0067-4AD6-84FA-75E4A0CB94E2}"/>
    <cellStyle name="Anteckning 10 2 2" xfId="5608" xr:uid="{31C37F7B-ABDD-4211-A142-8CA659E3D04C}"/>
    <cellStyle name="Anteckning 10 2 2 2" xfId="13634" xr:uid="{AB649359-855A-463C-A8BF-54B60FF43606}"/>
    <cellStyle name="Anteckning 10 2 2 3" xfId="20288" xr:uid="{62492919-3C3E-4182-81F2-8EBDFAE3CBD7}"/>
    <cellStyle name="Anteckning 10 2 2 3 2" xfId="41201" xr:uid="{113AA7EF-293D-478E-BFBA-207DFE866096}"/>
    <cellStyle name="Anteckning 10 2 2 4" xfId="28216" xr:uid="{DCA513E7-3457-4A4C-B0E2-BF0A640730D0}"/>
    <cellStyle name="Anteckning 10 2 3" xfId="10205" xr:uid="{B8364718-85F8-4D3B-A517-6AB65C1CCF44}"/>
    <cellStyle name="Anteckning 10 2 4" xfId="17378" xr:uid="{F7C7F499-A249-44BF-B541-86D3055CD179}"/>
    <cellStyle name="Anteckning 10 2 4 2" xfId="38291" xr:uid="{6A5B2251-A62E-4B31-BF2A-776F7DDF32F8}"/>
    <cellStyle name="Anteckning 10 2 5" xfId="24678" xr:uid="{DEFD9249-AB0F-4190-ADD7-EBE9F11302D0}"/>
    <cellStyle name="Anteckning 10 3" xfId="3882" xr:uid="{DDA05AEB-AA1F-4577-9BFC-339B44CAE566}"/>
    <cellStyle name="Anteckning 10 3 2" xfId="11908" xr:uid="{1D4A2F8B-D4BA-468E-961D-517BC8A6524E}"/>
    <cellStyle name="Anteckning 10 3 3" xfId="18870" xr:uid="{94F54BAC-6A28-42EB-AD08-DEA19204EAE1}"/>
    <cellStyle name="Anteckning 10 3 3 2" xfId="39783" xr:uid="{19131D9C-9E1D-4ACB-A62B-522720A3BED2}"/>
    <cellStyle name="Anteckning 10 3 4" xfId="26490" xr:uid="{4484B017-5779-4E71-AC7F-801BBB2B2FD6}"/>
    <cellStyle name="Anteckning 10 4" xfId="8583" xr:uid="{0F662E55-9052-4049-9A0E-A728F3187F5E}"/>
    <cellStyle name="Anteckning 10 5" xfId="10437" xr:uid="{9553F37D-C239-4AE4-BB70-7B40D983C52B}"/>
    <cellStyle name="Anteckning 10 5 2" xfId="32540" xr:uid="{1BC4C223-134E-4103-9BC4-79F9D22C1AD9}"/>
    <cellStyle name="Anteckning 10 6" xfId="22952" xr:uid="{F3181F1E-13EA-4DF9-A9AD-A2E8088125E0}"/>
    <cellStyle name="Anteckning 11" xfId="465" xr:uid="{02830EFD-92AA-4520-9F7B-68AFD1C636B5}"/>
    <cellStyle name="Anteckning 11 2" xfId="2192" xr:uid="{14CE60E2-AF0C-4DA2-AD26-D943184F6256}"/>
    <cellStyle name="Anteckning 11 2 2" xfId="5733" xr:uid="{9D018DB3-F4B0-4B31-8BB3-E34B27D84128}"/>
    <cellStyle name="Anteckning 11 2 2 2" xfId="13759" xr:uid="{E2E05D0E-0EA7-4045-9A5A-A04051E19E6E}"/>
    <cellStyle name="Anteckning 11 2 2 3" xfId="20394" xr:uid="{1B270F5A-2BC6-4245-93BB-81BD786C6DE3}"/>
    <cellStyle name="Anteckning 11 2 2 3 2" xfId="41307" xr:uid="{FCE56C1B-446A-4891-9B27-5E0BC950CAB6}"/>
    <cellStyle name="Anteckning 11 2 2 4" xfId="28341" xr:uid="{19AAF931-0AFD-4443-8605-B863BBF14B98}"/>
    <cellStyle name="Anteckning 11 2 3" xfId="10323" xr:uid="{1D492DA4-FBA1-44C4-84D8-E74F64735465}"/>
    <cellStyle name="Anteckning 11 2 4" xfId="17484" xr:uid="{F28C1380-3EED-4058-9297-59CADE418A84}"/>
    <cellStyle name="Anteckning 11 2 4 2" xfId="38397" xr:uid="{5C85B475-CE4C-4C44-B20D-55F20D231240}"/>
    <cellStyle name="Anteckning 11 2 5" xfId="24803" xr:uid="{3E5F69CD-534E-429D-BC61-269F8DA19DE0}"/>
    <cellStyle name="Anteckning 11 3" xfId="4007" xr:uid="{71D3B08A-4AD0-4D97-8B7A-091BCB1C72B1}"/>
    <cellStyle name="Anteckning 11 3 2" xfId="12033" xr:uid="{1866DDA3-FC1F-49F9-B5A9-1FDA9A695662}"/>
    <cellStyle name="Anteckning 11 3 3" xfId="18976" xr:uid="{79714918-A838-45B9-AF51-FB4A8849EA39}"/>
    <cellStyle name="Anteckning 11 3 3 2" xfId="39889" xr:uid="{F64DCDBF-B614-4C7C-900D-37D283988E7D}"/>
    <cellStyle name="Anteckning 11 3 4" xfId="26615" xr:uid="{6B77DA28-D842-4382-B41A-0FBA00597643}"/>
    <cellStyle name="Anteckning 11 4" xfId="8704" xr:uid="{2EB4ECF3-4661-4AD4-B8AB-202CCF7646B1}"/>
    <cellStyle name="Anteckning 11 5" xfId="11489" xr:uid="{052401B3-00E3-430E-BE69-93139521FA22}"/>
    <cellStyle name="Anteckning 11 5 2" xfId="33322" xr:uid="{69A13E0D-75CE-41ED-B910-461D460F14C4}"/>
    <cellStyle name="Anteckning 11 6" xfId="23077" xr:uid="{C300AC9D-F6C2-4D1B-9AE4-6A084BB9EDE3}"/>
    <cellStyle name="Anteckning 12" xfId="408" xr:uid="{964569CD-612C-41ED-ABED-B69CF7384C35}"/>
    <cellStyle name="Anteckning 12 2" xfId="2135" xr:uid="{3DD8D673-1E48-49AA-9DB8-9341394603FA}"/>
    <cellStyle name="Anteckning 12 2 2" xfId="5676" xr:uid="{681FF5FF-B66A-460D-B892-2DC51450AC4B}"/>
    <cellStyle name="Anteckning 12 2 2 2" xfId="13702" xr:uid="{2228628B-249D-4FBB-9E6D-94DDF8B28D6D}"/>
    <cellStyle name="Anteckning 12 2 2 3" xfId="20344" xr:uid="{87E9B5E0-49B5-414F-867A-7CFAA0C40D01}"/>
    <cellStyle name="Anteckning 12 2 2 3 2" xfId="41257" xr:uid="{39E73700-905B-446B-B6CC-CAA1809F8F12}"/>
    <cellStyle name="Anteckning 12 2 2 4" xfId="28284" xr:uid="{BD672A64-F1E1-442A-B860-33D3A4B74DE2}"/>
    <cellStyle name="Anteckning 12 2 3" xfId="10268" xr:uid="{B166F75F-FDC2-4441-A20F-8C222300EC1A}"/>
    <cellStyle name="Anteckning 12 2 4" xfId="17434" xr:uid="{B2018CFB-649B-4C07-8CF9-7601CF958402}"/>
    <cellStyle name="Anteckning 12 2 4 2" xfId="38347" xr:uid="{829421AF-96EB-4ACD-8F5B-BA2B355FB000}"/>
    <cellStyle name="Anteckning 12 2 5" xfId="24746" xr:uid="{E70514A3-F2EA-423F-AA31-34EE23636587}"/>
    <cellStyle name="Anteckning 12 3" xfId="3950" xr:uid="{A1749413-7629-4B98-9B74-E885EA5EAE94}"/>
    <cellStyle name="Anteckning 12 3 2" xfId="11976" xr:uid="{451D3332-0E8C-4960-89CF-358BA48120BF}"/>
    <cellStyle name="Anteckning 12 3 3" xfId="18926" xr:uid="{00D8362A-24D0-437D-8999-E5780E9CD9F7}"/>
    <cellStyle name="Anteckning 12 3 3 2" xfId="39839" xr:uid="{DA276C43-E5F1-474F-AEE0-563B68C0255A}"/>
    <cellStyle name="Anteckning 12 3 4" xfId="26558" xr:uid="{27BEEF87-42DE-4399-85AE-12A0E2CC6ECB}"/>
    <cellStyle name="Anteckning 12 4" xfId="8648" xr:uid="{14EA46B1-7279-4F9C-9AA5-6E3769505F93}"/>
    <cellStyle name="Anteckning 12 5" xfId="8395" xr:uid="{1E095B5C-D9B2-4646-86F3-96DB30EC7596}"/>
    <cellStyle name="Anteckning 12 5 2" xfId="31002" xr:uid="{E24FAE59-FA46-4326-9D99-9135B434A7C7}"/>
    <cellStyle name="Anteckning 12 6" xfId="23020" xr:uid="{0A737E60-69F1-4730-B1D4-0E85D7D5B147}"/>
    <cellStyle name="Anteckning 13" xfId="347" xr:uid="{4EE70B43-3504-4D78-8C5A-72A76D927C47}"/>
    <cellStyle name="Anteckning 13 2" xfId="2074" xr:uid="{4922106C-4885-48D1-82AE-3B723F5BD19A}"/>
    <cellStyle name="Anteckning 13 2 2" xfId="5615" xr:uid="{06F50A08-F355-4105-87A2-CFF6E2998BF1}"/>
    <cellStyle name="Anteckning 13 2 2 2" xfId="13641" xr:uid="{39596C33-7C52-4390-9D89-535C2103CCAB}"/>
    <cellStyle name="Anteckning 13 2 2 3" xfId="20293" xr:uid="{6A654BC5-505E-4967-80C0-BCEC4EDF2072}"/>
    <cellStyle name="Anteckning 13 2 2 3 2" xfId="41206" xr:uid="{E8CB0940-E144-4C8E-A88D-D1C54BA21ADC}"/>
    <cellStyle name="Anteckning 13 2 2 4" xfId="28223" xr:uid="{4A996879-EE51-4EE7-A8BF-AB95AC59833D}"/>
    <cellStyle name="Anteckning 13 2 3" xfId="10212" xr:uid="{D710BC37-CED3-4663-AF56-420E2A774E8B}"/>
    <cellStyle name="Anteckning 13 2 4" xfId="17383" xr:uid="{40562FBF-9B2B-4B26-A0DD-8F702CB8A7F7}"/>
    <cellStyle name="Anteckning 13 2 4 2" xfId="38296" xr:uid="{F0134B8C-8531-4CAB-90FB-E4B1CBF2C1EB}"/>
    <cellStyle name="Anteckning 13 2 5" xfId="24685" xr:uid="{3BA4F550-C5F0-45D6-BDF0-9A055F5F8009}"/>
    <cellStyle name="Anteckning 13 3" xfId="3889" xr:uid="{F3398D63-E312-452B-B747-8E5A0EF5294C}"/>
    <cellStyle name="Anteckning 13 3 2" xfId="11915" xr:uid="{19704F4F-9A0B-4144-8502-77403482C498}"/>
    <cellStyle name="Anteckning 13 3 3" xfId="18875" xr:uid="{694477A1-E1D4-4403-B138-196C83F41CA1}"/>
    <cellStyle name="Anteckning 13 3 3 2" xfId="39788" xr:uid="{0AFEDB75-9234-4ECB-B4AC-2B7CEBFCC07E}"/>
    <cellStyle name="Anteckning 13 3 4" xfId="26497" xr:uid="{00B3DF9C-A5FE-4426-9BD7-CD1A679E90EB}"/>
    <cellStyle name="Anteckning 13 4" xfId="8589" xr:uid="{C835D508-F807-4962-9554-9F892A700C2F}"/>
    <cellStyle name="Anteckning 13 5" xfId="10584" xr:uid="{D49FF161-CD99-4765-B5A2-CFDD65E6AF4C}"/>
    <cellStyle name="Anteckning 13 5 2" xfId="32650" xr:uid="{478B7C23-91C8-426C-A482-2F0BCB68136D}"/>
    <cellStyle name="Anteckning 13 6" xfId="22959" xr:uid="{922247B3-E711-4AEA-9746-E40ECAF589BD}"/>
    <cellStyle name="Anteckning 14" xfId="504" xr:uid="{AE9BC6B7-C1C1-4CA0-9B73-6D42A5A10E15}"/>
    <cellStyle name="Anteckning 14 2" xfId="2231" xr:uid="{A45C2B46-135E-4FCB-80B7-663CC6E75DB0}"/>
    <cellStyle name="Anteckning 14 2 2" xfId="5772" xr:uid="{A71A5473-96EF-4781-8F7E-9EF5AED3230D}"/>
    <cellStyle name="Anteckning 14 2 2 2" xfId="13798" xr:uid="{848602A9-F4E7-49A6-8B8B-6492D6BE1FDE}"/>
    <cellStyle name="Anteckning 14 2 2 3" xfId="20424" xr:uid="{7546CE26-ECCB-443B-97BF-F6A9A663ED78}"/>
    <cellStyle name="Anteckning 14 2 2 3 2" xfId="41337" xr:uid="{8A7D918A-EA75-4DFA-9FF2-5A3AD92539DD}"/>
    <cellStyle name="Anteckning 14 2 2 4" xfId="28380" xr:uid="{9DFE4D81-9DF4-4504-AFEB-B442D8D797FA}"/>
    <cellStyle name="Anteckning 14 2 3" xfId="10359" xr:uid="{C0B81CAB-A7AB-48AF-9D3F-A1374D18CF64}"/>
    <cellStyle name="Anteckning 14 2 4" xfId="17514" xr:uid="{1C599BF0-E70D-405D-9A49-E99EE04CA165}"/>
    <cellStyle name="Anteckning 14 2 4 2" xfId="38427" xr:uid="{D554C0F7-1DC8-47DB-BD11-B01A2CC43FD3}"/>
    <cellStyle name="Anteckning 14 2 5" xfId="24842" xr:uid="{39EF20F9-3316-45E6-9FDF-2EF5CA4AD0BE}"/>
    <cellStyle name="Anteckning 14 3" xfId="4046" xr:uid="{39A8A8BB-F9D1-4AC5-8C47-714C23841609}"/>
    <cellStyle name="Anteckning 14 3 2" xfId="12072" xr:uid="{DD2282DF-02E1-441C-8018-4CA31336D4F7}"/>
    <cellStyle name="Anteckning 14 3 3" xfId="19006" xr:uid="{D0DECBDA-EC0B-464C-9741-9DDA6967CB22}"/>
    <cellStyle name="Anteckning 14 3 3 2" xfId="39919" xr:uid="{D46E21A0-5213-44F2-9C6C-290D7211E49B}"/>
    <cellStyle name="Anteckning 14 3 4" xfId="26654" xr:uid="{BAEFB80B-BFE9-4470-81A0-20EB044A72CA}"/>
    <cellStyle name="Anteckning 14 4" xfId="8740" xr:uid="{8CF1A509-0AC7-41C0-9BB9-C703593CB913}"/>
    <cellStyle name="Anteckning 14 5" xfId="9467" xr:uid="{E751C3F5-4FC2-4F24-9335-4ABE79D4EB71}"/>
    <cellStyle name="Anteckning 14 5 2" xfId="31815" xr:uid="{C840A5D0-49A5-4D4C-AF67-50B9C1C4EF96}"/>
    <cellStyle name="Anteckning 14 6" xfId="23116" xr:uid="{0F5296FE-3634-4157-9B5F-149582008206}"/>
    <cellStyle name="Anteckning 15" xfId="439" xr:uid="{A0D25C4A-198F-4AD2-BE01-8684ECF9DD0A}"/>
    <cellStyle name="Anteckning 15 2" xfId="2166" xr:uid="{679965F8-16B5-4439-BB97-74E2D51E8AE0}"/>
    <cellStyle name="Anteckning 15 2 2" xfId="5707" xr:uid="{839CA984-E052-468F-BA7C-38FE02066212}"/>
    <cellStyle name="Anteckning 15 2 2 2" xfId="13733" xr:uid="{B24731EB-2FB3-4C66-9177-95E0FEF9B195}"/>
    <cellStyle name="Anteckning 15 2 2 3" xfId="20372" xr:uid="{0D9BA6B3-5980-4848-83B4-9CB11D788BAD}"/>
    <cellStyle name="Anteckning 15 2 2 3 2" xfId="41285" xr:uid="{DFABB8BD-2EE8-4386-B130-6B6F5455550F}"/>
    <cellStyle name="Anteckning 15 2 2 4" xfId="28315" xr:uid="{19388940-710D-4943-9448-57AB68A950B9}"/>
    <cellStyle name="Anteckning 15 2 3" xfId="10298" xr:uid="{83644928-D0AE-4B9C-97D7-2DD527AB660F}"/>
    <cellStyle name="Anteckning 15 2 4" xfId="17462" xr:uid="{648F45A7-DDE3-4651-B0A6-B8B73335EDF1}"/>
    <cellStyle name="Anteckning 15 2 4 2" xfId="38375" xr:uid="{D042D73C-8423-4427-89EE-766C833BB421}"/>
    <cellStyle name="Anteckning 15 2 5" xfId="24777" xr:uid="{11C44D08-3C3E-4BC9-AF77-385A2ABACCF7}"/>
    <cellStyle name="Anteckning 15 3" xfId="3981" xr:uid="{EA5619FF-7D3F-4A26-9D94-EAD5E669235E}"/>
    <cellStyle name="Anteckning 15 3 2" xfId="12007" xr:uid="{99258137-F656-4127-803D-BA568FF999E6}"/>
    <cellStyle name="Anteckning 15 3 3" xfId="18954" xr:uid="{24265E37-19B0-457C-A766-E29812483298}"/>
    <cellStyle name="Anteckning 15 3 3 2" xfId="39867" xr:uid="{0BC8B82F-D482-4FDC-ACAA-07F10AB23F9D}"/>
    <cellStyle name="Anteckning 15 3 4" xfId="26589" xr:uid="{75ADEDFF-AF34-4552-894C-3AFE83D0C56E}"/>
    <cellStyle name="Anteckning 15 4" xfId="8678" xr:uid="{0227BD6E-64EB-44A6-897B-0D1B50EDA55A}"/>
    <cellStyle name="Anteckning 15 5" xfId="11723" xr:uid="{52A64AFF-4948-482E-90C2-1979676DBD00}"/>
    <cellStyle name="Anteckning 15 5 2" xfId="33501" xr:uid="{D6AAB9F3-3C95-475D-8461-9602E9A7852A}"/>
    <cellStyle name="Anteckning 15 6" xfId="23051" xr:uid="{52ACD576-3355-42F9-8309-8E52621EE042}"/>
    <cellStyle name="Anteckning 16" xfId="469" xr:uid="{14EA19DB-E791-4121-B1E1-DB592163ADD3}"/>
    <cellStyle name="Anteckning 16 2" xfId="2196" xr:uid="{2AF578C7-C344-42CF-926E-E874B25E773C}"/>
    <cellStyle name="Anteckning 16 2 2" xfId="5737" xr:uid="{899E3D18-8217-464A-A9F2-468BCF86836B}"/>
    <cellStyle name="Anteckning 16 2 2 2" xfId="13763" xr:uid="{BB958A1F-3221-42AA-AEE9-391622C25692}"/>
    <cellStyle name="Anteckning 16 2 2 3" xfId="20398" xr:uid="{0BB507C0-F41B-4781-987F-DF714B23A09F}"/>
    <cellStyle name="Anteckning 16 2 2 3 2" xfId="41311" xr:uid="{E7B20C83-395F-4EA3-A12C-A434CED9C4D0}"/>
    <cellStyle name="Anteckning 16 2 2 4" xfId="28345" xr:uid="{EA519AED-2EE0-42EA-9B2E-058324322B97}"/>
    <cellStyle name="Anteckning 16 2 3" xfId="10327" xr:uid="{E69E14E4-A0DE-4AFC-B2FC-1F03FBAD7E33}"/>
    <cellStyle name="Anteckning 16 2 4" xfId="17488" xr:uid="{986D09AB-078F-4FD4-BC43-7C3DE849B038}"/>
    <cellStyle name="Anteckning 16 2 4 2" xfId="38401" xr:uid="{7A72C7BC-C1AC-4619-B743-0AFC683B1281}"/>
    <cellStyle name="Anteckning 16 2 5" xfId="24807" xr:uid="{B5AC6B79-6B66-48AC-9690-11ABA028DD42}"/>
    <cellStyle name="Anteckning 16 3" xfId="4011" xr:uid="{6C5FEB00-DEC3-4301-84E4-F3AF89161C5F}"/>
    <cellStyle name="Anteckning 16 3 2" xfId="12037" xr:uid="{E7F58497-C0A6-412E-80E8-67B46549D1FA}"/>
    <cellStyle name="Anteckning 16 3 3" xfId="18980" xr:uid="{34EE7613-8A33-439D-B8E5-3C64159E92D8}"/>
    <cellStyle name="Anteckning 16 3 3 2" xfId="39893" xr:uid="{519FB0E3-869E-4571-AA72-13E61B0688B8}"/>
    <cellStyle name="Anteckning 16 3 4" xfId="26619" xr:uid="{C4059256-BF60-4A8A-8674-C591A718B937}"/>
    <cellStyle name="Anteckning 16 4" xfId="8708" xr:uid="{686E65C6-1757-43B7-AF1A-7C6A22AC659A}"/>
    <cellStyle name="Anteckning 16 5" xfId="11376" xr:uid="{55D007E5-6C60-4008-8EB0-BA9A476362A7}"/>
    <cellStyle name="Anteckning 16 5 2" xfId="33238" xr:uid="{6710519D-1A84-4801-A810-53D0FE3DB823}"/>
    <cellStyle name="Anteckning 16 6" xfId="23081" xr:uid="{6538D9D0-2173-48D6-8A88-3079A14F1562}"/>
    <cellStyle name="Anteckning 17" xfId="527" xr:uid="{4A4149AC-DE1C-4A25-9969-F12AD9BD000E}"/>
    <cellStyle name="Anteckning 17 2" xfId="2254" xr:uid="{79B308D8-F61E-43B9-84E9-3B585837B76D}"/>
    <cellStyle name="Anteckning 17 2 2" xfId="5795" xr:uid="{8CFCBAC7-1537-4E32-8454-045C1A3F72DF}"/>
    <cellStyle name="Anteckning 17 2 2 2" xfId="13821" xr:uid="{1B956E13-656A-4B34-B9D8-47158ACE7BF3}"/>
    <cellStyle name="Anteckning 17 2 2 3" xfId="20442" xr:uid="{72134272-04DD-42C7-91A1-89C836C47C3E}"/>
    <cellStyle name="Anteckning 17 2 2 3 2" xfId="41355" xr:uid="{15258D9C-BC67-41A3-8AE1-410EA37F4772}"/>
    <cellStyle name="Anteckning 17 2 2 4" xfId="28403" xr:uid="{95FD3155-4962-4341-AE3F-5BD04AB55AA7}"/>
    <cellStyle name="Anteckning 17 2 3" xfId="10380" xr:uid="{AC5274C2-BA62-49F9-BAC9-8FD1B8E9CFFC}"/>
    <cellStyle name="Anteckning 17 2 4" xfId="17532" xr:uid="{66384081-D7FF-4577-A809-4761BA46A392}"/>
    <cellStyle name="Anteckning 17 2 4 2" xfId="38445" xr:uid="{C10E6147-0490-4767-BDCF-AB419F4F518A}"/>
    <cellStyle name="Anteckning 17 2 5" xfId="24865" xr:uid="{91027C47-DE9C-4517-BED8-BA5668FA690C}"/>
    <cellStyle name="Anteckning 17 3" xfId="4069" xr:uid="{67E1B5C9-9190-42F3-9581-CB3EA68098AB}"/>
    <cellStyle name="Anteckning 17 3 2" xfId="12095" xr:uid="{2ABBA887-93C4-4288-965C-9D9AF6C94C90}"/>
    <cellStyle name="Anteckning 17 3 3" xfId="19024" xr:uid="{F5A1B5E7-7C7A-4501-97F7-4A4351B14F04}"/>
    <cellStyle name="Anteckning 17 3 3 2" xfId="39937" xr:uid="{4F60DDB0-75A8-4665-AC2C-C129677BEC26}"/>
    <cellStyle name="Anteckning 17 3 4" xfId="26677" xr:uid="{4A68404E-FFE4-493D-B982-D212CDABB69E}"/>
    <cellStyle name="Anteckning 17 4" xfId="8760" xr:uid="{02BC5A68-EC8A-4692-9B0D-087DE2E56C6D}"/>
    <cellStyle name="Anteckning 17 5" xfId="11007" xr:uid="{129CDB8F-AD76-4EC2-8498-123B521D57FA}"/>
    <cellStyle name="Anteckning 17 5 2" xfId="32963" xr:uid="{E1E6AF22-E9FF-4882-BCFC-859D46D42703}"/>
    <cellStyle name="Anteckning 17 6" xfId="23139" xr:uid="{EAEC1E12-7342-4CDA-931F-A42F7702B762}"/>
    <cellStyle name="Anteckning 18" xfId="330" xr:uid="{DBE37D0F-4E67-4633-BA61-820E047A6E82}"/>
    <cellStyle name="Anteckning 18 2" xfId="2057" xr:uid="{27C852B8-6F3F-4674-BEAA-8CDBE22D4AC7}"/>
    <cellStyle name="Anteckning 18 2 2" xfId="5598" xr:uid="{E81B5A80-EA17-49FA-8C11-6C44C75AD1C8}"/>
    <cellStyle name="Anteckning 18 2 2 2" xfId="13624" xr:uid="{E76A6571-2068-4389-A9BE-5720F33C8D8D}"/>
    <cellStyle name="Anteckning 18 2 2 3" xfId="20280" xr:uid="{11BD3E0D-92A1-454D-906C-C25516C686FE}"/>
    <cellStyle name="Anteckning 18 2 2 3 2" xfId="41193" xr:uid="{40594600-B0A6-4C67-BFB0-82ABEC46DDC6}"/>
    <cellStyle name="Anteckning 18 2 2 4" xfId="28206" xr:uid="{2633B58C-A388-46D5-8F8C-DC362CD898A6}"/>
    <cellStyle name="Anteckning 18 2 3" xfId="10195" xr:uid="{BEB270E3-3E34-4200-A4C6-F64E4F7D2EAA}"/>
    <cellStyle name="Anteckning 18 2 4" xfId="17370" xr:uid="{F5F700DD-015B-45AA-9138-390FD30C780A}"/>
    <cellStyle name="Anteckning 18 2 4 2" xfId="38283" xr:uid="{2350D2C8-4DCB-4CEA-A179-2B487A2F5F54}"/>
    <cellStyle name="Anteckning 18 2 5" xfId="24668" xr:uid="{8E92A9CD-A421-4E14-BEA4-0BA92379A33F}"/>
    <cellStyle name="Anteckning 18 3" xfId="3872" xr:uid="{88B6B503-A974-4E78-8D65-1169B7A15B6A}"/>
    <cellStyle name="Anteckning 18 3 2" xfId="11898" xr:uid="{CBC07BF3-9E04-4D9A-AD1F-ED24F3B055ED}"/>
    <cellStyle name="Anteckning 18 3 3" xfId="18862" xr:uid="{E76EACAD-6459-41B8-943C-CA6234FB7CF5}"/>
    <cellStyle name="Anteckning 18 3 3 2" xfId="39775" xr:uid="{1BACCED9-8187-4CCA-AA61-B643FBED7468}"/>
    <cellStyle name="Anteckning 18 3 4" xfId="26480" xr:uid="{41D75836-0556-40F5-930F-013A0965F9CE}"/>
    <cellStyle name="Anteckning 18 4" xfId="8573" xr:uid="{BE133DE3-88F2-4C5B-90A6-A5E8A43480D8}"/>
    <cellStyle name="Anteckning 18 5" xfId="10764" xr:uid="{0F8E47E9-3E65-4D18-9F36-A90503F34EB2}"/>
    <cellStyle name="Anteckning 18 5 2" xfId="32787" xr:uid="{BA49FE1D-93A1-4E86-9FD2-1F3575C0BA21}"/>
    <cellStyle name="Anteckning 18 6" xfId="22942" xr:uid="{25F00B21-1096-4ADD-B4AE-19F34E20148C}"/>
    <cellStyle name="Anteckning 19" xfId="447" xr:uid="{0BE459E2-6C29-4064-A036-8E887A17E64E}"/>
    <cellStyle name="Anteckning 19 2" xfId="2174" xr:uid="{DB3106F6-531A-4238-B2F0-23D67D2A3D42}"/>
    <cellStyle name="Anteckning 19 2 2" xfId="5715" xr:uid="{83ACE344-1D18-450F-88F2-C3D45F7B2EB3}"/>
    <cellStyle name="Anteckning 19 2 2 2" xfId="13741" xr:uid="{A8E83579-2A5B-42F4-8D5E-DC0FC4A6B7CC}"/>
    <cellStyle name="Anteckning 19 2 2 3" xfId="20380" xr:uid="{BD91D43F-E90B-4F32-A020-6DA40B8071B4}"/>
    <cellStyle name="Anteckning 19 2 2 3 2" xfId="41293" xr:uid="{22FA0405-4325-4B9E-BB93-B801241F1A1A}"/>
    <cellStyle name="Anteckning 19 2 2 4" xfId="28323" xr:uid="{0F1B6052-FC93-4B1E-AB3B-E398B9BD53CF}"/>
    <cellStyle name="Anteckning 19 2 3" xfId="10306" xr:uid="{5F176BF3-43CC-4856-B585-CCC89D662F01}"/>
    <cellStyle name="Anteckning 19 2 4" xfId="17470" xr:uid="{570EF48D-6CC0-4281-BF9D-1AB893333ED1}"/>
    <cellStyle name="Anteckning 19 2 4 2" xfId="38383" xr:uid="{5BAEE12D-DB3C-46BB-8E89-217BEB19BF84}"/>
    <cellStyle name="Anteckning 19 2 5" xfId="24785" xr:uid="{3A27A945-F6BA-41B3-B079-78FA8E13EBB5}"/>
    <cellStyle name="Anteckning 19 3" xfId="3989" xr:uid="{875076C8-ED75-475E-8424-0DDE6A0A11DC}"/>
    <cellStyle name="Anteckning 19 3 2" xfId="12015" xr:uid="{B5A77D21-73A2-4BA1-8D04-8543F369DC11}"/>
    <cellStyle name="Anteckning 19 3 3" xfId="18962" xr:uid="{5C5D6E0E-2030-476D-82B6-79BB09022017}"/>
    <cellStyle name="Anteckning 19 3 3 2" xfId="39875" xr:uid="{28FC342C-1378-400F-A04B-9E62829EF7EA}"/>
    <cellStyle name="Anteckning 19 3 4" xfId="26597" xr:uid="{D3384281-F18A-481A-9290-EC16E472C4E9}"/>
    <cellStyle name="Anteckning 19 4" xfId="8686" xr:uid="{2D613349-B9C1-474B-9585-EC50DBF7BC17}"/>
    <cellStyle name="Anteckning 19 5" xfId="11596" xr:uid="{42FD3834-BF12-4C13-A835-32FF2D0C8C66}"/>
    <cellStyle name="Anteckning 19 5 2" xfId="33404" xr:uid="{594F8BB2-6AE1-4C04-8D89-861945B13AAA}"/>
    <cellStyle name="Anteckning 19 6" xfId="23059" xr:uid="{425EB79C-02C3-4847-B3BD-D8A6E8B6AAA6}"/>
    <cellStyle name="Anteckning 2" xfId="180" xr:uid="{D7DE07AF-5461-4CB3-A3B3-93F97A702683}"/>
    <cellStyle name="Anteckning 2 10" xfId="387" xr:uid="{94656BAF-EB4A-40AE-910C-6D670D06E81A}"/>
    <cellStyle name="Anteckning 2 10 2" xfId="2114" xr:uid="{1AF5D7F3-B32F-44A3-B878-A8106AC5D518}"/>
    <cellStyle name="Anteckning 2 10 2 2" xfId="5655" xr:uid="{CBA26ECB-4466-4CE4-A292-C91C506B6E13}"/>
    <cellStyle name="Anteckning 2 10 2 2 2" xfId="13681" xr:uid="{44BF7C9F-3B39-459B-BE75-0197D13D35B2}"/>
    <cellStyle name="Anteckning 2 10 2 2 3" xfId="20326" xr:uid="{DC5392A2-A987-4260-8872-3ED1D1834001}"/>
    <cellStyle name="Anteckning 2 10 2 2 3 2" xfId="41239" xr:uid="{140E5870-F7C2-49A1-9008-918D44EA896E}"/>
    <cellStyle name="Anteckning 2 10 2 2 4" xfId="28263" xr:uid="{66F8D7E2-2174-45C6-9E88-65B75F9735D2}"/>
    <cellStyle name="Anteckning 2 10 2 3" xfId="10248" xr:uid="{A9ECE816-BEC6-481D-884B-45BA0E94C11A}"/>
    <cellStyle name="Anteckning 2 10 2 4" xfId="17416" xr:uid="{25422638-A4A2-46DB-A134-DBB7DCA8CA8B}"/>
    <cellStyle name="Anteckning 2 10 2 4 2" xfId="38329" xr:uid="{94AD65AF-AFF9-489E-AB45-00BFD59D320C}"/>
    <cellStyle name="Anteckning 2 10 2 5" xfId="24725" xr:uid="{80C56854-9E00-434F-AA04-390719362318}"/>
    <cellStyle name="Anteckning 2 10 3" xfId="3929" xr:uid="{6B699C7B-E19E-4A14-8614-C3ED6AA64A6B}"/>
    <cellStyle name="Anteckning 2 10 3 2" xfId="11955" xr:uid="{3751C5A4-A435-40BE-AE6E-56013F07C0D0}"/>
    <cellStyle name="Anteckning 2 10 3 3" xfId="18908" xr:uid="{2F7C0FC9-C13E-4249-BD79-991B63282467}"/>
    <cellStyle name="Anteckning 2 10 3 3 2" xfId="39821" xr:uid="{292FA6BB-70AB-41A8-B41D-F169A0B4702E}"/>
    <cellStyle name="Anteckning 2 10 3 4" xfId="26537" xr:uid="{BF640A09-75F7-490A-9D6C-04BCD267D64D}"/>
    <cellStyle name="Anteckning 2 10 4" xfId="8627" xr:uid="{DD666317-72A2-4067-BBC7-96E0642E5631}"/>
    <cellStyle name="Anteckning 2 10 5" xfId="8406" xr:uid="{7DD8457D-71B6-4BB6-98A4-B0206F54511A}"/>
    <cellStyle name="Anteckning 2 10 5 2" xfId="31012" xr:uid="{6AAB1C50-EBAC-4AB2-9D1B-AFF377DBABA9}"/>
    <cellStyle name="Anteckning 2 10 6" xfId="22999" xr:uid="{65455FAC-7405-4F9E-800E-45D5DA3110BF}"/>
    <cellStyle name="Anteckning 2 11" xfId="489" xr:uid="{F30AC038-E215-41F5-9AFA-590CC71C17E0}"/>
    <cellStyle name="Anteckning 2 11 2" xfId="2216" xr:uid="{F9A8FC47-2473-4914-8E10-ADCE60A39E7D}"/>
    <cellStyle name="Anteckning 2 11 2 2" xfId="5757" xr:uid="{9C158F03-76B3-4F6E-9B86-867115A5C02E}"/>
    <cellStyle name="Anteckning 2 11 2 2 2" xfId="13783" xr:uid="{D6595298-1B56-4A44-8041-1F8143C2CA3D}"/>
    <cellStyle name="Anteckning 2 11 2 2 3" xfId="20414" xr:uid="{49A07C5A-CE0D-4196-A816-2FB9E1CEC1AF}"/>
    <cellStyle name="Anteckning 2 11 2 2 3 2" xfId="41327" xr:uid="{4A0C342D-CFC5-42B5-8C75-C1493D76D69F}"/>
    <cellStyle name="Anteckning 2 11 2 2 4" xfId="28365" xr:uid="{A0AFFC04-3D3F-479A-83E5-58A65171814B}"/>
    <cellStyle name="Anteckning 2 11 2 3" xfId="10346" xr:uid="{E4C7A54C-5597-43BF-8451-2935540F6376}"/>
    <cellStyle name="Anteckning 2 11 2 4" xfId="17504" xr:uid="{FAA52847-D1F9-4299-B126-9B9CDE6940BE}"/>
    <cellStyle name="Anteckning 2 11 2 4 2" xfId="38417" xr:uid="{4C5AF3CB-A439-4603-936B-0DC5F51BABA9}"/>
    <cellStyle name="Anteckning 2 11 2 5" xfId="24827" xr:uid="{F039D2DE-D51F-4BAB-82F2-1610B797AA30}"/>
    <cellStyle name="Anteckning 2 11 3" xfId="4031" xr:uid="{DD3DC708-5BE8-4DAB-A603-6A586394C244}"/>
    <cellStyle name="Anteckning 2 11 3 2" xfId="12057" xr:uid="{93A61151-2786-4EC7-8163-16DE3FF9032F}"/>
    <cellStyle name="Anteckning 2 11 3 3" xfId="18996" xr:uid="{56E636CB-9108-4A4A-9116-F604D45C2BDA}"/>
    <cellStyle name="Anteckning 2 11 3 3 2" xfId="39909" xr:uid="{A398CFAC-B208-4AD7-AB5C-5543E0F9DEF1}"/>
    <cellStyle name="Anteckning 2 11 3 4" xfId="26639" xr:uid="{73706112-F6EE-4F36-A279-F43C53C8BAD2}"/>
    <cellStyle name="Anteckning 2 11 4" xfId="8727" xr:uid="{EE517F93-B667-44D7-9826-2125F38557F3}"/>
    <cellStyle name="Anteckning 2 11 5" xfId="11239" xr:uid="{92C4C989-2591-40EA-8D8F-3D786F5D9A1D}"/>
    <cellStyle name="Anteckning 2 11 5 2" xfId="33140" xr:uid="{39EF526B-CBC6-4806-A9C7-5975C5F20230}"/>
    <cellStyle name="Anteckning 2 11 6" xfId="23101" xr:uid="{A96DC5EA-8BAE-4B30-8279-4D3F0C3E532C}"/>
    <cellStyle name="Anteckning 2 12" xfId="396" xr:uid="{AE669E87-EB05-49FA-AEB7-448EBDA463C4}"/>
    <cellStyle name="Anteckning 2 12 2" xfId="2123" xr:uid="{B49F698F-1335-4D83-9AD8-9F70D27336FB}"/>
    <cellStyle name="Anteckning 2 12 2 2" xfId="5664" xr:uid="{E162204F-BB5C-48BF-A539-FBA3D3F7B2F4}"/>
    <cellStyle name="Anteckning 2 12 2 2 2" xfId="13690" xr:uid="{3C6A693B-6E38-42C4-AFBA-5843F65D7E14}"/>
    <cellStyle name="Anteckning 2 12 2 2 3" xfId="20333" xr:uid="{A28527A7-30E8-41AC-B052-29F2FF212CF4}"/>
    <cellStyle name="Anteckning 2 12 2 2 3 2" xfId="41246" xr:uid="{677CC940-D805-404A-BF59-792C1B4A03B6}"/>
    <cellStyle name="Anteckning 2 12 2 2 4" xfId="28272" xr:uid="{F70BF949-7406-4059-9540-D78EEDD6E883}"/>
    <cellStyle name="Anteckning 2 12 2 3" xfId="10256" xr:uid="{611539B0-A497-4A4E-81AB-FC11E2C665DD}"/>
    <cellStyle name="Anteckning 2 12 2 4" xfId="17423" xr:uid="{C68AD555-D003-43FB-B294-56D957AA15EE}"/>
    <cellStyle name="Anteckning 2 12 2 4 2" xfId="38336" xr:uid="{805DB871-E711-4BA6-A315-E8092603D8B1}"/>
    <cellStyle name="Anteckning 2 12 2 5" xfId="24734" xr:uid="{96D9A189-EBE4-43F4-93AB-BC8C330709C0}"/>
    <cellStyle name="Anteckning 2 12 3" xfId="3938" xr:uid="{524E2075-500C-4FA1-95CA-760D2C5CC995}"/>
    <cellStyle name="Anteckning 2 12 3 2" xfId="11964" xr:uid="{03DBC9F6-D5D7-4C92-AC79-AC9E554FD275}"/>
    <cellStyle name="Anteckning 2 12 3 3" xfId="18915" xr:uid="{90F0986B-161A-43B6-82B3-66CEED668E93}"/>
    <cellStyle name="Anteckning 2 12 3 3 2" xfId="39828" xr:uid="{922735A9-53F1-4E4A-9502-2F664715880E}"/>
    <cellStyle name="Anteckning 2 12 3 4" xfId="26546" xr:uid="{37985736-E49D-4742-8A2F-9DCD94DCB34A}"/>
    <cellStyle name="Anteckning 2 12 4" xfId="8636" xr:uid="{CD7B9A18-BAD4-4EDD-82D8-81CE47E811CB}"/>
    <cellStyle name="Anteckning 2 12 5" xfId="8408" xr:uid="{CDF8A1D3-FD52-4E97-BBA8-8E31DF61B40A}"/>
    <cellStyle name="Anteckning 2 12 5 2" xfId="31014" xr:uid="{6C878C02-889D-487C-9013-50E85CDDE588}"/>
    <cellStyle name="Anteckning 2 12 6" xfId="23008" xr:uid="{AF7BACE0-E82D-474D-8B87-1448B500750B}"/>
    <cellStyle name="Anteckning 2 13" xfId="430" xr:uid="{AC08FF2B-ED71-4A45-A6CF-3F12D0651841}"/>
    <cellStyle name="Anteckning 2 13 2" xfId="2157" xr:uid="{8E0C1418-94EC-49C1-A112-73D90AE2AB05}"/>
    <cellStyle name="Anteckning 2 13 2 2" xfId="5698" xr:uid="{8B39989C-C852-4DE9-8EFD-1757B6584BD9}"/>
    <cellStyle name="Anteckning 2 13 2 2 2" xfId="13724" xr:uid="{6A234325-CB47-4F37-AAB7-B972936811A4}"/>
    <cellStyle name="Anteckning 2 13 2 2 3" xfId="20363" xr:uid="{02C17521-0441-4BB9-A391-DD0E7F8E3E81}"/>
    <cellStyle name="Anteckning 2 13 2 2 3 2" xfId="41276" xr:uid="{AED74914-43E5-46CF-9FA7-A37721CA25A9}"/>
    <cellStyle name="Anteckning 2 13 2 2 4" xfId="28306" xr:uid="{E4F01E58-B469-4B70-B16E-9306D71ECD17}"/>
    <cellStyle name="Anteckning 2 13 2 3" xfId="10289" xr:uid="{0EBF8381-F058-4848-8B00-DB11CCDC9060}"/>
    <cellStyle name="Anteckning 2 13 2 4" xfId="17453" xr:uid="{C5720C6F-5E24-45F6-A1EF-7AC1A9C1BDCF}"/>
    <cellStyle name="Anteckning 2 13 2 4 2" xfId="38366" xr:uid="{8B4D2753-47AB-46CA-8ACC-0A062135F181}"/>
    <cellStyle name="Anteckning 2 13 2 5" xfId="24768" xr:uid="{D61DC818-32C3-48AC-A1FA-54B21D0778A9}"/>
    <cellStyle name="Anteckning 2 13 3" xfId="3972" xr:uid="{5D3961B7-D594-4533-8D48-34E5585F9008}"/>
    <cellStyle name="Anteckning 2 13 3 2" xfId="11998" xr:uid="{BCB3E944-5EAD-4306-B98D-CF763CA9B162}"/>
    <cellStyle name="Anteckning 2 13 3 3" xfId="18945" xr:uid="{888FB542-3CB7-47EE-BC07-C3734D8E4435}"/>
    <cellStyle name="Anteckning 2 13 3 3 2" xfId="39858" xr:uid="{BC591D49-32D4-411A-A99E-CD5EFE723CD9}"/>
    <cellStyle name="Anteckning 2 13 3 4" xfId="26580" xr:uid="{4E300A46-D3C9-4B09-98F8-D7643C1FFFFE}"/>
    <cellStyle name="Anteckning 2 13 4" xfId="8669" xr:uid="{EC832A00-3713-491C-9C24-E87E39B7D36C}"/>
    <cellStyle name="Anteckning 2 13 5" xfId="8384" xr:uid="{3D4FDFAF-A6C2-44FF-990C-FEC627A77A1B}"/>
    <cellStyle name="Anteckning 2 13 5 2" xfId="30991" xr:uid="{8BAC9D66-8157-4C93-A752-9A5ED8F956F9}"/>
    <cellStyle name="Anteckning 2 13 6" xfId="23042" xr:uid="{540B9151-A0B7-4217-A50C-85D99D285BC7}"/>
    <cellStyle name="Anteckning 2 14" xfId="491" xr:uid="{0EC39E1D-6C11-410A-9DF8-619333361A1D}"/>
    <cellStyle name="Anteckning 2 14 2" xfId="2218" xr:uid="{CEE26C2D-96DB-4B83-A043-AB50D850E13F}"/>
    <cellStyle name="Anteckning 2 14 2 2" xfId="5759" xr:uid="{FE940483-5517-438E-A170-E823E9641B5D}"/>
    <cellStyle name="Anteckning 2 14 2 2 2" xfId="13785" xr:uid="{F4DFE511-EEA4-4020-B17A-B3AAD0DAB3E7}"/>
    <cellStyle name="Anteckning 2 14 2 2 3" xfId="20416" xr:uid="{88B7FE6F-CC83-4CA7-9F11-CDB063187742}"/>
    <cellStyle name="Anteckning 2 14 2 2 3 2" xfId="41329" xr:uid="{3CE36654-993D-4E98-8BF0-57B4F7755BAF}"/>
    <cellStyle name="Anteckning 2 14 2 2 4" xfId="28367" xr:uid="{835B8D06-F665-432F-8FE5-688249A8208E}"/>
    <cellStyle name="Anteckning 2 14 2 3" xfId="10348" xr:uid="{893A6EFA-EE0B-4137-B523-85745CF1ABE2}"/>
    <cellStyle name="Anteckning 2 14 2 4" xfId="17506" xr:uid="{19C42F89-290F-4D29-8787-8238738B8123}"/>
    <cellStyle name="Anteckning 2 14 2 4 2" xfId="38419" xr:uid="{98167962-565A-470E-A79E-22F073B22B7B}"/>
    <cellStyle name="Anteckning 2 14 2 5" xfId="24829" xr:uid="{0B698514-EE32-438F-86BB-512A5350F369}"/>
    <cellStyle name="Anteckning 2 14 3" xfId="4033" xr:uid="{87EC3644-92CB-424D-9C2C-D5CAA2057A88}"/>
    <cellStyle name="Anteckning 2 14 3 2" xfId="12059" xr:uid="{929D85B8-5D8C-40D1-93DD-38A942C9D5CF}"/>
    <cellStyle name="Anteckning 2 14 3 3" xfId="18998" xr:uid="{EF3CC960-18B2-4AB7-85F7-840D2F646926}"/>
    <cellStyle name="Anteckning 2 14 3 3 2" xfId="39911" xr:uid="{EF7FC9E4-4A9C-4816-AC0D-43E7D1A1D931}"/>
    <cellStyle name="Anteckning 2 14 3 4" xfId="26641" xr:uid="{AC747D62-DDA9-42CB-A98C-6C687B4E00CD}"/>
    <cellStyle name="Anteckning 2 14 4" xfId="8729" xr:uid="{4C557517-B0CA-4CF3-B460-08400214966B}"/>
    <cellStyle name="Anteckning 2 14 5" xfId="11242" xr:uid="{F065CF9F-139F-4B7F-9C2F-275680467A01}"/>
    <cellStyle name="Anteckning 2 14 5 2" xfId="33143" xr:uid="{F378C661-48F0-409A-9B1A-B6E89D61A26C}"/>
    <cellStyle name="Anteckning 2 14 6" xfId="23103" xr:uid="{70F73429-2F61-474C-881D-CA0CF1A234C9}"/>
    <cellStyle name="Anteckning 2 15" xfId="336" xr:uid="{0B393735-DDA3-46E3-91E3-C8F82A33CE82}"/>
    <cellStyle name="Anteckning 2 15 2" xfId="2063" xr:uid="{B8A7C09B-6AC0-4AC4-8E64-ACA8905108C3}"/>
    <cellStyle name="Anteckning 2 15 2 2" xfId="5604" xr:uid="{7A4EA618-BCD0-4687-9FCB-0832466A157A}"/>
    <cellStyle name="Anteckning 2 15 2 2 2" xfId="13630" xr:uid="{6D9BEC63-D865-44C4-8071-92BEDBD70E71}"/>
    <cellStyle name="Anteckning 2 15 2 2 3" xfId="20284" xr:uid="{3A80526B-B675-434B-8842-3BBD9DAAD983}"/>
    <cellStyle name="Anteckning 2 15 2 2 3 2" xfId="41197" xr:uid="{45FC9116-2ACA-4F20-BFEC-06B5661219C8}"/>
    <cellStyle name="Anteckning 2 15 2 2 4" xfId="28212" xr:uid="{DEDBDE9E-ECAD-4526-AE6B-F5ACB1339528}"/>
    <cellStyle name="Anteckning 2 15 2 3" xfId="10201" xr:uid="{ED83C029-D81A-42CD-986F-4D57651FFE3F}"/>
    <cellStyle name="Anteckning 2 15 2 4" xfId="17374" xr:uid="{9E735294-0EBB-4EE6-BDAF-A7FDB6782749}"/>
    <cellStyle name="Anteckning 2 15 2 4 2" xfId="38287" xr:uid="{93EF8E0F-D555-4781-8ABE-7927CEBA088F}"/>
    <cellStyle name="Anteckning 2 15 2 5" xfId="24674" xr:uid="{0D858734-96B9-4864-8142-136FD47364D3}"/>
    <cellStyle name="Anteckning 2 15 3" xfId="3878" xr:uid="{B0462D5E-0BDF-489A-878D-531A31F2C1A3}"/>
    <cellStyle name="Anteckning 2 15 3 2" xfId="11904" xr:uid="{670F11BB-29DA-49C2-8A13-E677AD5F2530}"/>
    <cellStyle name="Anteckning 2 15 3 3" xfId="18866" xr:uid="{D729F1AE-F116-4EE1-85C1-12381ACCD4A7}"/>
    <cellStyle name="Anteckning 2 15 3 3 2" xfId="39779" xr:uid="{20681730-D10A-4B49-8E1E-46091AE480EF}"/>
    <cellStyle name="Anteckning 2 15 3 4" xfId="26486" xr:uid="{B062F760-2018-48D2-B659-741A29109CAC}"/>
    <cellStyle name="Anteckning 2 15 4" xfId="8579" xr:uid="{4534280F-0B99-40A6-9535-E5F46EE62625}"/>
    <cellStyle name="Anteckning 2 15 5" xfId="10544" xr:uid="{8B30BEC0-00B7-4CBB-A1FD-26A1FEE46EBC}"/>
    <cellStyle name="Anteckning 2 15 5 2" xfId="32621" xr:uid="{1ED0358D-77DB-41A5-9D51-3B8F8862083A}"/>
    <cellStyle name="Anteckning 2 15 6" xfId="22948" xr:uid="{3CB0E621-D410-4554-8533-D75F3E1E8A21}"/>
    <cellStyle name="Anteckning 2 16" xfId="424" xr:uid="{E4550FD9-533C-4C60-B47D-F6165B19F718}"/>
    <cellStyle name="Anteckning 2 16 2" xfId="2151" xr:uid="{B1A651AB-FEAA-464C-A779-A7901AE8458B}"/>
    <cellStyle name="Anteckning 2 16 2 2" xfId="5692" xr:uid="{424DC380-7618-4130-BD93-F38C2BBD4B08}"/>
    <cellStyle name="Anteckning 2 16 2 2 2" xfId="13718" xr:uid="{83B6D85E-1ED2-4E0A-BCA1-8804A6AD0BCB}"/>
    <cellStyle name="Anteckning 2 16 2 2 3" xfId="20359" xr:uid="{03A8328E-3C5A-4EB9-947C-154070C60F3A}"/>
    <cellStyle name="Anteckning 2 16 2 2 3 2" xfId="41272" xr:uid="{FCF04752-02ED-40EC-A63A-C2E161136D40}"/>
    <cellStyle name="Anteckning 2 16 2 2 4" xfId="28300" xr:uid="{D2580640-30AB-45C4-8006-F6685212156C}"/>
    <cellStyle name="Anteckning 2 16 2 3" xfId="10283" xr:uid="{A84E650D-0BF4-42D9-8BD5-20D9F890D796}"/>
    <cellStyle name="Anteckning 2 16 2 4" xfId="17449" xr:uid="{A4D6D4B9-9AFA-4F94-B40E-A7E6B4746589}"/>
    <cellStyle name="Anteckning 2 16 2 4 2" xfId="38362" xr:uid="{8C0D1CEB-E16A-4BC0-99A9-5912D85B187F}"/>
    <cellStyle name="Anteckning 2 16 2 5" xfId="24762" xr:uid="{D47E99B0-9861-4962-86C9-142DC43FC507}"/>
    <cellStyle name="Anteckning 2 16 3" xfId="3966" xr:uid="{FB6A8843-541E-4251-9037-1CEC559F2052}"/>
    <cellStyle name="Anteckning 2 16 3 2" xfId="11992" xr:uid="{DC06A298-2AB2-448F-BD69-F50475205C31}"/>
    <cellStyle name="Anteckning 2 16 3 3" xfId="18941" xr:uid="{CDDE6FCF-72D8-4A72-BE79-5A622194F423}"/>
    <cellStyle name="Anteckning 2 16 3 3 2" xfId="39854" xr:uid="{D4E78F05-2382-4788-812F-C1B70176D688}"/>
    <cellStyle name="Anteckning 2 16 3 4" xfId="26574" xr:uid="{ECC56815-F689-4FDC-89D8-027264775327}"/>
    <cellStyle name="Anteckning 2 16 4" xfId="8663" xr:uid="{18DEBAA2-9949-4774-BEE5-327C4E8E2DB0}"/>
    <cellStyle name="Anteckning 2 16 5" xfId="8441" xr:uid="{61FEC8BD-7503-4272-9DAC-260B1E0CE8F7}"/>
    <cellStyle name="Anteckning 2 16 5 2" xfId="31045" xr:uid="{C370DEC9-5CD2-4D12-A617-FDAD9815CF02}"/>
    <cellStyle name="Anteckning 2 16 6" xfId="23036" xr:uid="{59F5A794-2B9E-44BB-9E6B-0DDD16326E63}"/>
    <cellStyle name="Anteckning 2 17" xfId="472" xr:uid="{729C0D0D-2690-48D0-AC97-9039A4E5D23E}"/>
    <cellStyle name="Anteckning 2 17 2" xfId="2199" xr:uid="{78D25E80-E215-4F0D-86DE-6A3B29FFEBF3}"/>
    <cellStyle name="Anteckning 2 17 2 2" xfId="5740" xr:uid="{AC03DFC5-A2A7-4EE5-9E62-F1D60A076360}"/>
    <cellStyle name="Anteckning 2 17 2 2 2" xfId="13766" xr:uid="{B120CDF3-1B4E-438B-9832-63AB74B0F4D5}"/>
    <cellStyle name="Anteckning 2 17 2 2 3" xfId="20401" xr:uid="{18239BD7-9A6C-4362-8E92-94FE1CB154FF}"/>
    <cellStyle name="Anteckning 2 17 2 2 3 2" xfId="41314" xr:uid="{0E1326A2-3235-4E3F-B323-CA07358A122C}"/>
    <cellStyle name="Anteckning 2 17 2 2 4" xfId="28348" xr:uid="{99299B0A-D785-451F-AD47-311409D2B368}"/>
    <cellStyle name="Anteckning 2 17 2 3" xfId="10330" xr:uid="{BD6AE280-0806-46B0-8267-7652A2DB62B3}"/>
    <cellStyle name="Anteckning 2 17 2 4" xfId="17491" xr:uid="{81FEDD0E-11BE-40FF-9912-F33D04FF4544}"/>
    <cellStyle name="Anteckning 2 17 2 4 2" xfId="38404" xr:uid="{05ECCE90-7190-4A97-8463-EC26832906D4}"/>
    <cellStyle name="Anteckning 2 17 2 5" xfId="24810" xr:uid="{91B40732-A7B0-4CD0-87F4-5CA91BA433FB}"/>
    <cellStyle name="Anteckning 2 17 3" xfId="4014" xr:uid="{1FBF70B6-D28D-44B3-9BA6-E8D4CF8084A9}"/>
    <cellStyle name="Anteckning 2 17 3 2" xfId="12040" xr:uid="{31CB3052-CEEF-4C01-8F6B-90B5B19E3D39}"/>
    <cellStyle name="Anteckning 2 17 3 3" xfId="18983" xr:uid="{D519BEAB-AAF2-4402-BA96-5DEDE6F16C3E}"/>
    <cellStyle name="Anteckning 2 17 3 3 2" xfId="39896" xr:uid="{9B2196D6-EF71-46B1-9B53-C97F8B4E5424}"/>
    <cellStyle name="Anteckning 2 17 3 4" xfId="26622" xr:uid="{BF89C1E4-B2E3-4755-B53A-017C56DBE998}"/>
    <cellStyle name="Anteckning 2 17 4" xfId="8711" xr:uid="{21600EDA-B5A3-4536-B13F-FDF9A54FE516}"/>
    <cellStyle name="Anteckning 2 17 5" xfId="9855" xr:uid="{7B4ADE6F-3053-4AC5-869D-EEF27B271E96}"/>
    <cellStyle name="Anteckning 2 17 5 2" xfId="32102" xr:uid="{0D6BE46D-345A-482F-8132-86F05EAA75FE}"/>
    <cellStyle name="Anteckning 2 17 6" xfId="23084" xr:uid="{69DC50FF-CD6C-49AB-A795-97B7BC135FE3}"/>
    <cellStyle name="Anteckning 2 18" xfId="558" xr:uid="{8EEBF7E8-6C5D-4FCF-B6E4-F1F97A6D0BFC}"/>
    <cellStyle name="Anteckning 2 18 2" xfId="2285" xr:uid="{16584477-A560-4696-A70F-51A2473CDB4E}"/>
    <cellStyle name="Anteckning 2 18 2 2" xfId="5826" xr:uid="{B6788C01-82DD-4A9D-9642-CBFE6ECC8D3E}"/>
    <cellStyle name="Anteckning 2 18 2 2 2" xfId="13852" xr:uid="{A2EDDB11-55E5-4839-9645-0F125AB74B97}"/>
    <cellStyle name="Anteckning 2 18 2 2 3" xfId="20465" xr:uid="{DB2C53F2-0179-4AED-8F88-D749FE6233B2}"/>
    <cellStyle name="Anteckning 2 18 2 2 3 2" xfId="41378" xr:uid="{D49271A2-8136-47AD-8A29-0ADFB8C3BA72}"/>
    <cellStyle name="Anteckning 2 18 2 2 4" xfId="28434" xr:uid="{1E4725DF-8395-4529-A9A0-22BCC8B72A63}"/>
    <cellStyle name="Anteckning 2 18 2 3" xfId="10409" xr:uid="{18770FC9-0F1E-430C-9C6C-178D63B5D3A6}"/>
    <cellStyle name="Anteckning 2 18 2 4" xfId="17555" xr:uid="{13A3D0A0-DF2A-4DF7-A137-EEE832C628B6}"/>
    <cellStyle name="Anteckning 2 18 2 4 2" xfId="38468" xr:uid="{85DE1D42-AFE9-45EE-9DD3-1D23AE839602}"/>
    <cellStyle name="Anteckning 2 18 2 5" xfId="24896" xr:uid="{224F0B9C-019A-458F-A58D-8B281EC857FD}"/>
    <cellStyle name="Anteckning 2 18 3" xfId="4100" xr:uid="{9D880290-67C4-4A6F-A60B-2A0E7A33F77C}"/>
    <cellStyle name="Anteckning 2 18 3 2" xfId="12126" xr:uid="{118A3F46-CC4D-4E7E-9CB8-4B9842969721}"/>
    <cellStyle name="Anteckning 2 18 3 3" xfId="19047" xr:uid="{3C21B475-2ECE-4569-B937-7823A4AF13B5}"/>
    <cellStyle name="Anteckning 2 18 3 3 2" xfId="39960" xr:uid="{8CD7D4EC-BDFF-4426-AAF9-F878EFD78534}"/>
    <cellStyle name="Anteckning 2 18 3 4" xfId="26708" xr:uid="{9D9BC4FF-EA4C-4FF2-A6EB-A04468042D55}"/>
    <cellStyle name="Anteckning 2 18 4" xfId="8790" xr:uid="{2C4E6AFD-976E-45FF-AC79-C58BF0572423}"/>
    <cellStyle name="Anteckning 2 18 5" xfId="8932" xr:uid="{3E9C4487-7D9C-4228-B5E4-B48486ED4A11}"/>
    <cellStyle name="Anteckning 2 18 5 2" xfId="31416" xr:uid="{D9DDE6EE-1139-45F9-B217-1FE9202084C3}"/>
    <cellStyle name="Anteckning 2 18 6" xfId="23170" xr:uid="{78604459-6A2C-46BA-94A1-1BE67839AA0C}"/>
    <cellStyle name="Anteckning 2 19" xfId="530" xr:uid="{AEC0CCA3-C69E-4600-858E-F56F900AE47A}"/>
    <cellStyle name="Anteckning 2 19 2" xfId="2257" xr:uid="{E84B586F-586A-484D-8DA6-F608C1342D43}"/>
    <cellStyle name="Anteckning 2 19 2 2" xfId="5798" xr:uid="{D51FACC9-9B07-41AE-B8FD-E3D1C506B552}"/>
    <cellStyle name="Anteckning 2 19 2 2 2" xfId="13824" xr:uid="{C752EE3E-93FF-4FD6-A3CE-6584C4AAAC4B}"/>
    <cellStyle name="Anteckning 2 19 2 2 3" xfId="20444" xr:uid="{882A2294-3262-4D21-BBE4-88C5D896758F}"/>
    <cellStyle name="Anteckning 2 19 2 2 3 2" xfId="41357" xr:uid="{55EC51E3-E0AA-48C6-BF45-6FF9DBCC28BC}"/>
    <cellStyle name="Anteckning 2 19 2 2 4" xfId="28406" xr:uid="{4A33A2AF-0BFC-4A0D-AF2C-891BD1A1DA17}"/>
    <cellStyle name="Anteckning 2 19 2 3" xfId="10382" xr:uid="{FCAD1237-9036-4C24-A37E-4B6237F1A46D}"/>
    <cellStyle name="Anteckning 2 19 2 4" xfId="17534" xr:uid="{CBAE3A80-9D6A-454C-9DF5-892B4A51098F}"/>
    <cellStyle name="Anteckning 2 19 2 4 2" xfId="38447" xr:uid="{C903B3A6-FE29-4FD6-AE9C-3ACC8573CCF5}"/>
    <cellStyle name="Anteckning 2 19 2 5" xfId="24868" xr:uid="{F1AB3ECC-57C0-4878-821F-A6E7ABBB4437}"/>
    <cellStyle name="Anteckning 2 19 3" xfId="4072" xr:uid="{5C525C44-5840-4907-86A9-C564584B9047}"/>
    <cellStyle name="Anteckning 2 19 3 2" xfId="12098" xr:uid="{2AB39E35-9F7B-430B-8FC1-B26EF1B42A23}"/>
    <cellStyle name="Anteckning 2 19 3 3" xfId="19026" xr:uid="{7EF8EC08-5614-4A82-BAED-B88DD049D2AC}"/>
    <cellStyle name="Anteckning 2 19 3 3 2" xfId="39939" xr:uid="{F3D578E1-6422-418C-B0F8-77CA5D6AD600}"/>
    <cellStyle name="Anteckning 2 19 3 4" xfId="26680" xr:uid="{20FF45A3-CEF9-4BAC-B1F4-30023A153BA6}"/>
    <cellStyle name="Anteckning 2 19 4" xfId="8762" xr:uid="{F88DFC1B-6D19-4D81-8D44-E47BB60DB08D}"/>
    <cellStyle name="Anteckning 2 19 5" xfId="9222" xr:uid="{66D46F91-5BA2-48A6-9DDB-B5312D6A38E9}"/>
    <cellStyle name="Anteckning 2 19 5 2" xfId="31630" xr:uid="{23471069-D606-4C29-940C-F8E9DA02E570}"/>
    <cellStyle name="Anteckning 2 19 6" xfId="23142" xr:uid="{34FA3F69-7489-4B23-AF7A-06B8BA400BA2}"/>
    <cellStyle name="Anteckning 2 2" xfId="280" xr:uid="{3247DE33-685A-4D50-AD18-3E91B726AD64}"/>
    <cellStyle name="Anteckning 2 2 2" xfId="755" xr:uid="{8C9F314A-98AA-4E56-A997-29D163BD9D02}"/>
    <cellStyle name="Anteckning 2 2 2 2" xfId="2481" xr:uid="{BCEF6083-6556-4BD8-BDFF-DF0B24E92312}"/>
    <cellStyle name="Anteckning 2 2 2 2 2" xfId="6022" xr:uid="{137BF6AE-2AD3-4666-9B89-F83A187204E3}"/>
    <cellStyle name="Anteckning 2 2 2 2 2 2" xfId="14048" xr:uid="{EF756FDE-052C-452D-9E68-CD2C6944F1AE}"/>
    <cellStyle name="Anteckning 2 2 2 2 2 3" xfId="20623" xr:uid="{49759BAE-49D1-4053-A81E-8F0619501CEF}"/>
    <cellStyle name="Anteckning 2 2 2 2 2 3 2" xfId="41536" xr:uid="{919D655C-33BA-49F3-B0C8-10AD8A0F21B7}"/>
    <cellStyle name="Anteckning 2 2 2 2 2 4" xfId="28630" xr:uid="{1AA821CF-DCFF-450E-8C68-FDBD1E411EEB}"/>
    <cellStyle name="Anteckning 2 2 2 2 3" xfId="10593" xr:uid="{CAC13E85-3772-44EC-AAA9-EEF1F169ABA7}"/>
    <cellStyle name="Anteckning 2 2 2 2 4" xfId="17713" xr:uid="{E6967778-3139-4017-A0A8-BA7F70195BD2}"/>
    <cellStyle name="Anteckning 2 2 2 2 4 2" xfId="38626" xr:uid="{19BF1C6E-5DF6-4B62-8524-E3E0CBD8C2E2}"/>
    <cellStyle name="Anteckning 2 2 2 2 5" xfId="25092" xr:uid="{431A0947-C46F-4040-BCDA-871BDFAA7A5F}"/>
    <cellStyle name="Anteckning 2 2 2 3" xfId="4296" xr:uid="{92FEC553-C9DD-4BB9-8F88-2F6836110581}"/>
    <cellStyle name="Anteckning 2 2 2 3 2" xfId="12322" xr:uid="{CF8F8877-6263-44C0-B0FD-7F606AB419B6}"/>
    <cellStyle name="Anteckning 2 2 2 3 3" xfId="19205" xr:uid="{2C23CCDB-5211-400F-B638-7F4AEA285521}"/>
    <cellStyle name="Anteckning 2 2 2 3 3 2" xfId="40118" xr:uid="{A57311DD-3293-46BB-854E-539FD2CEA861}"/>
    <cellStyle name="Anteckning 2 2 2 3 4" xfId="26904" xr:uid="{AB05627B-44BA-4E8D-9E09-9E7EAE640B3D}"/>
    <cellStyle name="Anteckning 2 2 2 4" xfId="8973" xr:uid="{4709BCE6-48E7-486E-8CC5-10FC827B4B6D}"/>
    <cellStyle name="Anteckning 2 2 2 5" xfId="8435" xr:uid="{83E1D5A2-ADF3-4F76-9C5F-CE95DEDE4206}"/>
    <cellStyle name="Anteckning 2 2 2 5 2" xfId="31041" xr:uid="{384080E9-A034-488C-BC82-618CE11748B7}"/>
    <cellStyle name="Anteckning 2 2 2 6" xfId="23366" xr:uid="{2C9CE1F9-8495-4BB9-8BBC-51CC2DDA7DE7}"/>
    <cellStyle name="Anteckning 2 2 3" xfId="2007" xr:uid="{B1F3DA01-EBB3-4DC2-AAF8-D98A729ABCAD}"/>
    <cellStyle name="Anteckning 2 2 3 2" xfId="5548" xr:uid="{9A2A844C-3EA1-4DAC-9B35-E3B3DD1BFA6D}"/>
    <cellStyle name="Anteckning 2 2 3 2 2" xfId="13574" xr:uid="{3B142DE4-A363-48FC-B6CD-A01CCD54773D}"/>
    <cellStyle name="Anteckning 2 2 3 2 3" xfId="20235" xr:uid="{E2A2F33B-29AD-4C2F-B723-ADF72E637739}"/>
    <cellStyle name="Anteckning 2 2 3 2 3 2" xfId="41148" xr:uid="{55F54384-954E-4781-8391-7D934390B1BA}"/>
    <cellStyle name="Anteckning 2 2 3 2 4" xfId="28156" xr:uid="{2854FAF8-6C10-437D-8748-EEA32EFB8DA0}"/>
    <cellStyle name="Anteckning 2 2 3 3" xfId="10146" xr:uid="{9F9740B6-646B-4953-9BA8-6B14D76F032E}"/>
    <cellStyle name="Anteckning 2 2 3 4" xfId="17325" xr:uid="{89161B9E-A1E8-406C-B577-2B20C0C66283}"/>
    <cellStyle name="Anteckning 2 2 3 4 2" xfId="38238" xr:uid="{812F63B2-09A8-44C0-96B0-D4E0020FF375}"/>
    <cellStyle name="Anteckning 2 2 3 5" xfId="24618" xr:uid="{CF1CA25E-F4C3-4830-AB2D-675B6747B421}"/>
    <cellStyle name="Anteckning 2 2 4" xfId="3822" xr:uid="{3D68A41B-889E-414B-8004-706A954D9443}"/>
    <cellStyle name="Anteckning 2 2 4 2" xfId="11848" xr:uid="{182C3D5A-B89B-41BC-8675-EB8F94920BBC}"/>
    <cellStyle name="Anteckning 2 2 4 3" xfId="18817" xr:uid="{56FAA922-114D-43A0-82EE-F218DC7D12A0}"/>
    <cellStyle name="Anteckning 2 2 4 3 2" xfId="39730" xr:uid="{ACD6736F-DEC3-469C-AF37-F32F30BE95B7}"/>
    <cellStyle name="Anteckning 2 2 4 4" xfId="26430" xr:uid="{53C55A08-C1ED-499C-8AE4-E80CBB13A4D2}"/>
    <cellStyle name="Anteckning 2 2 5" xfId="8523" xr:uid="{10D1DA35-16EF-4187-A098-5648EC65EF78}"/>
    <cellStyle name="Anteckning 2 2 6" xfId="11000" xr:uid="{230B5C29-86C5-4488-BCC2-0F5E177188FD}"/>
    <cellStyle name="Anteckning 2 2 6 2" xfId="32956" xr:uid="{58C0CFFA-CBC4-441A-A0AF-141F63E8537D}"/>
    <cellStyle name="Anteckning 2 2 7" xfId="22892" xr:uid="{C4135EA1-DB11-48E1-8949-ACD994D5BDEC}"/>
    <cellStyle name="Anteckning 2 20" xfId="641" xr:uid="{E31506D9-E1FE-44B8-8986-F069A4EC9513}"/>
    <cellStyle name="Anteckning 2 20 2" xfId="2368" xr:uid="{B68A4578-7749-4460-B9B4-92C8134C901F}"/>
    <cellStyle name="Anteckning 2 20 2 2" xfId="5909" xr:uid="{533DE01B-CE3A-4DD5-B71A-985851D9BED6}"/>
    <cellStyle name="Anteckning 2 20 2 2 2" xfId="13935" xr:uid="{4F76D8C2-A3A9-414F-994D-29D6996BACB3}"/>
    <cellStyle name="Anteckning 2 20 2 2 3" xfId="20530" xr:uid="{A793E44F-C1DF-487D-B118-FE87C1E63FBC}"/>
    <cellStyle name="Anteckning 2 20 2 2 3 2" xfId="41443" xr:uid="{F7C246B0-24EB-477B-B42E-E8F2CA3A7D08}"/>
    <cellStyle name="Anteckning 2 20 2 2 4" xfId="28517" xr:uid="{E2AB7BB5-3B56-403D-994C-15EB432F2E35}"/>
    <cellStyle name="Anteckning 2 20 2 3" xfId="10488" xr:uid="{93F5CB61-6861-4EEE-AEE7-B4202FC1533C}"/>
    <cellStyle name="Anteckning 2 20 2 4" xfId="17620" xr:uid="{63C68686-3830-47CF-B9D8-6040744963D6}"/>
    <cellStyle name="Anteckning 2 20 2 4 2" xfId="38533" xr:uid="{A69F7C28-B302-41A6-8DD7-7D30B019FCC8}"/>
    <cellStyle name="Anteckning 2 20 2 5" xfId="24979" xr:uid="{5544E599-B2E6-4430-82EE-E62FD25D8D31}"/>
    <cellStyle name="Anteckning 2 20 3" xfId="4183" xr:uid="{38B06ADF-4CC1-41E2-925E-73C869AA09A3}"/>
    <cellStyle name="Anteckning 2 20 3 2" xfId="12209" xr:uid="{4FE2B227-19FA-47DA-8120-7FFC7429799F}"/>
    <cellStyle name="Anteckning 2 20 3 3" xfId="19112" xr:uid="{3962B0E9-4FD3-4261-9406-AC12ED906BCB}"/>
    <cellStyle name="Anteckning 2 20 3 3 2" xfId="40025" xr:uid="{E13E50D8-7A41-4B27-895B-9303AD749F57}"/>
    <cellStyle name="Anteckning 2 20 3 4" xfId="26791" xr:uid="{D56456BE-3FB2-41FC-A8C8-E8BBCC060FCE}"/>
    <cellStyle name="Anteckning 2 20 4" xfId="8866" xr:uid="{9307E901-4249-4235-A66F-522D05A40146}"/>
    <cellStyle name="Anteckning 2 20 5" xfId="9669" xr:uid="{B94285AA-8985-422B-8EF4-EB576EE330A9}"/>
    <cellStyle name="Anteckning 2 20 5 2" xfId="31967" xr:uid="{1CE9C417-BF3F-44DA-9E02-A663423F6D8B}"/>
    <cellStyle name="Anteckning 2 20 6" xfId="23253" xr:uid="{5C7029C5-C31F-419F-9736-EB03973DC9A4}"/>
    <cellStyle name="Anteckning 2 21" xfId="661" xr:uid="{213881EA-E95F-4267-A9CA-E65F2377AA42}"/>
    <cellStyle name="Anteckning 2 21 2" xfId="2388" xr:uid="{01787D6B-FBBF-4431-9AF7-6C3DAE6F44EC}"/>
    <cellStyle name="Anteckning 2 21 2 2" xfId="5929" xr:uid="{58DEAB1A-EAB7-4C48-B716-2089B78EAF57}"/>
    <cellStyle name="Anteckning 2 21 2 2 2" xfId="13955" xr:uid="{43EE3A24-A881-4A99-9903-8E8E17049FB5}"/>
    <cellStyle name="Anteckning 2 21 2 2 3" xfId="20546" xr:uid="{4E22A31E-A01B-4C75-87F7-40187DBDD842}"/>
    <cellStyle name="Anteckning 2 21 2 2 3 2" xfId="41459" xr:uid="{0E866FBC-F4D9-4B0C-8E29-E80A3F490166}"/>
    <cellStyle name="Anteckning 2 21 2 2 4" xfId="28537" xr:uid="{0C56428D-57B7-464E-8239-CD780D4C62CB}"/>
    <cellStyle name="Anteckning 2 21 2 3" xfId="10507" xr:uid="{33D88651-A11A-494A-8249-1C6D848DAA69}"/>
    <cellStyle name="Anteckning 2 21 2 4" xfId="17636" xr:uid="{8BF98D4F-D649-4271-A8B7-1A721CBCC80C}"/>
    <cellStyle name="Anteckning 2 21 2 4 2" xfId="38549" xr:uid="{C14251EA-92FE-45D8-8225-D43517E15AF0}"/>
    <cellStyle name="Anteckning 2 21 2 5" xfId="24999" xr:uid="{FF1C0A96-A671-432F-9927-56F7D1F1ABE7}"/>
    <cellStyle name="Anteckning 2 21 3" xfId="4203" xr:uid="{7680ED57-DFEB-4591-90D8-1A46C8DE6B61}"/>
    <cellStyle name="Anteckning 2 21 3 2" xfId="12229" xr:uid="{6E494B1A-792D-4C64-AE8C-B7EFC8C0A89C}"/>
    <cellStyle name="Anteckning 2 21 3 3" xfId="19128" xr:uid="{B27A00A4-44C8-4138-9F5C-EFC6C3F833AF}"/>
    <cellStyle name="Anteckning 2 21 3 3 2" xfId="40041" xr:uid="{ACD5AED1-E791-4154-9A70-599B3C9A05C4}"/>
    <cellStyle name="Anteckning 2 21 3 4" xfId="26811" xr:uid="{C82C6542-FBD6-4220-9CB2-AC34910067EC}"/>
    <cellStyle name="Anteckning 2 21 4" xfId="8885" xr:uid="{B7C201A1-4668-4857-8335-606B57D62580}"/>
    <cellStyle name="Anteckning 2 21 5" xfId="9517" xr:uid="{735BC75B-1FE6-4AA2-857C-066EDCC6A457}"/>
    <cellStyle name="Anteckning 2 21 5 2" xfId="31852" xr:uid="{6F1B966E-55D3-490F-9323-BC772038FF02}"/>
    <cellStyle name="Anteckning 2 21 6" xfId="23273" xr:uid="{503543B8-58AA-4451-B08C-DAD16D2B099E}"/>
    <cellStyle name="Anteckning 2 22" xfId="621" xr:uid="{790FF3DC-C50A-44CF-B360-71A0C7CCCDE0}"/>
    <cellStyle name="Anteckning 2 22 2" xfId="2348" xr:uid="{8D25A7BA-4E51-447F-B5F7-623F8AA6AF7F}"/>
    <cellStyle name="Anteckning 2 22 2 2" xfId="5889" xr:uid="{D5973072-371E-4DF3-A320-7406F9129CAA}"/>
    <cellStyle name="Anteckning 2 22 2 2 2" xfId="13915" xr:uid="{91AEC07E-8B76-4694-B7A1-306B86FF768A}"/>
    <cellStyle name="Anteckning 2 22 2 2 3" xfId="20514" xr:uid="{5C52EFDC-B586-4007-9F02-4E5FB4EAC06C}"/>
    <cellStyle name="Anteckning 2 22 2 2 3 2" xfId="41427" xr:uid="{38FDB7CC-F5A0-445D-9FA4-311550FFC97B}"/>
    <cellStyle name="Anteckning 2 22 2 2 4" xfId="28497" xr:uid="{E788C7A6-9995-4EBD-B431-4A1DE5D7096E}"/>
    <cellStyle name="Anteckning 2 22 2 3" xfId="10469" xr:uid="{9A2B6E45-3697-4FA4-9E66-452E85781684}"/>
    <cellStyle name="Anteckning 2 22 2 4" xfId="17604" xr:uid="{D201EF96-D73C-4556-8AB7-77D7EB6BF689}"/>
    <cellStyle name="Anteckning 2 22 2 4 2" xfId="38517" xr:uid="{023064AE-055A-49E1-8569-D6D3CB1CFA49}"/>
    <cellStyle name="Anteckning 2 22 2 5" xfId="24959" xr:uid="{6E87EF99-3966-4886-8C97-8D0EDF78D0A6}"/>
    <cellStyle name="Anteckning 2 22 3" xfId="4163" xr:uid="{91217395-8A2A-4F12-B5A5-9BD7BDAB5BAF}"/>
    <cellStyle name="Anteckning 2 22 3 2" xfId="12189" xr:uid="{73743A25-FFC2-4DC6-A647-3FC0A697A7B5}"/>
    <cellStyle name="Anteckning 2 22 3 3" xfId="19096" xr:uid="{A9B8A63E-5FBF-4DAF-8B0E-501658D1123A}"/>
    <cellStyle name="Anteckning 2 22 3 3 2" xfId="40009" xr:uid="{D48DDAF5-A34E-449A-8851-5CD4FC8CEC09}"/>
    <cellStyle name="Anteckning 2 22 3 4" xfId="26771" xr:uid="{C9C65693-3E65-44FD-AA1D-698F7435E96F}"/>
    <cellStyle name="Anteckning 2 22 4" xfId="8847" xr:uid="{64BA6206-7F3A-4626-9A54-70061F123B45}"/>
    <cellStyle name="Anteckning 2 22 5" xfId="9801" xr:uid="{BB8CCEA8-47A6-46D9-A62D-25E3D42AB6A2}"/>
    <cellStyle name="Anteckning 2 22 5 2" xfId="32064" xr:uid="{5E41B1A2-ED49-4BBD-8A3C-211EB9F138D7}"/>
    <cellStyle name="Anteckning 2 22 6" xfId="23233" xr:uid="{BAEF265C-0B5D-470C-A15B-066573FCD2C9}"/>
    <cellStyle name="Anteckning 2 23" xfId="669" xr:uid="{513E4F5D-1545-4461-A1FD-E4CA67F86793}"/>
    <cellStyle name="Anteckning 2 23 2" xfId="2396" xr:uid="{A22AC9F4-665C-4AF6-B5C2-9D276961FF03}"/>
    <cellStyle name="Anteckning 2 23 2 2" xfId="5937" xr:uid="{B2F6894C-F1A7-4908-97D3-068D315F0B4E}"/>
    <cellStyle name="Anteckning 2 23 2 2 2" xfId="13963" xr:uid="{80A332E2-846A-440A-A139-BF8B3FAC0CF8}"/>
    <cellStyle name="Anteckning 2 23 2 2 3" xfId="20552" xr:uid="{C5CD069B-406F-4D95-9BB0-940274141CA2}"/>
    <cellStyle name="Anteckning 2 23 2 2 3 2" xfId="41465" xr:uid="{3BF5F1AA-F406-4346-A582-4707B2C3AC78}"/>
    <cellStyle name="Anteckning 2 23 2 2 4" xfId="28545" xr:uid="{FEE13C07-9E14-4CC6-9BFD-9E900012731E}"/>
    <cellStyle name="Anteckning 2 23 2 3" xfId="10515" xr:uid="{DC83EED5-2B14-4344-827D-97CAD43FB583}"/>
    <cellStyle name="Anteckning 2 23 2 4" xfId="17642" xr:uid="{6C8F6297-3765-4951-AB6D-FE101736F6EA}"/>
    <cellStyle name="Anteckning 2 23 2 4 2" xfId="38555" xr:uid="{3A601794-E894-4896-9BDD-7248ADA61463}"/>
    <cellStyle name="Anteckning 2 23 2 5" xfId="25007" xr:uid="{68219457-3E2B-403B-9E86-0D3EEE981FDA}"/>
    <cellStyle name="Anteckning 2 23 3" xfId="4211" xr:uid="{8975E0C4-2985-48F8-BCC4-1CA55D144DD5}"/>
    <cellStyle name="Anteckning 2 23 3 2" xfId="12237" xr:uid="{5C02092D-3F71-4DC5-B572-F4134C099001}"/>
    <cellStyle name="Anteckning 2 23 3 3" xfId="19134" xr:uid="{9717BB44-CA69-4BED-A463-B43510F30529}"/>
    <cellStyle name="Anteckning 2 23 3 3 2" xfId="40047" xr:uid="{76674DF5-D519-499F-9346-92AB45EDA7DA}"/>
    <cellStyle name="Anteckning 2 23 3 4" xfId="26819" xr:uid="{71AA3153-8513-4637-829F-56646CCF2903}"/>
    <cellStyle name="Anteckning 2 23 4" xfId="8893" xr:uid="{D73B0B21-73B0-4998-B5BC-884A049EB418}"/>
    <cellStyle name="Anteckning 2 23 5" xfId="9459" xr:uid="{12138DB0-F624-4E76-B4F9-99C2514CC7A0}"/>
    <cellStyle name="Anteckning 2 23 5 2" xfId="31807" xr:uid="{A25F7B8C-A405-4C48-AE22-D15CF0F8ACAA}"/>
    <cellStyle name="Anteckning 2 23 6" xfId="23281" xr:uid="{92715A92-D292-4BEA-BEBF-9314534244AF}"/>
    <cellStyle name="Anteckning 2 24" xfId="655" xr:uid="{9AF28A3F-5776-4EC0-A13C-A3A25419FDDA}"/>
    <cellStyle name="Anteckning 2 24 2" xfId="2382" xr:uid="{BBBF64C6-BB10-4EDC-88A4-EB024F8ED66B}"/>
    <cellStyle name="Anteckning 2 24 2 2" xfId="5923" xr:uid="{2A9307C2-C53B-4009-9D36-641A53631FFB}"/>
    <cellStyle name="Anteckning 2 24 2 2 2" xfId="13949" xr:uid="{D6E3E94A-EB36-4259-8EBE-CC4ED27ACF32}"/>
    <cellStyle name="Anteckning 2 24 2 2 3" xfId="20542" xr:uid="{A0B11481-7A9B-44CD-BEEB-C8DBC4E1F360}"/>
    <cellStyle name="Anteckning 2 24 2 2 3 2" xfId="41455" xr:uid="{BB49D244-FF37-4F5E-83A3-26E159717828}"/>
    <cellStyle name="Anteckning 2 24 2 2 4" xfId="28531" xr:uid="{5D27AC02-EA95-42BC-830B-6F8CAD3C4C56}"/>
    <cellStyle name="Anteckning 2 24 2 3" xfId="10501" xr:uid="{7C773766-3596-4E24-A5DC-7923C7ECE079}"/>
    <cellStyle name="Anteckning 2 24 2 4" xfId="17632" xr:uid="{1CDE5120-8BB2-4266-8ACE-B4FED57C900F}"/>
    <cellStyle name="Anteckning 2 24 2 4 2" xfId="38545" xr:uid="{C3870B63-6055-4FFE-BBC2-A81177B51438}"/>
    <cellStyle name="Anteckning 2 24 2 5" xfId="24993" xr:uid="{F3186CA4-9A75-4B71-89B8-A9F22389E193}"/>
    <cellStyle name="Anteckning 2 24 3" xfId="4197" xr:uid="{19B221AD-DA00-42CB-8AB4-0F8595712890}"/>
    <cellStyle name="Anteckning 2 24 3 2" xfId="12223" xr:uid="{B87E5BB3-1377-49A6-A8AB-2877B858D8E5}"/>
    <cellStyle name="Anteckning 2 24 3 3" xfId="19124" xr:uid="{46AF1A9D-0EE6-4EE3-9666-1B66EACDDD13}"/>
    <cellStyle name="Anteckning 2 24 3 3 2" xfId="40037" xr:uid="{1556869C-8B5C-41D5-8E26-E214B709F229}"/>
    <cellStyle name="Anteckning 2 24 3 4" xfId="26805" xr:uid="{628FD210-394C-4498-9A91-56BFD0819089}"/>
    <cellStyle name="Anteckning 2 24 4" xfId="8879" xr:uid="{6BFBD757-5A52-4C10-890E-433487F4BFE5}"/>
    <cellStyle name="Anteckning 2 24 5" xfId="8548" xr:uid="{BBD86825-6A7E-42CA-A71A-854F5F3D795C}"/>
    <cellStyle name="Anteckning 2 24 5 2" xfId="31128" xr:uid="{9D6FE034-2525-43DB-A3D6-2BB28A764456}"/>
    <cellStyle name="Anteckning 2 24 6" xfId="23267" xr:uid="{2C0756BD-5C05-4CB9-AD4C-F4E60741C078}"/>
    <cellStyle name="Anteckning 2 25" xfId="707" xr:uid="{AE95C3C2-7BF2-4CF7-AED1-DE62924461A7}"/>
    <cellStyle name="Anteckning 2 25 2" xfId="2434" xr:uid="{6D84BA9A-9D87-40AF-95CA-2601241F24C2}"/>
    <cellStyle name="Anteckning 2 25 2 2" xfId="5975" xr:uid="{490B2C0B-A6E7-49D6-BB43-35316A27B40F}"/>
    <cellStyle name="Anteckning 2 25 2 2 2" xfId="14001" xr:uid="{6224FD9E-543E-4D22-B5CD-805171DBB69F}"/>
    <cellStyle name="Anteckning 2 25 2 2 3" xfId="20586" xr:uid="{EB1AA72C-C36D-4EA3-A619-41D2AEBA2A91}"/>
    <cellStyle name="Anteckning 2 25 2 2 3 2" xfId="41499" xr:uid="{BE5D36FE-923D-404B-9E68-7598226B1899}"/>
    <cellStyle name="Anteckning 2 25 2 2 4" xfId="28583" xr:uid="{6644854C-4193-4688-B5E8-207A46F836BB}"/>
    <cellStyle name="Anteckning 2 25 2 3" xfId="10550" xr:uid="{AC55138B-5C4F-4DEB-99EA-F81890B97F8F}"/>
    <cellStyle name="Anteckning 2 25 2 4" xfId="17676" xr:uid="{92925BED-0CCE-4607-B9B4-F6642173F659}"/>
    <cellStyle name="Anteckning 2 25 2 4 2" xfId="38589" xr:uid="{BE64DD99-0306-49DE-9180-D1A423F75816}"/>
    <cellStyle name="Anteckning 2 25 2 5" xfId="25045" xr:uid="{88064CE7-7C46-490A-9330-14457E31E0C8}"/>
    <cellStyle name="Anteckning 2 25 3" xfId="4249" xr:uid="{BA225C39-3E71-4C1A-A682-77D539818D31}"/>
    <cellStyle name="Anteckning 2 25 3 2" xfId="12275" xr:uid="{31944693-1E54-45C6-9BE7-5A613A6D1837}"/>
    <cellStyle name="Anteckning 2 25 3 3" xfId="19168" xr:uid="{EFEA21DA-8A7D-48A5-BF24-59740047217F}"/>
    <cellStyle name="Anteckning 2 25 3 3 2" xfId="40081" xr:uid="{1C464295-634D-48EE-822D-447C7379D49F}"/>
    <cellStyle name="Anteckning 2 25 3 4" xfId="26857" xr:uid="{EA9EF3C8-65FB-48B6-91C1-7636C2B56789}"/>
    <cellStyle name="Anteckning 2 25 4" xfId="8929" xr:uid="{34D31A7C-0501-400F-A3A7-995447B39C5F}"/>
    <cellStyle name="Anteckning 2 25 5" xfId="9082" xr:uid="{30451300-C373-4F4C-8C66-ACD9837F0B5D}"/>
    <cellStyle name="Anteckning 2 25 5 2" xfId="31528" xr:uid="{2CA3023A-53A3-4C86-8649-4ECDD6D449BF}"/>
    <cellStyle name="Anteckning 2 25 6" xfId="23319" xr:uid="{A75637DE-A00F-4F45-B427-45563DAB5135}"/>
    <cellStyle name="Anteckning 2 26" xfId="789" xr:uid="{CFA2B189-F118-45D1-A4BD-13C30709ED1B}"/>
    <cellStyle name="Anteckning 2 26 2" xfId="2515" xr:uid="{75910378-D071-4C24-B899-14040C9750A0}"/>
    <cellStyle name="Anteckning 2 26 2 2" xfId="6056" xr:uid="{90C77433-D060-4709-9F12-15B9A73EEB5C}"/>
    <cellStyle name="Anteckning 2 26 2 2 2" xfId="14082" xr:uid="{B6C9BEA9-3818-4C15-8FB6-3294B00F6477}"/>
    <cellStyle name="Anteckning 2 26 2 2 3" xfId="20653" xr:uid="{296B2232-91A5-4B34-A782-51729CD42E3C}"/>
    <cellStyle name="Anteckning 2 26 2 2 3 2" xfId="41566" xr:uid="{291DB7F4-BD9C-44FE-A8C2-44BF95276D46}"/>
    <cellStyle name="Anteckning 2 26 2 2 4" xfId="28664" xr:uid="{5DB6D51E-C2BC-4C1A-9D65-8A52DBC9B9AD}"/>
    <cellStyle name="Anteckning 2 26 2 3" xfId="10626" xr:uid="{D1321819-E998-4971-8149-12C91DD50D70}"/>
    <cellStyle name="Anteckning 2 26 2 4" xfId="17743" xr:uid="{7F16FBA1-CD03-4694-A98F-EA873E93C1F0}"/>
    <cellStyle name="Anteckning 2 26 2 4 2" xfId="38656" xr:uid="{938909CC-F018-4636-8838-09CF9756BE32}"/>
    <cellStyle name="Anteckning 2 26 2 5" xfId="25126" xr:uid="{E729EE75-3FFE-4F81-B3F6-F2FC81531BB2}"/>
    <cellStyle name="Anteckning 2 26 3" xfId="4330" xr:uid="{FB4348D9-409C-4EEB-9910-22759255267D}"/>
    <cellStyle name="Anteckning 2 26 3 2" xfId="12356" xr:uid="{44A761AF-E5B0-4F81-BC23-38A96D7775FE}"/>
    <cellStyle name="Anteckning 2 26 3 3" xfId="19235" xr:uid="{00B75268-328B-48BF-B170-3365AE08BA2C}"/>
    <cellStyle name="Anteckning 2 26 3 3 2" xfId="40148" xr:uid="{A6EF9300-D5FA-49F2-94F4-A881DCDF178C}"/>
    <cellStyle name="Anteckning 2 26 3 4" xfId="26938" xr:uid="{66F7B1A9-7B9D-4ECC-89A1-4D3762553C2F}"/>
    <cellStyle name="Anteckning 2 26 4" xfId="9006" xr:uid="{586E8F4C-FA3A-44B8-B581-6FD2FD3C0F64}"/>
    <cellStyle name="Anteckning 2 26 5" xfId="8425" xr:uid="{1E6574B7-39E6-4A28-ABAD-945E71863DEC}"/>
    <cellStyle name="Anteckning 2 26 5 2" xfId="31031" xr:uid="{D7CA9F17-D46F-4F78-823A-8AAB1EA7581C}"/>
    <cellStyle name="Anteckning 2 26 6" xfId="23400" xr:uid="{C7AD2692-815E-4B00-8FDD-8C06B44D50DB}"/>
    <cellStyle name="Anteckning 2 27" xfId="886" xr:uid="{4B2A12F8-CD58-41A7-8E23-60B48FD5C5DE}"/>
    <cellStyle name="Anteckning 2 27 2" xfId="2612" xr:uid="{4EAA99BC-5BE6-4E04-BF71-F412E992FE07}"/>
    <cellStyle name="Anteckning 2 27 2 2" xfId="6153" xr:uid="{925385A5-06B9-4E80-A92B-58B021DC74BE}"/>
    <cellStyle name="Anteckning 2 27 2 2 2" xfId="14179" xr:uid="{E1346DF8-FD40-45F1-B37D-C613C55E93D3}"/>
    <cellStyle name="Anteckning 2 27 2 2 3" xfId="20737" xr:uid="{F44D8B98-B7D5-4D43-9DC0-A3674FBDB067}"/>
    <cellStyle name="Anteckning 2 27 2 2 3 2" xfId="41650" xr:uid="{A059AA33-C835-4807-920F-4F8F8EA718D8}"/>
    <cellStyle name="Anteckning 2 27 2 2 4" xfId="28761" xr:uid="{97AD40E4-00DC-4437-866C-1C82C62B9D32}"/>
    <cellStyle name="Anteckning 2 27 2 3" xfId="10718" xr:uid="{DA442067-A684-466D-983A-DB8A2AD6FD07}"/>
    <cellStyle name="Anteckning 2 27 2 4" xfId="17827" xr:uid="{31FA80B7-513B-48C4-BB0D-00B8F96E776C}"/>
    <cellStyle name="Anteckning 2 27 2 4 2" xfId="38740" xr:uid="{BD3FFD25-68DE-4795-B442-862FE13B8C3F}"/>
    <cellStyle name="Anteckning 2 27 2 5" xfId="25223" xr:uid="{E5EB75C6-3FF2-4BC3-B708-DF88FC88D36A}"/>
    <cellStyle name="Anteckning 2 27 3" xfId="4427" xr:uid="{079EF82B-33A2-484F-BC77-49E8B8C6ED83}"/>
    <cellStyle name="Anteckning 2 27 3 2" xfId="12453" xr:uid="{BEFD990B-005D-466D-B3DF-4CFE761B08EB}"/>
    <cellStyle name="Anteckning 2 27 3 3" xfId="19319" xr:uid="{9B7D31BF-D40C-4F17-81CB-CE3001C87F6B}"/>
    <cellStyle name="Anteckning 2 27 3 3 2" xfId="40232" xr:uid="{F2F50FEB-FFCF-44CF-A703-BE75F86CE2BF}"/>
    <cellStyle name="Anteckning 2 27 3 4" xfId="27035" xr:uid="{F22A55BD-B8A1-4656-900A-3738052FC693}"/>
    <cellStyle name="Anteckning 2 27 4" xfId="9097" xr:uid="{C22EC493-BE25-494D-BEA8-835C6DC10127}"/>
    <cellStyle name="Anteckning 2 27 5" xfId="16409" xr:uid="{E5E9AFB0-90A2-4B29-994C-3A35CC435CA0}"/>
    <cellStyle name="Anteckning 2 27 5 2" xfId="37322" xr:uid="{7617ED69-18F1-49C7-AA12-91696DDBD543}"/>
    <cellStyle name="Anteckning 2 27 6" xfId="23497" xr:uid="{465FCB7B-6280-42BC-BE15-77501F85B1AF}"/>
    <cellStyle name="Anteckning 2 28" xfId="912" xr:uid="{0FE25BA6-43B5-47E7-B5A3-9659595D3B8D}"/>
    <cellStyle name="Anteckning 2 28 2" xfId="2638" xr:uid="{F3BB3EB8-E1E6-4071-BCBF-34FAE0DC86C3}"/>
    <cellStyle name="Anteckning 2 28 2 2" xfId="6179" xr:uid="{F8DF339D-CBAE-4508-ACEB-5DB80660AA07}"/>
    <cellStyle name="Anteckning 2 28 2 2 2" xfId="14205" xr:uid="{12A559EE-3D15-4F78-9B0A-3421466B3679}"/>
    <cellStyle name="Anteckning 2 28 2 2 3" xfId="20757" xr:uid="{CABF4870-8572-40C1-A685-E1F84BAE2C76}"/>
    <cellStyle name="Anteckning 2 28 2 2 3 2" xfId="41670" xr:uid="{08F44521-4ADE-4F6B-A2CC-05539B9C9DB4}"/>
    <cellStyle name="Anteckning 2 28 2 2 4" xfId="28787" xr:uid="{EFD54613-F640-4189-AE69-0B87846A212B}"/>
    <cellStyle name="Anteckning 2 28 2 3" xfId="10742" xr:uid="{EBA6EADB-3DA6-46B6-9B62-05EB5B35BA42}"/>
    <cellStyle name="Anteckning 2 28 2 4" xfId="17847" xr:uid="{A9795C7B-AF36-45C4-9A46-3194CEC269A9}"/>
    <cellStyle name="Anteckning 2 28 2 4 2" xfId="38760" xr:uid="{588D512F-00DB-4409-A159-2C128F5FF253}"/>
    <cellStyle name="Anteckning 2 28 2 5" xfId="25249" xr:uid="{AB49DDB2-36D2-41AE-8320-E71ED355CD1D}"/>
    <cellStyle name="Anteckning 2 28 3" xfId="4453" xr:uid="{D8B37A6B-174A-4389-BEB2-6E82590460DA}"/>
    <cellStyle name="Anteckning 2 28 3 2" xfId="12479" xr:uid="{EF9BFCEF-5866-4528-B653-485B379E7D03}"/>
    <cellStyle name="Anteckning 2 28 3 3" xfId="19339" xr:uid="{03581D51-299C-4D5A-BDC4-5C212A3E5C8E}"/>
    <cellStyle name="Anteckning 2 28 3 3 2" xfId="40252" xr:uid="{459F6F04-3533-4F94-8974-C059169C1739}"/>
    <cellStyle name="Anteckning 2 28 3 4" xfId="27061" xr:uid="{D8997388-DA71-4ECB-8892-86854D8708E8}"/>
    <cellStyle name="Anteckning 2 28 4" xfId="9123" xr:uid="{0B26D811-3E78-4584-96D2-2D5338782923}"/>
    <cellStyle name="Anteckning 2 28 5" xfId="16429" xr:uid="{92F874C7-AFF3-4B68-9C97-BF8CE6088AA0}"/>
    <cellStyle name="Anteckning 2 28 5 2" xfId="37342" xr:uid="{7E9D5510-574E-414E-B4E2-FF9542C2E77F}"/>
    <cellStyle name="Anteckning 2 28 6" xfId="23523" xr:uid="{BB0204B8-462A-481C-9BAB-9188A6E700D2}"/>
    <cellStyle name="Anteckning 2 29" xfId="931" xr:uid="{FDA37801-5142-4AC9-B354-6C6AE744BF52}"/>
    <cellStyle name="Anteckning 2 29 2" xfId="2657" xr:uid="{8F7914C0-0188-49A7-ABA1-EBC90CDBBC6F}"/>
    <cellStyle name="Anteckning 2 29 2 2" xfId="6198" xr:uid="{9A1F1A96-1108-4EE3-9DEC-84E5B31B7312}"/>
    <cellStyle name="Anteckning 2 29 2 2 2" xfId="14224" xr:uid="{2F648780-58E4-4362-BF90-68EDBC718125}"/>
    <cellStyle name="Anteckning 2 29 2 2 3" xfId="20772" xr:uid="{531CE434-5E06-4CFD-97AB-54715EA74875}"/>
    <cellStyle name="Anteckning 2 29 2 2 3 2" xfId="41685" xr:uid="{9C92526C-8D29-487C-BCA0-B45806E39D13}"/>
    <cellStyle name="Anteckning 2 29 2 2 4" xfId="28806" xr:uid="{0930AFF4-C81D-4984-9096-4D6992792759}"/>
    <cellStyle name="Anteckning 2 29 2 3" xfId="10761" xr:uid="{779605E2-A1C7-4506-8FBC-FEE682A4B3F2}"/>
    <cellStyle name="Anteckning 2 29 2 4" xfId="17862" xr:uid="{F72ECD47-26F7-48F1-A805-8E5565408C38}"/>
    <cellStyle name="Anteckning 2 29 2 4 2" xfId="38775" xr:uid="{5E0A5F6C-49A5-4A8E-A0B3-BA6EB1A06890}"/>
    <cellStyle name="Anteckning 2 29 2 5" xfId="25268" xr:uid="{D24131FC-6245-4B54-BCC7-C92CF65881E1}"/>
    <cellStyle name="Anteckning 2 29 3" xfId="4472" xr:uid="{58B8CFED-1796-456A-A5C4-30A24EC2BB6A}"/>
    <cellStyle name="Anteckning 2 29 3 2" xfId="12498" xr:uid="{86AE39AB-5B65-4D85-8D2C-8DB3C7E7FB31}"/>
    <cellStyle name="Anteckning 2 29 3 3" xfId="19354" xr:uid="{83F9445B-2C16-4045-A92A-34A7D77AA489}"/>
    <cellStyle name="Anteckning 2 29 3 3 2" xfId="40267" xr:uid="{E99805FC-A574-418A-92C1-D834DF439DAE}"/>
    <cellStyle name="Anteckning 2 29 3 4" xfId="27080" xr:uid="{9DBEC23B-49A3-4FC3-8E43-7279E24D3155}"/>
    <cellStyle name="Anteckning 2 29 4" xfId="9141" xr:uid="{7396DB49-DD57-435F-BD29-9E92E57FE899}"/>
    <cellStyle name="Anteckning 2 29 5" xfId="16444" xr:uid="{3C457ED0-A513-441C-9CCE-8266FD5CD4DA}"/>
    <cellStyle name="Anteckning 2 29 5 2" xfId="37357" xr:uid="{3CD0E970-B46D-408B-B018-38482BFA2AC6}"/>
    <cellStyle name="Anteckning 2 29 6" xfId="23542" xr:uid="{738A9525-F0C0-4A54-A5D4-9E888B76AEDD}"/>
    <cellStyle name="Anteckning 2 3" xfId="300" xr:uid="{4D7EE2FE-7849-4553-AB5A-6920D69E2C3D}"/>
    <cellStyle name="Anteckning 2 3 2" xfId="718" xr:uid="{01D9EAF4-B508-4EDD-8E89-9E26FA39A795}"/>
    <cellStyle name="Anteckning 2 3 2 2" xfId="2444" xr:uid="{08ADFCB4-E5DA-4646-83FD-E76EE469E99A}"/>
    <cellStyle name="Anteckning 2 3 2 2 2" xfId="5985" xr:uid="{EE3E1F4E-6D1F-4A6C-B152-96F187E24905}"/>
    <cellStyle name="Anteckning 2 3 2 2 2 2" xfId="14011" xr:uid="{05915FC4-DDB8-4087-B654-5EE47DF7943D}"/>
    <cellStyle name="Anteckning 2 3 2 2 2 3" xfId="20593" xr:uid="{C3073727-AB4D-4AC3-AA7C-C4A998E1BDB0}"/>
    <cellStyle name="Anteckning 2 3 2 2 2 3 2" xfId="41506" xr:uid="{AC73D578-EA39-4A8A-9CB4-C00C23F7A971}"/>
    <cellStyle name="Anteckning 2 3 2 2 2 4" xfId="28593" xr:uid="{0F808D20-A704-47C5-877C-06B8BA7327A2}"/>
    <cellStyle name="Anteckning 2 3 2 2 3" xfId="10560" xr:uid="{0F1BF620-491E-459D-B25A-AA24160BDF16}"/>
    <cellStyle name="Anteckning 2 3 2 2 4" xfId="17683" xr:uid="{18DAFD08-9DE2-43E0-8F38-078DE6CB0F08}"/>
    <cellStyle name="Anteckning 2 3 2 2 4 2" xfId="38596" xr:uid="{0B8D7DFF-319C-44DD-85B3-B65EC6C84D3E}"/>
    <cellStyle name="Anteckning 2 3 2 2 5" xfId="25055" xr:uid="{67E306FB-0A2A-45C0-BE8E-58025550B856}"/>
    <cellStyle name="Anteckning 2 3 2 3" xfId="4259" xr:uid="{D708DAA8-1304-41B9-B3CE-4AA802208453}"/>
    <cellStyle name="Anteckning 2 3 2 3 2" xfId="12285" xr:uid="{8D476EFF-DAAA-4607-ACAE-17D0F9A202F8}"/>
    <cellStyle name="Anteckning 2 3 2 3 3" xfId="19175" xr:uid="{A9F247A2-0D61-43B3-9CBD-07531A87CA3A}"/>
    <cellStyle name="Anteckning 2 3 2 3 3 2" xfId="40088" xr:uid="{DF7CA4B3-5257-404C-A727-477C0D6AF48C}"/>
    <cellStyle name="Anteckning 2 3 2 3 4" xfId="26867" xr:uid="{5EA4CFF3-3216-4D54-B098-4AC9512E15EF}"/>
    <cellStyle name="Anteckning 2 3 2 4" xfId="8940" xr:uid="{65385860-E569-4CF9-81B4-6CC2ED3B66A2}"/>
    <cellStyle name="Anteckning 2 3 2 5" xfId="10494" xr:uid="{FB74DEA6-3AA3-44B5-AE34-57895514F055}"/>
    <cellStyle name="Anteckning 2 3 2 5 2" xfId="32585" xr:uid="{B339878B-0FC0-40A3-AFB1-547149AA18DD}"/>
    <cellStyle name="Anteckning 2 3 2 6" xfId="23329" xr:uid="{813AFC5C-F083-44CF-B31A-C343E22257A0}"/>
    <cellStyle name="Anteckning 2 3 3" xfId="2027" xr:uid="{F4101DE4-E3DC-4C07-87A2-D5198AD47A01}"/>
    <cellStyle name="Anteckning 2 3 3 2" xfId="5568" xr:uid="{7F13029E-F82F-4C65-8FB3-215DAD5A5FFF}"/>
    <cellStyle name="Anteckning 2 3 3 2 2" xfId="13594" xr:uid="{85C4AAB0-7132-45A7-8C6A-4FE6582EB2AF}"/>
    <cellStyle name="Anteckning 2 3 3 2 3" xfId="20254" xr:uid="{9FD3C571-9051-4F5F-8498-1181818C4B28}"/>
    <cellStyle name="Anteckning 2 3 3 2 3 2" xfId="41167" xr:uid="{C88EB288-CE6D-478A-8CDE-F0F6E868BCCD}"/>
    <cellStyle name="Anteckning 2 3 3 2 4" xfId="28176" xr:uid="{963ACFA7-2C4C-4A15-820A-5813BD0DC3CB}"/>
    <cellStyle name="Anteckning 2 3 3 3" xfId="10165" xr:uid="{2B9F6307-2B2B-4BE3-890F-0C48464AC983}"/>
    <cellStyle name="Anteckning 2 3 3 4" xfId="17344" xr:uid="{1A973CCA-7E34-4704-9C82-AE0E19A1CCF9}"/>
    <cellStyle name="Anteckning 2 3 3 4 2" xfId="38257" xr:uid="{F7E3C100-6716-4FA8-BDD2-D295A0F14ECE}"/>
    <cellStyle name="Anteckning 2 3 3 5" xfId="24638" xr:uid="{91864B3C-0FB2-4BA1-AAF5-E1D9594CC7ED}"/>
    <cellStyle name="Anteckning 2 3 4" xfId="3842" xr:uid="{DFB3B14F-7E11-4B9C-AA56-B5F5D8618A6A}"/>
    <cellStyle name="Anteckning 2 3 4 2" xfId="11868" xr:uid="{2F4BC565-0032-4664-B336-16A34D5F6662}"/>
    <cellStyle name="Anteckning 2 3 4 3" xfId="18836" xr:uid="{8AC0BEBD-0B2F-4B2A-9382-CB6E75C42084}"/>
    <cellStyle name="Anteckning 2 3 4 3 2" xfId="39749" xr:uid="{C944A7C2-70E2-4E25-B379-0EC5C86AEE39}"/>
    <cellStyle name="Anteckning 2 3 4 4" xfId="26450" xr:uid="{3775EA5D-CD17-41FC-9E9E-CDCC68E6A510}"/>
    <cellStyle name="Anteckning 2 3 5" xfId="8543" xr:uid="{3BA5A047-6350-4766-8113-FBD869642BBF}"/>
    <cellStyle name="Anteckning 2 3 6" xfId="8936" xr:uid="{0712BE3F-F367-4C1D-B446-BA1A73B24A22}"/>
    <cellStyle name="Anteckning 2 3 6 2" xfId="31419" xr:uid="{19D58AF9-17F5-4AA2-8C8F-23456C6328D3}"/>
    <cellStyle name="Anteckning 2 3 7" xfId="22912" xr:uid="{AD22A22C-1642-4CB6-8081-97288DFFA066}"/>
    <cellStyle name="Anteckning 2 30" xfId="906" xr:uid="{6A20B0DD-213E-4DF7-BCA3-CFCFFBF0F237}"/>
    <cellStyle name="Anteckning 2 30 2" xfId="2632" xr:uid="{8257A978-8308-48EB-8D3C-3E8ADC1C778C}"/>
    <cellStyle name="Anteckning 2 30 2 2" xfId="6173" xr:uid="{FA469646-9A0D-4E6D-8787-122F99EB9930}"/>
    <cellStyle name="Anteckning 2 30 2 2 2" xfId="14199" xr:uid="{33CD486A-5F1A-426B-AD47-E9EA5B8E05EE}"/>
    <cellStyle name="Anteckning 2 30 2 2 3" xfId="20752" xr:uid="{929CB5C9-1252-44AF-98D1-B302A29BBB0A}"/>
    <cellStyle name="Anteckning 2 30 2 2 3 2" xfId="41665" xr:uid="{9C56AC91-6F92-4A54-A76B-83902DFE7B6B}"/>
    <cellStyle name="Anteckning 2 30 2 2 4" xfId="28781" xr:uid="{7859D775-1503-4DED-905A-657C8D2F93A6}"/>
    <cellStyle name="Anteckning 2 30 2 3" xfId="10736" xr:uid="{93E94CB4-28EB-47CF-8FC7-775D8ACE3B4D}"/>
    <cellStyle name="Anteckning 2 30 2 4" xfId="17842" xr:uid="{2FC87DBC-27F9-4C74-8A8E-82F6B74A89F9}"/>
    <cellStyle name="Anteckning 2 30 2 4 2" xfId="38755" xr:uid="{913B245F-C4AE-4561-A128-67E84B31A45A}"/>
    <cellStyle name="Anteckning 2 30 2 5" xfId="25243" xr:uid="{EB912E8D-5353-4FA2-8D17-3873E5D75381}"/>
    <cellStyle name="Anteckning 2 30 3" xfId="4447" xr:uid="{A37469F4-80CD-4F8E-8779-7F97F0729232}"/>
    <cellStyle name="Anteckning 2 30 3 2" xfId="12473" xr:uid="{753B8498-1F54-4EC3-BC39-0D5F465309E5}"/>
    <cellStyle name="Anteckning 2 30 3 3" xfId="19334" xr:uid="{A6DDF56D-241C-4ADA-B351-30E78A3DECB5}"/>
    <cellStyle name="Anteckning 2 30 3 3 2" xfId="40247" xr:uid="{627B0D68-91AE-440D-AFE6-0317A7D14080}"/>
    <cellStyle name="Anteckning 2 30 3 4" xfId="27055" xr:uid="{8C174096-8F2A-46C1-BB3F-90E57715BFA8}"/>
    <cellStyle name="Anteckning 2 30 4" xfId="9117" xr:uid="{4ADA031B-F9AB-470A-94A4-24947677162D}"/>
    <cellStyle name="Anteckning 2 30 5" xfId="16424" xr:uid="{D4C52F60-AA50-4217-98DC-DC9562762F19}"/>
    <cellStyle name="Anteckning 2 30 5 2" xfId="37337" xr:uid="{4671ED38-9D0B-472D-85B1-57047DA89642}"/>
    <cellStyle name="Anteckning 2 30 6" xfId="23517" xr:uid="{C12E9CA3-0162-4E96-99A2-8E2B12BA15F6}"/>
    <cellStyle name="Anteckning 2 31" xfId="816" xr:uid="{EFF90B7A-2F5A-4586-B870-23ED3DD800E9}"/>
    <cellStyle name="Anteckning 2 31 2" xfId="2542" xr:uid="{38E35E09-F8C1-41EB-BA28-8C80BAA22BBD}"/>
    <cellStyle name="Anteckning 2 31 2 2" xfId="6083" xr:uid="{BDA77B5A-0310-4360-AE11-C6F612DB0A3A}"/>
    <cellStyle name="Anteckning 2 31 2 2 2" xfId="14109" xr:uid="{2F6D6D2C-D187-44F6-BC14-ED095252A36D}"/>
    <cellStyle name="Anteckning 2 31 2 2 3" xfId="20677" xr:uid="{90210A65-9CA3-4B87-AB45-C03A01B66172}"/>
    <cellStyle name="Anteckning 2 31 2 2 3 2" xfId="41590" xr:uid="{4F7118F4-BDCA-47E2-A1F3-B08EBE7C2244}"/>
    <cellStyle name="Anteckning 2 31 2 2 4" xfId="28691" xr:uid="{3D67A332-C0CD-4430-B3BF-FD9269D92767}"/>
    <cellStyle name="Anteckning 2 31 2 3" xfId="10652" xr:uid="{486810DD-5F6A-4244-A819-6230FDFB4471}"/>
    <cellStyle name="Anteckning 2 31 2 4" xfId="17767" xr:uid="{5C01C6FE-D53B-4845-ADFD-3077ADE2D81F}"/>
    <cellStyle name="Anteckning 2 31 2 4 2" xfId="38680" xr:uid="{1839BEC4-23E7-415B-984E-EA075D57B778}"/>
    <cellStyle name="Anteckning 2 31 2 5" xfId="25153" xr:uid="{A53F5F53-B85F-4C88-B444-E6084E32301D}"/>
    <cellStyle name="Anteckning 2 31 3" xfId="4357" xr:uid="{518346F1-4FE6-4D53-8F1E-21262F8AEE89}"/>
    <cellStyle name="Anteckning 2 31 3 2" xfId="12383" xr:uid="{B31C829F-DD29-4346-A914-6464CCC8B931}"/>
    <cellStyle name="Anteckning 2 31 3 3" xfId="19259" xr:uid="{244E095B-06E5-46B9-A8C9-53F66DF0D71D}"/>
    <cellStyle name="Anteckning 2 31 3 3 2" xfId="40172" xr:uid="{6DA84042-ACFD-4386-ADAC-D43885E85E33}"/>
    <cellStyle name="Anteckning 2 31 3 4" xfId="26965" xr:uid="{B06C17C2-4DE2-4518-9006-4CBABDA535A8}"/>
    <cellStyle name="Anteckning 2 31 4" xfId="9031" xr:uid="{BBF40EFC-E7F5-4521-9495-2A5421C96C51}"/>
    <cellStyle name="Anteckning 2 31 5" xfId="8339" xr:uid="{2448AF40-10CC-4ED0-8DB9-548AE7597230}"/>
    <cellStyle name="Anteckning 2 31 5 2" xfId="30947" xr:uid="{A2DB4F25-64F4-487B-959C-853FF5CF4AF1}"/>
    <cellStyle name="Anteckning 2 31 6" xfId="23427" xr:uid="{67C5550C-19C0-4DE3-8DFB-5CC4EEE66F9F}"/>
    <cellStyle name="Anteckning 2 32" xfId="812" xr:uid="{8C14074C-1FF7-4605-B031-2440B6FFDA50}"/>
    <cellStyle name="Anteckning 2 32 2" xfId="2538" xr:uid="{2BD1D306-74C7-43BE-99C3-DF0CAD71DD6A}"/>
    <cellStyle name="Anteckning 2 32 2 2" xfId="6079" xr:uid="{F0BE17E3-165C-4C2B-95BF-6BB8CCB687E5}"/>
    <cellStyle name="Anteckning 2 32 2 2 2" xfId="14105" xr:uid="{F7F2C132-7D53-4895-AA08-380E4B17C0AB}"/>
    <cellStyle name="Anteckning 2 32 2 2 3" xfId="20673" xr:uid="{5B9C806E-2FDC-428C-8E94-E41F3E9670C0}"/>
    <cellStyle name="Anteckning 2 32 2 2 3 2" xfId="41586" xr:uid="{5BCDDDE4-8AF5-4D2B-A1A8-E92745B82879}"/>
    <cellStyle name="Anteckning 2 32 2 2 4" xfId="28687" xr:uid="{4400A3B8-C422-41A1-8801-6330485118F4}"/>
    <cellStyle name="Anteckning 2 32 2 3" xfId="10648" xr:uid="{6E53D9E1-677C-45E5-B4E2-10EAC80F947A}"/>
    <cellStyle name="Anteckning 2 32 2 4" xfId="17763" xr:uid="{F20FEFE8-6485-4CE4-BCD4-18D969E6BEBE}"/>
    <cellStyle name="Anteckning 2 32 2 4 2" xfId="38676" xr:uid="{005BE9E4-FA8B-4423-9168-F4CFC9EE244D}"/>
    <cellStyle name="Anteckning 2 32 2 5" xfId="25149" xr:uid="{2B715F10-CB54-4753-86AC-8DC165524B31}"/>
    <cellStyle name="Anteckning 2 32 3" xfId="4353" xr:uid="{CE14EF0C-E94C-42D2-A687-25883842CB9A}"/>
    <cellStyle name="Anteckning 2 32 3 2" xfId="12379" xr:uid="{A06D4121-1BF9-489F-9F46-79DB87338F2A}"/>
    <cellStyle name="Anteckning 2 32 3 3" xfId="19255" xr:uid="{B5A2EC64-80FA-48AE-A25A-53C493337573}"/>
    <cellStyle name="Anteckning 2 32 3 3 2" xfId="40168" xr:uid="{D38AB1EA-BEEF-4CB8-B79C-76D9D0AA464B}"/>
    <cellStyle name="Anteckning 2 32 3 4" xfId="26961" xr:uid="{972059AA-A87F-4EB5-BCFD-E732020D5C50}"/>
    <cellStyle name="Anteckning 2 32 4" xfId="9027" xr:uid="{49A0198A-8FA0-4A0D-8F7F-9BC854260A63}"/>
    <cellStyle name="Anteckning 2 32 5" xfId="8343" xr:uid="{B095C3B6-0EF0-424E-B199-3B3C5C308641}"/>
    <cellStyle name="Anteckning 2 32 5 2" xfId="30951" xr:uid="{78DE2585-EF0C-486C-A216-722730AA7465}"/>
    <cellStyle name="Anteckning 2 32 6" xfId="23423" xr:uid="{C6A4A8CF-E18A-4E5E-8924-CBB44E64D2B8}"/>
    <cellStyle name="Anteckning 2 33" xfId="905" xr:uid="{7590928E-7ABA-4974-ADB1-E614FC11D8CF}"/>
    <cellStyle name="Anteckning 2 33 2" xfId="2631" xr:uid="{7CB65732-7834-443A-8F17-589574351422}"/>
    <cellStyle name="Anteckning 2 33 2 2" xfId="6172" xr:uid="{F441702A-0218-4AF6-845D-01C85D0A3C48}"/>
    <cellStyle name="Anteckning 2 33 2 2 2" xfId="14198" xr:uid="{10D5968B-97C4-49CC-B077-FA951C765405}"/>
    <cellStyle name="Anteckning 2 33 2 2 3" xfId="20751" xr:uid="{6053053F-D854-418A-82A9-BD4532A04D45}"/>
    <cellStyle name="Anteckning 2 33 2 2 3 2" xfId="41664" xr:uid="{3D4B33B5-5389-4333-9758-DDD48C409DB7}"/>
    <cellStyle name="Anteckning 2 33 2 2 4" xfId="28780" xr:uid="{0AB9A507-66BE-4659-BE76-E75441380E96}"/>
    <cellStyle name="Anteckning 2 33 2 3" xfId="10735" xr:uid="{BCEC641F-78DF-4EBD-8907-3A2B6C61625D}"/>
    <cellStyle name="Anteckning 2 33 2 4" xfId="17841" xr:uid="{E3A47D37-8A70-44A2-933F-8968A3A276FE}"/>
    <cellStyle name="Anteckning 2 33 2 4 2" xfId="38754" xr:uid="{81BE89AF-A7B4-4686-9213-6482E06813DC}"/>
    <cellStyle name="Anteckning 2 33 2 5" xfId="25242" xr:uid="{71EE07F9-E134-44A2-9557-203D8232B206}"/>
    <cellStyle name="Anteckning 2 33 3" xfId="4446" xr:uid="{1082C233-2A10-416D-8160-875996E205DF}"/>
    <cellStyle name="Anteckning 2 33 3 2" xfId="12472" xr:uid="{AD34DA79-DB68-4504-BDF6-A868DA194CDE}"/>
    <cellStyle name="Anteckning 2 33 3 3" xfId="19333" xr:uid="{C5A0D391-B58F-43FE-9711-D633E43DDABD}"/>
    <cellStyle name="Anteckning 2 33 3 3 2" xfId="40246" xr:uid="{0C6210EA-B05F-4BA4-B66C-BA7658B0B792}"/>
    <cellStyle name="Anteckning 2 33 3 4" xfId="27054" xr:uid="{7EA9014D-46CD-4EC5-8E5C-8C2316CF9E58}"/>
    <cellStyle name="Anteckning 2 33 4" xfId="9116" xr:uid="{E6325B49-991D-460B-ACF0-35F863643BB4}"/>
    <cellStyle name="Anteckning 2 33 5" xfId="16423" xr:uid="{302517FE-B257-4C1E-8F6F-736C5DA3C8C0}"/>
    <cellStyle name="Anteckning 2 33 5 2" xfId="37336" xr:uid="{50F9BCD2-22D1-4361-AFD3-4DF8A2BD7C2F}"/>
    <cellStyle name="Anteckning 2 33 6" xfId="23516" xr:uid="{15365AA6-2EC9-48E7-AFB7-52C73D4F8835}"/>
    <cellStyle name="Anteckning 2 34" xfId="1001" xr:uid="{E882B6F4-94FF-4321-A8CF-9FBDE4E21843}"/>
    <cellStyle name="Anteckning 2 34 2" xfId="2727" xr:uid="{7A737433-4EA7-4AC7-8A4E-E6B513DAC56B}"/>
    <cellStyle name="Anteckning 2 34 2 2" xfId="6268" xr:uid="{2E465794-9FA1-4043-84FF-F1997CC385FA}"/>
    <cellStyle name="Anteckning 2 34 2 2 2" xfId="14294" xr:uid="{099F7246-98BB-4619-90EA-C5A28136CECB}"/>
    <cellStyle name="Anteckning 2 34 2 2 3" xfId="20826" xr:uid="{B20CE859-AEF5-4EC6-8429-231AAF18C6A1}"/>
    <cellStyle name="Anteckning 2 34 2 2 3 2" xfId="41739" xr:uid="{23724266-32B6-4B75-8A14-C3D0BCBCA23A}"/>
    <cellStyle name="Anteckning 2 34 2 2 4" xfId="28876" xr:uid="{49661914-9844-45E9-A0DD-10C031163C7B}"/>
    <cellStyle name="Anteckning 2 34 2 3" xfId="10823" xr:uid="{AAE0AE85-E0C0-499B-A71B-D708E347A052}"/>
    <cellStyle name="Anteckning 2 34 2 4" xfId="17916" xr:uid="{4A7266EE-582A-4370-86CB-A270AB86CC3B}"/>
    <cellStyle name="Anteckning 2 34 2 4 2" xfId="38829" xr:uid="{95D93EA7-2BA4-434C-89B5-8BE5EBCCE4C6}"/>
    <cellStyle name="Anteckning 2 34 2 5" xfId="25338" xr:uid="{A5561D5E-06A9-402B-B219-F62080262A7D}"/>
    <cellStyle name="Anteckning 2 34 3" xfId="4542" xr:uid="{1EB28A57-1CE8-40CD-96BC-1C519FFB48A8}"/>
    <cellStyle name="Anteckning 2 34 3 2" xfId="12568" xr:uid="{C64E18E6-4EE7-42AB-9CFB-DC4806CC21E2}"/>
    <cellStyle name="Anteckning 2 34 3 3" xfId="19408" xr:uid="{3E95063D-0621-49D0-A711-FC0E481B1A1B}"/>
    <cellStyle name="Anteckning 2 34 3 3 2" xfId="40321" xr:uid="{E51114DA-95B7-4DA7-9F1F-2C823DF83968}"/>
    <cellStyle name="Anteckning 2 34 3 4" xfId="27150" xr:uid="{02173E04-631F-4ABE-B062-ABBDCFA3DC5A}"/>
    <cellStyle name="Anteckning 2 34 4" xfId="9204" xr:uid="{0EF60238-9F52-42F6-BE67-1CF3B81DCDB8}"/>
    <cellStyle name="Anteckning 2 34 5" xfId="16498" xr:uid="{BD181087-C075-4E73-8E0C-2F08F663FCFE}"/>
    <cellStyle name="Anteckning 2 34 5 2" xfId="37411" xr:uid="{67075112-7C30-4F28-AFE8-AD7B35767AC7}"/>
    <cellStyle name="Anteckning 2 34 6" xfId="23612" xr:uid="{4F64C206-BE44-483C-B509-180C82AC925A}"/>
    <cellStyle name="Anteckning 2 35" xfId="852" xr:uid="{D7E55F7B-59C8-4D64-AF2B-0434EF78D88E}"/>
    <cellStyle name="Anteckning 2 35 2" xfId="2578" xr:uid="{056186DF-5C0D-43EE-9E7D-E8D58C9D3611}"/>
    <cellStyle name="Anteckning 2 35 2 2" xfId="6119" xr:uid="{A27CA4A2-5A24-47E4-881B-C79B3F27CD25}"/>
    <cellStyle name="Anteckning 2 35 2 2 2" xfId="14145" xr:uid="{E2D8EB1C-0146-4561-BCB5-D8E25BDACF64}"/>
    <cellStyle name="Anteckning 2 35 2 2 3" xfId="20706" xr:uid="{A1B14EDD-9423-4963-B445-47A6753889B7}"/>
    <cellStyle name="Anteckning 2 35 2 2 3 2" xfId="41619" xr:uid="{6F4CB182-6769-456E-B9D4-4B8661130387}"/>
    <cellStyle name="Anteckning 2 35 2 2 4" xfId="28727" xr:uid="{F9250ED0-6EDB-479D-8CFC-272ED3D80BE9}"/>
    <cellStyle name="Anteckning 2 35 2 3" xfId="10685" xr:uid="{12EF290D-1FE6-4C92-9489-0D41B341265D}"/>
    <cellStyle name="Anteckning 2 35 2 4" xfId="17796" xr:uid="{11C9DBEA-5CBB-4560-BC50-874B630653F2}"/>
    <cellStyle name="Anteckning 2 35 2 4 2" xfId="38709" xr:uid="{968FFE19-3E44-444C-A05F-3361C8BD78FD}"/>
    <cellStyle name="Anteckning 2 35 2 5" xfId="25189" xr:uid="{DA3ABC9E-DCE8-4A01-9EC3-68A7C7550A25}"/>
    <cellStyle name="Anteckning 2 35 3" xfId="4393" xr:uid="{F5369B4E-2DF3-4A3A-AF5A-3A3F0BA3F381}"/>
    <cellStyle name="Anteckning 2 35 3 2" xfId="12419" xr:uid="{4BDD41EF-3348-4831-A597-E80146601FE0}"/>
    <cellStyle name="Anteckning 2 35 3 3" xfId="19288" xr:uid="{85C8C0F7-6590-4E06-B04A-DEDE4775BCEB}"/>
    <cellStyle name="Anteckning 2 35 3 3 2" xfId="40201" xr:uid="{8F102636-6EEF-4AF7-A3A0-5BC18E4E2315}"/>
    <cellStyle name="Anteckning 2 35 3 4" xfId="27001" xr:uid="{4025AE00-31BB-4A50-A84D-9F4EFF3CF0F4}"/>
    <cellStyle name="Anteckning 2 35 4" xfId="9063" xr:uid="{2397DD4B-36E6-4D63-BAC5-E48C6384EF5E}"/>
    <cellStyle name="Anteckning 2 35 5" xfId="16378" xr:uid="{31028416-2657-490B-8844-B81F7BD8D697}"/>
    <cellStyle name="Anteckning 2 35 5 2" xfId="37291" xr:uid="{C19B13A5-21EA-44B4-ACA7-55A42AF85983}"/>
    <cellStyle name="Anteckning 2 35 6" xfId="23463" xr:uid="{8BEFD2F4-5658-4CFE-B412-6EB4F1942A72}"/>
    <cellStyle name="Anteckning 2 36" xfId="975" xr:uid="{0C615F0F-E1D6-4F01-A712-9BA49126F69F}"/>
    <cellStyle name="Anteckning 2 36 2" xfId="2701" xr:uid="{B81313A5-88F8-4D14-A26B-7C3223730858}"/>
    <cellStyle name="Anteckning 2 36 2 2" xfId="6242" xr:uid="{CA50E49C-56B0-4CDC-B524-F1B9C634F32F}"/>
    <cellStyle name="Anteckning 2 36 2 2 2" xfId="14268" xr:uid="{0A47F912-DEC0-46EF-8078-47D079B19BCD}"/>
    <cellStyle name="Anteckning 2 36 2 2 3" xfId="20805" xr:uid="{26D6464C-B743-4049-A3B8-1752A02A1ED9}"/>
    <cellStyle name="Anteckning 2 36 2 2 3 2" xfId="41718" xr:uid="{C33A97A2-DCE3-4D32-A066-98695CBF8909}"/>
    <cellStyle name="Anteckning 2 36 2 2 4" xfId="28850" xr:uid="{E4131688-19D8-4C56-A937-C943FA469613}"/>
    <cellStyle name="Anteckning 2 36 2 3" xfId="10800" xr:uid="{01BC0C11-886C-4E06-B9E2-A940173680E1}"/>
    <cellStyle name="Anteckning 2 36 2 4" xfId="17895" xr:uid="{BDBBD590-3897-4C50-861B-4582DFE758BF}"/>
    <cellStyle name="Anteckning 2 36 2 4 2" xfId="38808" xr:uid="{01471172-021C-4B61-95A3-5E37E1532DE4}"/>
    <cellStyle name="Anteckning 2 36 2 5" xfId="25312" xr:uid="{1408FCAD-5B9C-4270-A052-46511A3F929C}"/>
    <cellStyle name="Anteckning 2 36 3" xfId="4516" xr:uid="{1C0A6E91-7DBE-41ED-B245-4A4F98D7DAB9}"/>
    <cellStyle name="Anteckning 2 36 3 2" xfId="12542" xr:uid="{41AC50A8-6CA9-47A5-8A95-802CA5332EAB}"/>
    <cellStyle name="Anteckning 2 36 3 3" xfId="19387" xr:uid="{F85ADC82-93D1-4E5D-A90B-C596608C45CB}"/>
    <cellStyle name="Anteckning 2 36 3 3 2" xfId="40300" xr:uid="{CA704255-7372-4D9B-824E-8435019186D1}"/>
    <cellStyle name="Anteckning 2 36 3 4" xfId="27124" xr:uid="{1FA1F8A5-73E3-4682-8672-AC408B75A732}"/>
    <cellStyle name="Anteckning 2 36 4" xfId="9180" xr:uid="{92A76261-E95B-464C-9957-BEAF299BC637}"/>
    <cellStyle name="Anteckning 2 36 5" xfId="16477" xr:uid="{937E3786-DB54-4C57-9D96-487006145404}"/>
    <cellStyle name="Anteckning 2 36 5 2" xfId="37390" xr:uid="{3454B2E1-66FF-4DAA-8D6A-8F75002063FE}"/>
    <cellStyle name="Anteckning 2 36 6" xfId="23586" xr:uid="{EF829856-5350-4A0A-9DDA-FBA82529EF12}"/>
    <cellStyle name="Anteckning 2 37" xfId="1005" xr:uid="{4E8396EF-A9BC-4A48-A17A-78DC6279FBFB}"/>
    <cellStyle name="Anteckning 2 37 2" xfId="2731" xr:uid="{46E583D6-8A65-49EC-BF84-795D2D59A028}"/>
    <cellStyle name="Anteckning 2 37 2 2" xfId="6272" xr:uid="{44026983-A439-4554-AFF6-68C4F25A493E}"/>
    <cellStyle name="Anteckning 2 37 2 2 2" xfId="14298" xr:uid="{9D71A791-3581-4DD0-9DCE-504108C65534}"/>
    <cellStyle name="Anteckning 2 37 2 2 3" xfId="20830" xr:uid="{1E1CBFEE-70F0-4F00-816D-AD99C54E35CE}"/>
    <cellStyle name="Anteckning 2 37 2 2 3 2" xfId="41743" xr:uid="{450E8DC9-82AB-4846-81C3-66C909267AB9}"/>
    <cellStyle name="Anteckning 2 37 2 2 4" xfId="28880" xr:uid="{BA4DF60C-9614-4BAB-82FC-AB9F0300AD4C}"/>
    <cellStyle name="Anteckning 2 37 2 3" xfId="10827" xr:uid="{300B97D4-F007-48A5-A187-14F1488D786B}"/>
    <cellStyle name="Anteckning 2 37 2 4" xfId="17920" xr:uid="{C5FD6238-F27F-4D27-805D-AF9E13CC18AF}"/>
    <cellStyle name="Anteckning 2 37 2 4 2" xfId="38833" xr:uid="{AC9B9086-83EA-44AB-BD1A-CD14961AEECA}"/>
    <cellStyle name="Anteckning 2 37 2 5" xfId="25342" xr:uid="{506FE007-44EB-4058-B9B2-4C68A33A238C}"/>
    <cellStyle name="Anteckning 2 37 3" xfId="4546" xr:uid="{68CEAE88-3C71-4717-9C73-061B65DBCA84}"/>
    <cellStyle name="Anteckning 2 37 3 2" xfId="12572" xr:uid="{BA517C09-66CD-4513-95FA-B671978DF32F}"/>
    <cellStyle name="Anteckning 2 37 3 3" xfId="19412" xr:uid="{101D173F-F412-4B97-8B1C-AC5BBDFBA47C}"/>
    <cellStyle name="Anteckning 2 37 3 3 2" xfId="40325" xr:uid="{DEADA58E-5227-4F27-AD97-6062F15E519D}"/>
    <cellStyle name="Anteckning 2 37 3 4" xfId="27154" xr:uid="{6DD4437D-4D9A-4A0C-A647-EEE74B26CDEF}"/>
    <cellStyle name="Anteckning 2 37 4" xfId="9208" xr:uid="{CAEF289A-5510-41C8-A476-050BDAFCE24C}"/>
    <cellStyle name="Anteckning 2 37 5" xfId="16502" xr:uid="{4E9B1571-7081-4C8F-9B95-EB2427058118}"/>
    <cellStyle name="Anteckning 2 37 5 2" xfId="37415" xr:uid="{19CDF500-A539-4F63-8279-7CA6AED3C85C}"/>
    <cellStyle name="Anteckning 2 37 6" xfId="23616" xr:uid="{B1E9AE2D-A1A9-42E9-A816-F32AB3A1E9E7}"/>
    <cellStyle name="Anteckning 2 38" xfId="1043" xr:uid="{3DF06646-F3DD-4C43-99AB-173ABFFA8813}"/>
    <cellStyle name="Anteckning 2 38 2" xfId="2769" xr:uid="{314D4910-FA3C-48D9-84CB-5BD9115A97F6}"/>
    <cellStyle name="Anteckning 2 38 2 2" xfId="6310" xr:uid="{C82CECAD-9320-4AB7-8A03-3B59BBF065ED}"/>
    <cellStyle name="Anteckning 2 38 2 2 2" xfId="14336" xr:uid="{6758E1D5-97BD-4D72-A9AE-E60AA3B50BAA}"/>
    <cellStyle name="Anteckning 2 38 2 2 3" xfId="20863" xr:uid="{3A743EB9-2A08-46F0-8C83-2F33F332742C}"/>
    <cellStyle name="Anteckning 2 38 2 2 3 2" xfId="41776" xr:uid="{97A3F909-883F-4C40-B9BE-C5F3BA80C580}"/>
    <cellStyle name="Anteckning 2 38 2 2 4" xfId="28918" xr:uid="{F1D8C051-0AF3-4D29-BB28-A1AD62F0DE3F}"/>
    <cellStyle name="Anteckning 2 38 2 3" xfId="10861" xr:uid="{7A41B66A-1D28-4DDA-90D2-ECA1EC344432}"/>
    <cellStyle name="Anteckning 2 38 2 4" xfId="17953" xr:uid="{8C91B433-EE21-4078-A4DB-DA0C74DD4A35}"/>
    <cellStyle name="Anteckning 2 38 2 4 2" xfId="38866" xr:uid="{8FFFE3F6-2BA8-422A-9636-D93F221E6F50}"/>
    <cellStyle name="Anteckning 2 38 2 5" xfId="25380" xr:uid="{A8D0B2FE-6EE6-45EC-916F-909540033A06}"/>
    <cellStyle name="Anteckning 2 38 3" xfId="4584" xr:uid="{E265FD80-3C52-47EE-93FF-E879A7D321E6}"/>
    <cellStyle name="Anteckning 2 38 3 2" xfId="12610" xr:uid="{36F2EE2C-B937-4584-AD9F-B8041A532D7E}"/>
    <cellStyle name="Anteckning 2 38 3 3" xfId="19445" xr:uid="{CE0D312C-EE1E-4097-8C2C-A3417CE52E49}"/>
    <cellStyle name="Anteckning 2 38 3 3 2" xfId="40358" xr:uid="{EBF633AF-58AD-49C2-B96E-738E592006A5}"/>
    <cellStyle name="Anteckning 2 38 3 4" xfId="27192" xr:uid="{80312ADB-0A80-4F9C-9BC5-63A31A9138E6}"/>
    <cellStyle name="Anteckning 2 38 4" xfId="9244" xr:uid="{0B6B3643-4F51-42BE-9BA2-08270D503330}"/>
    <cellStyle name="Anteckning 2 38 5" xfId="16535" xr:uid="{CB45C4A6-8FC9-4BB7-87A0-42B0CC3692C3}"/>
    <cellStyle name="Anteckning 2 38 5 2" xfId="37448" xr:uid="{2035BCC7-4920-44B2-9D06-BFF229DED1C2}"/>
    <cellStyle name="Anteckning 2 38 6" xfId="23654" xr:uid="{952506C9-F862-4954-92D2-F6EABB3BB8BE}"/>
    <cellStyle name="Anteckning 2 39" xfId="1038" xr:uid="{B7A0B868-510D-40DB-BFE6-8F32A69165EF}"/>
    <cellStyle name="Anteckning 2 39 2" xfId="2764" xr:uid="{3A87BC43-A7DA-4D1A-8463-ABF10FF8AEE7}"/>
    <cellStyle name="Anteckning 2 39 2 2" xfId="6305" xr:uid="{A15141D2-F718-4938-B45E-1C1B9D1A17F4}"/>
    <cellStyle name="Anteckning 2 39 2 2 2" xfId="14331" xr:uid="{13E1F4C3-DF66-4EB0-8E9D-420168C5D7D6}"/>
    <cellStyle name="Anteckning 2 39 2 2 3" xfId="20858" xr:uid="{63028E3B-174B-41E6-8ACC-7FFB9A6CC3EC}"/>
    <cellStyle name="Anteckning 2 39 2 2 3 2" xfId="41771" xr:uid="{514368CF-40EC-44C5-9AEB-8D021309F942}"/>
    <cellStyle name="Anteckning 2 39 2 2 4" xfId="28913" xr:uid="{A9FA4401-6DB3-4173-B38D-3560A0E04D89}"/>
    <cellStyle name="Anteckning 2 39 2 3" xfId="10856" xr:uid="{393F7E69-3BB4-4B09-850A-60418ABDD969}"/>
    <cellStyle name="Anteckning 2 39 2 4" xfId="17948" xr:uid="{95E6B806-EDE4-497D-9A34-CF2FEECFF72E}"/>
    <cellStyle name="Anteckning 2 39 2 4 2" xfId="38861" xr:uid="{62238C71-675A-47F5-910F-7DBD5E99B995}"/>
    <cellStyle name="Anteckning 2 39 2 5" xfId="25375" xr:uid="{0B965C68-28F2-48FB-BA2E-32366618D975}"/>
    <cellStyle name="Anteckning 2 39 3" xfId="4579" xr:uid="{5532ACDF-0092-4745-8CE3-D1842520DDB0}"/>
    <cellStyle name="Anteckning 2 39 3 2" xfId="12605" xr:uid="{63BF9A6F-BECA-4E77-82EC-45FD0AE44290}"/>
    <cellStyle name="Anteckning 2 39 3 3" xfId="19440" xr:uid="{577C8DB1-4B19-44DC-A85F-E53A08B35385}"/>
    <cellStyle name="Anteckning 2 39 3 3 2" xfId="40353" xr:uid="{23D65F48-9725-4455-9715-4D40F17AB044}"/>
    <cellStyle name="Anteckning 2 39 3 4" xfId="27187" xr:uid="{5322FBD0-0F91-4A26-BFD5-1FEE78CF32FD}"/>
    <cellStyle name="Anteckning 2 39 4" xfId="9239" xr:uid="{C27DC850-96B0-41EF-9E5C-7F220B27E9D3}"/>
    <cellStyle name="Anteckning 2 39 5" xfId="16530" xr:uid="{D15CFDCB-882E-4573-9784-61F090F53940}"/>
    <cellStyle name="Anteckning 2 39 5 2" xfId="37443" xr:uid="{602BC81C-5259-4C5D-9E43-8E1D678751FD}"/>
    <cellStyle name="Anteckning 2 39 6" xfId="23649" xr:uid="{E4E47104-EA2B-44D5-BBD1-83972086ACDE}"/>
    <cellStyle name="Anteckning 2 4" xfId="258" xr:uid="{CA9812E6-E053-44A7-AD98-5530A452F732}"/>
    <cellStyle name="Anteckning 2 4 2" xfId="763" xr:uid="{31865577-97B1-4F34-8CAF-F506ED825488}"/>
    <cellStyle name="Anteckning 2 4 2 2" xfId="2489" xr:uid="{A79F5190-5CC2-4508-9335-156CE92BD044}"/>
    <cellStyle name="Anteckning 2 4 2 2 2" xfId="6030" xr:uid="{5AE8BA64-2179-4DB9-97ED-E2DE946E0879}"/>
    <cellStyle name="Anteckning 2 4 2 2 2 2" xfId="14056" xr:uid="{F9863EBE-042E-4A2A-AAEC-7CD7F7390C72}"/>
    <cellStyle name="Anteckning 2 4 2 2 2 3" xfId="20629" xr:uid="{B0F30B07-B996-4511-8F28-DD42D5A86D38}"/>
    <cellStyle name="Anteckning 2 4 2 2 2 3 2" xfId="41542" xr:uid="{3DE198EB-EDD2-4864-A0F6-F256FE3EE7D2}"/>
    <cellStyle name="Anteckning 2 4 2 2 2 4" xfId="28638" xr:uid="{A824E53A-B1B2-433C-8FDF-41BE3BD9DFF7}"/>
    <cellStyle name="Anteckning 2 4 2 2 3" xfId="10601" xr:uid="{D8A21D03-1701-4C23-9681-B71D12317CF3}"/>
    <cellStyle name="Anteckning 2 4 2 2 4" xfId="17719" xr:uid="{418E6719-7FCC-49CE-80FB-69750EDB8FE8}"/>
    <cellStyle name="Anteckning 2 4 2 2 4 2" xfId="38632" xr:uid="{3FF9BAA4-0FEC-4DDC-A487-475237516F82}"/>
    <cellStyle name="Anteckning 2 4 2 2 5" xfId="25100" xr:uid="{4495587B-5279-4D1D-8FB4-DB5A39B7740E}"/>
    <cellStyle name="Anteckning 2 4 2 3" xfId="4304" xr:uid="{84505C70-B3F6-4DC6-8418-BBCE3CFE4604}"/>
    <cellStyle name="Anteckning 2 4 2 3 2" xfId="12330" xr:uid="{3A43B3E1-4669-41E8-BD61-6B010773D0B2}"/>
    <cellStyle name="Anteckning 2 4 2 3 3" xfId="19211" xr:uid="{CDAC279F-C22B-4A1E-9133-C3E48FAF37C7}"/>
    <cellStyle name="Anteckning 2 4 2 3 3 2" xfId="40124" xr:uid="{E205F804-8ABB-420D-96D6-956A3AB75134}"/>
    <cellStyle name="Anteckning 2 4 2 3 4" xfId="26912" xr:uid="{B5EC9321-BB34-451A-9C70-274FF1A31B58}"/>
    <cellStyle name="Anteckning 2 4 2 4" xfId="8981" xr:uid="{A91EAE0A-04E9-469D-A9A1-1F73AA52E3E6}"/>
    <cellStyle name="Anteckning 2 4 2 5" xfId="8432" xr:uid="{6D355C21-A31B-412E-8A81-2269F4AFC646}"/>
    <cellStyle name="Anteckning 2 4 2 5 2" xfId="31038" xr:uid="{F4F0BDA4-61CB-4BDB-AA87-AFE18577EF73}"/>
    <cellStyle name="Anteckning 2 4 2 6" xfId="23374" xr:uid="{104A016E-7213-46D5-A4DB-048AE365FE14}"/>
    <cellStyle name="Anteckning 2 4 3" xfId="1985" xr:uid="{4E77A168-C6D6-4783-89AC-6D411A9BE3E6}"/>
    <cellStyle name="Anteckning 2 4 3 2" xfId="5526" xr:uid="{36DD5012-112D-4CA8-8EB0-238A833F9DFD}"/>
    <cellStyle name="Anteckning 2 4 3 2 2" xfId="13552" xr:uid="{E46070C6-C1E5-49E0-92E3-AE3C65FAEDB3}"/>
    <cellStyle name="Anteckning 2 4 3 2 3" xfId="20218" xr:uid="{A1DA509E-1A89-4E6C-BA26-EF823F395A58}"/>
    <cellStyle name="Anteckning 2 4 3 2 3 2" xfId="41131" xr:uid="{E1267214-8046-4719-A5A7-65D8F400747C}"/>
    <cellStyle name="Anteckning 2 4 3 2 4" xfId="28134" xr:uid="{73F0F758-4F3D-4742-9731-5DDAF9670ABF}"/>
    <cellStyle name="Anteckning 2 4 3 3" xfId="10127" xr:uid="{9BBF40C5-A943-45B1-85E3-143EBDE72E82}"/>
    <cellStyle name="Anteckning 2 4 3 4" xfId="17308" xr:uid="{893B0828-4EB8-4F20-9CBB-482842261CFB}"/>
    <cellStyle name="Anteckning 2 4 3 4 2" xfId="38221" xr:uid="{F16EB290-A299-4EF9-8898-02228D0CB732}"/>
    <cellStyle name="Anteckning 2 4 3 5" xfId="24596" xr:uid="{8E19C984-A951-4253-95E4-7A13168084F0}"/>
    <cellStyle name="Anteckning 2 4 4" xfId="3800" xr:uid="{74F0D93E-BF93-43D8-9CE4-DB640739E8CC}"/>
    <cellStyle name="Anteckning 2 4 4 2" xfId="11826" xr:uid="{4A0F96DB-06F3-481A-90DA-179E03E1733F}"/>
    <cellStyle name="Anteckning 2 4 4 3" xfId="18800" xr:uid="{81A3CD83-4B06-431E-B723-CA0AC7AC8600}"/>
    <cellStyle name="Anteckning 2 4 4 3 2" xfId="39713" xr:uid="{29B29034-CF57-460D-B2E1-AB8867E1BB5E}"/>
    <cellStyle name="Anteckning 2 4 4 4" xfId="26408" xr:uid="{907F54C5-92F4-4835-89B5-C3124125BC0C}"/>
    <cellStyle name="Anteckning 2 4 5" xfId="8504" xr:uid="{5E324C74-2E5A-45D9-83AB-D2AEC0F4678C}"/>
    <cellStyle name="Anteckning 2 4 6" xfId="11329" xr:uid="{7F4A24FB-C622-4C25-A773-4C670BDCEB09}"/>
    <cellStyle name="Anteckning 2 4 6 2" xfId="33203" xr:uid="{FEC51F36-E3F3-403D-B3A0-D6F2C5F4ED4C}"/>
    <cellStyle name="Anteckning 2 4 7" xfId="22870" xr:uid="{9B6123F6-4BBB-4153-85CC-54198517E9CA}"/>
    <cellStyle name="Anteckning 2 40" xfId="1176" xr:uid="{4D485BE5-FF95-4745-A638-23CEC09CF40A}"/>
    <cellStyle name="Anteckning 2 40 2" xfId="2902" xr:uid="{4917C233-98D2-45FC-8096-86142C869414}"/>
    <cellStyle name="Anteckning 2 40 2 2" xfId="6443" xr:uid="{FD58BE20-7D13-4B1D-8454-82847D2583F9}"/>
    <cellStyle name="Anteckning 2 40 2 2 2" xfId="14469" xr:uid="{6F5DFE48-75D3-40F4-B2B2-7E9C9ACAC940}"/>
    <cellStyle name="Anteckning 2 40 2 2 3" xfId="20974" xr:uid="{75935291-4B54-443D-8BA2-E4E443408F90}"/>
    <cellStyle name="Anteckning 2 40 2 2 3 2" xfId="41887" xr:uid="{51CAB54A-E9FC-4C8E-B5B7-F1C9F1A38970}"/>
    <cellStyle name="Anteckning 2 40 2 2 4" xfId="29051" xr:uid="{61331E2E-9A94-4CEC-AB1B-5788CDBFEB6A}"/>
    <cellStyle name="Anteckning 2 40 2 3" xfId="10985" xr:uid="{596E4A97-FC69-46E0-BA76-67170CD31671}"/>
    <cellStyle name="Anteckning 2 40 2 4" xfId="18064" xr:uid="{7F1E405E-F336-4E46-8459-4B065F6DC267}"/>
    <cellStyle name="Anteckning 2 40 2 4 2" xfId="38977" xr:uid="{BDE69745-DE19-45F2-B841-F8FE0CB54CE3}"/>
    <cellStyle name="Anteckning 2 40 2 5" xfId="25513" xr:uid="{D1948FD9-5E15-4A64-AF46-4DF270859921}"/>
    <cellStyle name="Anteckning 2 40 3" xfId="4717" xr:uid="{02C9D8F8-1653-4173-85DF-EA44B1A48DA6}"/>
    <cellStyle name="Anteckning 2 40 3 2" xfId="12743" xr:uid="{78DA2B65-9D52-4710-9C17-D4302D3679D6}"/>
    <cellStyle name="Anteckning 2 40 3 3" xfId="19556" xr:uid="{9FB23B3A-399F-4273-B792-A2777AB30D95}"/>
    <cellStyle name="Anteckning 2 40 3 3 2" xfId="40469" xr:uid="{ABF378D6-CF53-4438-A1FB-5DEF4466CD69}"/>
    <cellStyle name="Anteckning 2 40 3 4" xfId="27325" xr:uid="{617C035A-62CF-4D6A-B6CE-4A4F9F7C8D93}"/>
    <cellStyle name="Anteckning 2 40 4" xfId="9367" xr:uid="{A6C6575B-D83F-4F56-A2F8-CDABFB616D4B}"/>
    <cellStyle name="Anteckning 2 40 5" xfId="16646" xr:uid="{224AACDB-83A0-43D5-958A-891F90EA81BA}"/>
    <cellStyle name="Anteckning 2 40 5 2" xfId="37559" xr:uid="{EC8E43E4-54B7-4909-B6EE-6106F2EC16D7}"/>
    <cellStyle name="Anteckning 2 40 6" xfId="23787" xr:uid="{D788C803-61DE-425B-8F30-85E4C0CC6843}"/>
    <cellStyle name="Anteckning 2 41" xfId="1185" xr:uid="{3E208029-E076-4057-94AD-31E0A9B656C0}"/>
    <cellStyle name="Anteckning 2 41 2" xfId="2911" xr:uid="{A7A41537-0C2F-42E2-AA1D-1D0001532AA6}"/>
    <cellStyle name="Anteckning 2 41 2 2" xfId="6452" xr:uid="{714B473D-C00B-44C8-99D8-DABEE3230121}"/>
    <cellStyle name="Anteckning 2 41 2 2 2" xfId="14478" xr:uid="{B2222D6F-F132-4CFD-AC47-F6FF87077180}"/>
    <cellStyle name="Anteckning 2 41 2 2 3" xfId="20982" xr:uid="{F7481D1D-2B94-48F9-9E5C-250CC8A7F533}"/>
    <cellStyle name="Anteckning 2 41 2 2 3 2" xfId="41895" xr:uid="{3D5799A2-D3CD-4158-8C75-693CD8229FE2}"/>
    <cellStyle name="Anteckning 2 41 2 2 4" xfId="29060" xr:uid="{71DFEADC-9F2A-48F9-8A1C-2A39A70F9AF8}"/>
    <cellStyle name="Anteckning 2 41 2 3" xfId="10994" xr:uid="{98BB0ABD-EE48-4DED-BCFF-35C160A9670B}"/>
    <cellStyle name="Anteckning 2 41 2 4" xfId="18072" xr:uid="{F78EACE2-B64C-472D-8F9B-72A9CE867465}"/>
    <cellStyle name="Anteckning 2 41 2 4 2" xfId="38985" xr:uid="{EEBAC2DF-B7DC-4374-9EBB-309E56B16E0C}"/>
    <cellStyle name="Anteckning 2 41 2 5" xfId="25522" xr:uid="{8E7E7A71-FBBD-4C50-BD0B-7F9C6F2329BB}"/>
    <cellStyle name="Anteckning 2 41 3" xfId="4726" xr:uid="{BFD3E5B2-A713-4EC9-80E0-AF11F6FBD9E2}"/>
    <cellStyle name="Anteckning 2 41 3 2" xfId="12752" xr:uid="{0F44FB32-4344-42DA-8860-D632294C9983}"/>
    <cellStyle name="Anteckning 2 41 3 3" xfId="19564" xr:uid="{F102E978-A0D3-499F-B014-1FF82CCDA6A1}"/>
    <cellStyle name="Anteckning 2 41 3 3 2" xfId="40477" xr:uid="{F4E38CD4-978C-4F72-B7FF-6D685871EED3}"/>
    <cellStyle name="Anteckning 2 41 3 4" xfId="27334" xr:uid="{9B36B4C1-8E40-4205-9AA5-E4E52428D25A}"/>
    <cellStyle name="Anteckning 2 41 4" xfId="9376" xr:uid="{267A33E8-2636-48A8-80C4-C9505ED48EEA}"/>
    <cellStyle name="Anteckning 2 41 5" xfId="16654" xr:uid="{9ADB0FD9-33DD-436D-91C2-5FFA78B0C785}"/>
    <cellStyle name="Anteckning 2 41 5 2" xfId="37567" xr:uid="{4B8AABF0-4EB2-43F8-B03A-41D51F865092}"/>
    <cellStyle name="Anteckning 2 41 6" xfId="23796" xr:uid="{D0FEE22C-3DDA-4028-B29F-6217EDD25138}"/>
    <cellStyle name="Anteckning 2 42" xfId="1086" xr:uid="{7592151E-0FEA-406E-983C-340511FCE1A3}"/>
    <cellStyle name="Anteckning 2 42 2" xfId="2812" xr:uid="{0FEFB35B-A8A4-4C57-B520-7AF79DFA5F14}"/>
    <cellStyle name="Anteckning 2 42 2 2" xfId="6353" xr:uid="{0A6D302B-6435-42B2-BB4D-BCEDF89B0FA5}"/>
    <cellStyle name="Anteckning 2 42 2 2 2" xfId="14379" xr:uid="{C6841981-345E-43AF-A816-E085B665C68E}"/>
    <cellStyle name="Anteckning 2 42 2 2 3" xfId="20901" xr:uid="{80933184-ECB3-46D8-B6B9-22F1AC05A9D2}"/>
    <cellStyle name="Anteckning 2 42 2 2 3 2" xfId="41814" xr:uid="{9C53CC0E-1F41-45BF-BA0F-BDE9BAF8743B}"/>
    <cellStyle name="Anteckning 2 42 2 2 4" xfId="28961" xr:uid="{2C18FBCA-A1AB-444A-894B-58E37C82379E}"/>
    <cellStyle name="Anteckning 2 42 2 3" xfId="10902" xr:uid="{34C273E4-C993-48E0-A586-FC5FD9A94B14}"/>
    <cellStyle name="Anteckning 2 42 2 4" xfId="17991" xr:uid="{27F10927-E494-4D09-BFE9-F4B0BE14889C}"/>
    <cellStyle name="Anteckning 2 42 2 4 2" xfId="38904" xr:uid="{9AADB299-C084-4C0F-956B-1BAE23B05206}"/>
    <cellStyle name="Anteckning 2 42 2 5" xfId="25423" xr:uid="{3732BB80-80F1-4DEB-9343-632697C9A933}"/>
    <cellStyle name="Anteckning 2 42 3" xfId="4627" xr:uid="{49069524-4EF0-4CC7-94BC-94F41DC8F2B8}"/>
    <cellStyle name="Anteckning 2 42 3 2" xfId="12653" xr:uid="{5F15D7DE-C715-4104-B8CC-ECB4DA6A3435}"/>
    <cellStyle name="Anteckning 2 42 3 3" xfId="19483" xr:uid="{C3876B02-F992-4CB9-98D3-E191711D9F04}"/>
    <cellStyle name="Anteckning 2 42 3 3 2" xfId="40396" xr:uid="{46C7BE34-77E4-4D91-A7FB-7C7E8B2B6369}"/>
    <cellStyle name="Anteckning 2 42 3 4" xfId="27235" xr:uid="{69A3702F-3B06-4623-A4AE-04FE3F8981DC}"/>
    <cellStyle name="Anteckning 2 42 4" xfId="9287" xr:uid="{0D98F0D1-9809-4DD4-BC32-019E266AAB2A}"/>
    <cellStyle name="Anteckning 2 42 5" xfId="16573" xr:uid="{8243939D-4CAA-40E3-9822-358365C26487}"/>
    <cellStyle name="Anteckning 2 42 5 2" xfId="37486" xr:uid="{552DA7C3-05E0-4CB1-B4E8-25B8BE938D76}"/>
    <cellStyle name="Anteckning 2 42 6" xfId="23697" xr:uid="{0AED17ED-BD96-4086-B42F-E71D50F31237}"/>
    <cellStyle name="Anteckning 2 43" xfId="1100" xr:uid="{3610065D-B694-4A20-A9E0-C96E41F8CF3E}"/>
    <cellStyle name="Anteckning 2 43 2" xfId="2826" xr:uid="{FE6E823A-19E0-4C2A-900E-38E63C265BAA}"/>
    <cellStyle name="Anteckning 2 43 2 2" xfId="6367" xr:uid="{8170F80A-5AC3-4396-86CE-FA5FEECB8A1D}"/>
    <cellStyle name="Anteckning 2 43 2 2 2" xfId="14393" xr:uid="{A4010A1B-A163-4CE6-BBAC-9D9F9E4304F0}"/>
    <cellStyle name="Anteckning 2 43 2 2 3" xfId="20913" xr:uid="{3AB89192-D610-4692-AA8F-230B2A17CFF3}"/>
    <cellStyle name="Anteckning 2 43 2 2 3 2" xfId="41826" xr:uid="{C47405FD-454F-4BF1-B3AE-412F634E5A15}"/>
    <cellStyle name="Anteckning 2 43 2 2 4" xfId="28975" xr:uid="{F6A90536-1E7C-4161-82DE-D5C6CB047451}"/>
    <cellStyle name="Anteckning 2 43 2 3" xfId="10915" xr:uid="{447DFC78-6D0E-4B2D-859C-5D010603A142}"/>
    <cellStyle name="Anteckning 2 43 2 4" xfId="18003" xr:uid="{BF74EC40-530E-4ABA-ADAF-A64B92679B28}"/>
    <cellStyle name="Anteckning 2 43 2 4 2" xfId="38916" xr:uid="{67F7836C-AB91-4EF6-B052-5934E289F070}"/>
    <cellStyle name="Anteckning 2 43 2 5" xfId="25437" xr:uid="{AD5E0682-3D04-4088-BB1B-0FF692111449}"/>
    <cellStyle name="Anteckning 2 43 3" xfId="4641" xr:uid="{CE27428F-D891-47E9-B84A-2EF896CA3E63}"/>
    <cellStyle name="Anteckning 2 43 3 2" xfId="12667" xr:uid="{40364D30-6C8A-45A0-A9D1-9741C187D2DA}"/>
    <cellStyle name="Anteckning 2 43 3 3" xfId="19495" xr:uid="{C822E010-6EEC-4280-BE1A-EF62EC761038}"/>
    <cellStyle name="Anteckning 2 43 3 3 2" xfId="40408" xr:uid="{77B36512-9BBC-4EA6-853F-321B44632BD4}"/>
    <cellStyle name="Anteckning 2 43 3 4" xfId="27249" xr:uid="{26DF28A1-ED9B-4476-A2D1-DFAA297E900E}"/>
    <cellStyle name="Anteckning 2 43 4" xfId="9300" xr:uid="{6AB325E1-179E-4BED-8B0E-0256AF1AFB1B}"/>
    <cellStyle name="Anteckning 2 43 5" xfId="16585" xr:uid="{30FF0383-F096-4ED8-9B58-3C80DC2B23C9}"/>
    <cellStyle name="Anteckning 2 43 5 2" xfId="37498" xr:uid="{83916E04-0C4C-4E7C-99DD-E293AED7F513}"/>
    <cellStyle name="Anteckning 2 43 6" xfId="23711" xr:uid="{27A86D60-DCEE-4820-ACCC-F72AB4CA8FBA}"/>
    <cellStyle name="Anteckning 2 44" xfId="1258" xr:uid="{C82F0F76-3A92-47E2-9A81-714F8839EE24}"/>
    <cellStyle name="Anteckning 2 44 2" xfId="2984" xr:uid="{9A71538C-220D-41D8-8FAF-EE00CEBE713B}"/>
    <cellStyle name="Anteckning 2 44 2 2" xfId="6525" xr:uid="{EE12245B-DF6C-4456-9D46-6BD9500E5C39}"/>
    <cellStyle name="Anteckning 2 44 2 2 2" xfId="14551" xr:uid="{2D5A334F-50FA-4EF2-9583-FF95FC1117A6}"/>
    <cellStyle name="Anteckning 2 44 2 2 3" xfId="21040" xr:uid="{B93965A7-0345-483A-BD8F-24C017CACC5D}"/>
    <cellStyle name="Anteckning 2 44 2 2 3 2" xfId="41953" xr:uid="{FD8E24BA-4310-41B0-B2FF-B3C6714A5765}"/>
    <cellStyle name="Anteckning 2 44 2 2 4" xfId="29133" xr:uid="{8DC64A9C-D27A-4FBA-B1BF-4DC24F5D51CA}"/>
    <cellStyle name="Anteckning 2 44 2 3" xfId="11062" xr:uid="{FF976374-6BFE-4899-92CA-7CFB023A00A3}"/>
    <cellStyle name="Anteckning 2 44 2 4" xfId="18130" xr:uid="{A7B6E575-4988-482C-A19F-374E85A003C1}"/>
    <cellStyle name="Anteckning 2 44 2 4 2" xfId="39043" xr:uid="{B595A895-8EB7-412A-B4D3-70D95C5D0664}"/>
    <cellStyle name="Anteckning 2 44 2 5" xfId="25595" xr:uid="{1CA69EC4-C0F6-4EF9-8B23-F17A07231B0A}"/>
    <cellStyle name="Anteckning 2 44 3" xfId="4799" xr:uid="{EE5212AE-D07B-4299-8DCD-DC7DE7B7D764}"/>
    <cellStyle name="Anteckning 2 44 3 2" xfId="12825" xr:uid="{A20E97FC-A740-42C9-91A2-62789EDEFA67}"/>
    <cellStyle name="Anteckning 2 44 3 3" xfId="19622" xr:uid="{B4A0DD0A-911A-45E3-8AC8-71866F5150A3}"/>
    <cellStyle name="Anteckning 2 44 3 3 2" xfId="40535" xr:uid="{50EA1CBA-8ED6-4CFE-A755-4F22F4A29BC4}"/>
    <cellStyle name="Anteckning 2 44 3 4" xfId="27407" xr:uid="{C8FC2095-5313-49DA-8412-D11220CC1E6A}"/>
    <cellStyle name="Anteckning 2 44 4" xfId="9445" xr:uid="{FA60C0FF-6547-4131-8A52-BCEA6A254EDD}"/>
    <cellStyle name="Anteckning 2 44 5" xfId="16712" xr:uid="{115777FE-D412-4413-B6BF-18511DCF7AA1}"/>
    <cellStyle name="Anteckning 2 44 5 2" xfId="37625" xr:uid="{3A155206-7B4E-4B44-AD7D-3589E8F9A041}"/>
    <cellStyle name="Anteckning 2 44 6" xfId="23869" xr:uid="{B3B29527-E414-4703-BE0D-185C355D4915}"/>
    <cellStyle name="Anteckning 2 45" xfId="1147" xr:uid="{9A4D2421-4AFD-4B39-A279-BA10D71263E3}"/>
    <cellStyle name="Anteckning 2 45 2" xfId="2873" xr:uid="{173D366F-8953-433B-9B63-85ACC2964581}"/>
    <cellStyle name="Anteckning 2 45 2 2" xfId="6414" xr:uid="{5CCE1981-2938-4FCB-94E3-531C67865416}"/>
    <cellStyle name="Anteckning 2 45 2 2 2" xfId="14440" xr:uid="{B965171D-D49F-4E4A-B40E-C6549F0335D2}"/>
    <cellStyle name="Anteckning 2 45 2 2 3" xfId="20948" xr:uid="{CDED259E-68AD-4B7B-A978-84D91C314EBC}"/>
    <cellStyle name="Anteckning 2 45 2 2 3 2" xfId="41861" xr:uid="{2C2E309A-5B45-4581-AF9C-3FF11E351308}"/>
    <cellStyle name="Anteckning 2 45 2 2 4" xfId="29022" xr:uid="{5B1E6B00-82FC-492A-97B7-E3DA7DC0EBC5}"/>
    <cellStyle name="Anteckning 2 45 2 3" xfId="10956" xr:uid="{77AEE83C-1628-48AB-B247-6A6CD77F0756}"/>
    <cellStyle name="Anteckning 2 45 2 4" xfId="18038" xr:uid="{CB5EF05B-FEA2-4F80-8D72-12D74A7ECF9B}"/>
    <cellStyle name="Anteckning 2 45 2 4 2" xfId="38951" xr:uid="{5A30ADF1-B7AA-43C4-A3C9-E80CBA19ABB0}"/>
    <cellStyle name="Anteckning 2 45 2 5" xfId="25484" xr:uid="{28457E1C-F2B2-43A9-9472-43D971031628}"/>
    <cellStyle name="Anteckning 2 45 3" xfId="4688" xr:uid="{7EF62747-49E3-4C2F-AF3D-F225C6299571}"/>
    <cellStyle name="Anteckning 2 45 3 2" xfId="12714" xr:uid="{BBC8BE37-983F-4ADF-A6BA-6E5E0982AAEE}"/>
    <cellStyle name="Anteckning 2 45 3 3" xfId="19530" xr:uid="{4F56E54C-5C34-4367-8F9C-2CEEF21C76C8}"/>
    <cellStyle name="Anteckning 2 45 3 3 2" xfId="40443" xr:uid="{5997CE21-75CD-4C28-8ED0-21E8C6A669D4}"/>
    <cellStyle name="Anteckning 2 45 3 4" xfId="27296" xr:uid="{7CF60261-DFC9-4CAA-807E-35190F998F92}"/>
    <cellStyle name="Anteckning 2 45 4" xfId="9340" xr:uid="{8E84F052-8A87-4230-B45B-55BA65B29365}"/>
    <cellStyle name="Anteckning 2 45 5" xfId="16620" xr:uid="{1F4C8B8C-3C0E-49BA-8BF5-F40EECF96AFA}"/>
    <cellStyle name="Anteckning 2 45 5 2" xfId="37533" xr:uid="{327A2E6D-861F-4052-A521-621E2375E832}"/>
    <cellStyle name="Anteckning 2 45 6" xfId="23758" xr:uid="{82039B6B-E487-4E3C-8616-B1AF86856753}"/>
    <cellStyle name="Anteckning 2 46" xfId="1220" xr:uid="{3DC09FD3-B6DC-449B-BDE0-1F74E3FACC7F}"/>
    <cellStyle name="Anteckning 2 46 2" xfId="2946" xr:uid="{AEB85E64-697C-4DFE-AB30-3481C569678F}"/>
    <cellStyle name="Anteckning 2 46 2 2" xfId="6487" xr:uid="{B5D28CC6-A299-4BDA-837F-4CF96ED2184F}"/>
    <cellStyle name="Anteckning 2 46 2 2 2" xfId="14513" xr:uid="{0CD9554A-9154-4108-83A5-E191C2E9B43D}"/>
    <cellStyle name="Anteckning 2 46 2 2 3" xfId="21009" xr:uid="{E4A91264-B8D5-430C-BDCF-991B3B93E274}"/>
    <cellStyle name="Anteckning 2 46 2 2 3 2" xfId="41922" xr:uid="{6249DF31-C1E9-4516-9122-F8FA6AF41AB4}"/>
    <cellStyle name="Anteckning 2 46 2 2 4" xfId="29095" xr:uid="{434FA1F8-F63B-409B-9504-98F49D1DAAB8}"/>
    <cellStyle name="Anteckning 2 46 2 3" xfId="11027" xr:uid="{F1EABDB7-E0A2-49C0-A381-53733408F737}"/>
    <cellStyle name="Anteckning 2 46 2 4" xfId="18099" xr:uid="{CB542427-9949-4A07-923B-C6D4F5CA2B18}"/>
    <cellStyle name="Anteckning 2 46 2 4 2" xfId="39012" xr:uid="{8A6B0025-C246-459E-A3D4-81A25220BB7B}"/>
    <cellStyle name="Anteckning 2 46 2 5" xfId="25557" xr:uid="{106CAD0E-7DC9-4CBC-AEEF-DB223C085870}"/>
    <cellStyle name="Anteckning 2 46 3" xfId="4761" xr:uid="{5CF039BB-67CA-4DBA-850D-DD0A0F499204}"/>
    <cellStyle name="Anteckning 2 46 3 2" xfId="12787" xr:uid="{C209046F-F968-488F-AE88-A10D915D252D}"/>
    <cellStyle name="Anteckning 2 46 3 3" xfId="19591" xr:uid="{DEF72823-59F3-4BC2-8426-C77B0F1F2A61}"/>
    <cellStyle name="Anteckning 2 46 3 3 2" xfId="40504" xr:uid="{178491C3-9C07-4CB9-9476-242B2B414B13}"/>
    <cellStyle name="Anteckning 2 46 3 4" xfId="27369" xr:uid="{B339B6E3-6A3F-4FB0-97EF-57344102168A}"/>
    <cellStyle name="Anteckning 2 46 4" xfId="9410" xr:uid="{402583FC-5F26-40FB-86F3-9D50716050A3}"/>
    <cellStyle name="Anteckning 2 46 5" xfId="16681" xr:uid="{2C2C6DF2-AEFA-4266-80BD-92885C7396FF}"/>
    <cellStyle name="Anteckning 2 46 5 2" xfId="37594" xr:uid="{7E56A983-E1F3-464E-A8BD-76B46AC3D7D8}"/>
    <cellStyle name="Anteckning 2 46 6" xfId="23831" xr:uid="{D5484E09-A986-4D65-A699-FC605E980434}"/>
    <cellStyle name="Anteckning 2 47" xfId="1081" xr:uid="{E36A1AB9-D1F6-4588-AF1B-7D3FB980A2CD}"/>
    <cellStyle name="Anteckning 2 47 2" xfId="2807" xr:uid="{DE4A38DB-BA1F-4459-BE6B-0315D7D1B9D0}"/>
    <cellStyle name="Anteckning 2 47 2 2" xfId="6348" xr:uid="{5C01F582-4C0D-4BC3-8C2A-73B5151C4396}"/>
    <cellStyle name="Anteckning 2 47 2 2 2" xfId="14374" xr:uid="{A115F080-90D0-44F2-9F74-FF322479074D}"/>
    <cellStyle name="Anteckning 2 47 2 2 3" xfId="20896" xr:uid="{523BF74D-25EC-485D-8255-F830967D5C90}"/>
    <cellStyle name="Anteckning 2 47 2 2 3 2" xfId="41809" xr:uid="{3F1D4617-58E9-4898-BA5C-AC0D3E9E5CAA}"/>
    <cellStyle name="Anteckning 2 47 2 2 4" xfId="28956" xr:uid="{2ABAD272-595A-45B3-84B7-06F0C6F0AD1D}"/>
    <cellStyle name="Anteckning 2 47 2 3" xfId="10897" xr:uid="{DE4FA45A-0C4A-4B54-BDCF-C836E9F70771}"/>
    <cellStyle name="Anteckning 2 47 2 4" xfId="17986" xr:uid="{68A35B86-67AA-4D80-82B0-1FE4E980DFB5}"/>
    <cellStyle name="Anteckning 2 47 2 4 2" xfId="38899" xr:uid="{3758892D-17FD-42BD-A207-41BCAB0DE1F2}"/>
    <cellStyle name="Anteckning 2 47 2 5" xfId="25418" xr:uid="{3D93AAC0-4557-4182-8F54-759A894AB0B2}"/>
    <cellStyle name="Anteckning 2 47 3" xfId="4622" xr:uid="{754346AE-E516-482D-90BE-8BAF72C06775}"/>
    <cellStyle name="Anteckning 2 47 3 2" xfId="12648" xr:uid="{8957C9E6-77F0-41F5-85FB-F6E8AA03B4B1}"/>
    <cellStyle name="Anteckning 2 47 3 3" xfId="19478" xr:uid="{C933E4EA-011E-4F05-ADD5-E5FF0F3910C3}"/>
    <cellStyle name="Anteckning 2 47 3 3 2" xfId="40391" xr:uid="{A40B4B89-F3ED-4E53-B829-94E16FF09DA8}"/>
    <cellStyle name="Anteckning 2 47 3 4" xfId="27230" xr:uid="{DAA1C11B-71B1-48A4-A567-C6751FD0D579}"/>
    <cellStyle name="Anteckning 2 47 4" xfId="9282" xr:uid="{50886299-840E-4033-A8EA-18D1853B8E1F}"/>
    <cellStyle name="Anteckning 2 47 5" xfId="16568" xr:uid="{F20518BE-D8A0-496F-9A83-380BEF6AAF8F}"/>
    <cellStyle name="Anteckning 2 47 5 2" xfId="37481" xr:uid="{4F0BD6A1-EDB8-4E8B-B12E-03F3757A9BAF}"/>
    <cellStyle name="Anteckning 2 47 6" xfId="23692" xr:uid="{92ACE238-FB66-47B8-8A22-792FDB64F081}"/>
    <cellStyle name="Anteckning 2 48" xfId="1262" xr:uid="{4D2F64C2-3BAC-4E64-BE60-9A50F81570ED}"/>
    <cellStyle name="Anteckning 2 48 2" xfId="2988" xr:uid="{FE9274AA-67E1-4052-A18B-050B2CDBD568}"/>
    <cellStyle name="Anteckning 2 48 2 2" xfId="6529" xr:uid="{66116AC2-ED1A-4991-BCC7-DF85D20E788D}"/>
    <cellStyle name="Anteckning 2 48 2 2 2" xfId="14555" xr:uid="{AA3C1B4B-0E72-452F-9D4D-2B93781FD70B}"/>
    <cellStyle name="Anteckning 2 48 2 2 3" xfId="21043" xr:uid="{AD01D379-D457-4F57-83B3-FFAEFD6039E3}"/>
    <cellStyle name="Anteckning 2 48 2 2 3 2" xfId="41956" xr:uid="{C5AF7998-CFF1-4E0D-AC29-BCD2918AC32A}"/>
    <cellStyle name="Anteckning 2 48 2 2 4" xfId="29137" xr:uid="{C990C0BB-6A6B-4272-B925-114A1CC0ED15}"/>
    <cellStyle name="Anteckning 2 48 2 3" xfId="11066" xr:uid="{39CAE53B-C8F2-4609-85EC-F05F4C1263ED}"/>
    <cellStyle name="Anteckning 2 48 2 4" xfId="18133" xr:uid="{4407643D-70A9-4C23-A433-DA42E867FE84}"/>
    <cellStyle name="Anteckning 2 48 2 4 2" xfId="39046" xr:uid="{A8E843BF-B624-42CC-9A9A-DC724D957141}"/>
    <cellStyle name="Anteckning 2 48 2 5" xfId="25599" xr:uid="{2B284A03-7200-4A39-8AB6-8CA8CC6A42DC}"/>
    <cellStyle name="Anteckning 2 48 3" xfId="4803" xr:uid="{CDC47033-6EF1-4F25-A128-B47F224380C3}"/>
    <cellStyle name="Anteckning 2 48 3 2" xfId="12829" xr:uid="{D8DD6D68-22B5-4B3F-BE76-1EC20A63D31B}"/>
    <cellStyle name="Anteckning 2 48 3 3" xfId="19625" xr:uid="{A21A22D3-8877-4399-ACF7-768324791A24}"/>
    <cellStyle name="Anteckning 2 48 3 3 2" xfId="40538" xr:uid="{221AB474-0358-43AE-9DA2-A4DF69AB21B9}"/>
    <cellStyle name="Anteckning 2 48 3 4" xfId="27411" xr:uid="{59388FCB-5D31-4593-9A86-A8376286ECFD}"/>
    <cellStyle name="Anteckning 2 48 4" xfId="9449" xr:uid="{EFA7D4F0-086E-4BB6-8E29-1CD5EC87A733}"/>
    <cellStyle name="Anteckning 2 48 5" xfId="16715" xr:uid="{62DDDBF1-5B52-4197-8333-C81F31B42A62}"/>
    <cellStyle name="Anteckning 2 48 5 2" xfId="37628" xr:uid="{44B15B22-AB01-48C0-B349-0F2155B29BEE}"/>
    <cellStyle name="Anteckning 2 48 6" xfId="23873" xr:uid="{92922A2C-B62B-4417-B006-932B191071C8}"/>
    <cellStyle name="Anteckning 2 49" xfId="1128" xr:uid="{704A4516-9CF3-42A4-910B-D92C7AA4CC29}"/>
    <cellStyle name="Anteckning 2 49 2" xfId="2854" xr:uid="{99DB5A8C-BD5A-46C0-8CA0-1A29132A6153}"/>
    <cellStyle name="Anteckning 2 49 2 2" xfId="6395" xr:uid="{DEA5EAAA-216D-48C7-8679-B5587DA27833}"/>
    <cellStyle name="Anteckning 2 49 2 2 2" xfId="14421" xr:uid="{5A9EA73F-C38B-49C9-B1DF-2A193C4CD3DF}"/>
    <cellStyle name="Anteckning 2 49 2 2 3" xfId="20934" xr:uid="{848C965E-36B1-43E9-9936-5C76060C1565}"/>
    <cellStyle name="Anteckning 2 49 2 2 3 2" xfId="41847" xr:uid="{20C72755-C01E-4A55-93DF-967CA5A908DB}"/>
    <cellStyle name="Anteckning 2 49 2 2 4" xfId="29003" xr:uid="{3FA1798A-31F2-4B1E-A38B-A78E44AD3BB4}"/>
    <cellStyle name="Anteckning 2 49 2 3" xfId="10939" xr:uid="{DF139197-C1EF-4F50-B04B-D66FED301864}"/>
    <cellStyle name="Anteckning 2 49 2 4" xfId="18024" xr:uid="{CCE822D0-D3AC-489F-95EE-CB552B3BF230}"/>
    <cellStyle name="Anteckning 2 49 2 4 2" xfId="38937" xr:uid="{C5DD27B0-A0DE-4AD4-A918-07EEDCC1AFF7}"/>
    <cellStyle name="Anteckning 2 49 2 5" xfId="25465" xr:uid="{8EB3B8F7-712E-41D3-A9C8-3B7D40E86E2B}"/>
    <cellStyle name="Anteckning 2 49 3" xfId="4669" xr:uid="{364BF9BE-2343-4185-B2D5-211F985BD271}"/>
    <cellStyle name="Anteckning 2 49 3 2" xfId="12695" xr:uid="{56E310E0-6309-4F93-8B4C-79F45E46B71F}"/>
    <cellStyle name="Anteckning 2 49 3 3" xfId="19516" xr:uid="{702DB782-61D9-479F-BC45-FD4D0F0605FD}"/>
    <cellStyle name="Anteckning 2 49 3 3 2" xfId="40429" xr:uid="{E28C1248-DE8E-4422-8D37-D7ACF802E3C6}"/>
    <cellStyle name="Anteckning 2 49 3 4" xfId="27277" xr:uid="{2EE3647F-310F-4483-90D6-FBC64982B123}"/>
    <cellStyle name="Anteckning 2 49 4" xfId="9325" xr:uid="{40ABB53E-5087-4765-9561-2773A2A6BB99}"/>
    <cellStyle name="Anteckning 2 49 5" xfId="16606" xr:uid="{2F27BE0F-3DF9-4E6B-AC77-F397405A17D5}"/>
    <cellStyle name="Anteckning 2 49 5 2" xfId="37519" xr:uid="{D1479DD2-8F89-4809-A79F-5351FB29B8EF}"/>
    <cellStyle name="Anteckning 2 49 6" xfId="23739" xr:uid="{2F4404B8-AB6D-41E4-A5E8-F9F1A0031FA0}"/>
    <cellStyle name="Anteckning 2 5" xfId="270" xr:uid="{E2E8D48A-B831-4940-9CFB-F79E675DDDD5}"/>
    <cellStyle name="Anteckning 2 5 2" xfId="1997" xr:uid="{D3D1C2F8-D59C-4568-9673-D5305D3591D5}"/>
    <cellStyle name="Anteckning 2 5 2 2" xfId="5538" xr:uid="{A575DB87-45B7-4F43-BA07-0DD55A8F25D7}"/>
    <cellStyle name="Anteckning 2 5 2 2 2" xfId="13564" xr:uid="{6ACA28E6-9675-48C9-8B5A-1BB53BDF6665}"/>
    <cellStyle name="Anteckning 2 5 2 2 3" xfId="20226" xr:uid="{F5989F92-0440-4442-911E-BC330301BF1A}"/>
    <cellStyle name="Anteckning 2 5 2 2 3 2" xfId="41139" xr:uid="{AA7A3383-33AC-4739-A9BF-CC1B656E635B}"/>
    <cellStyle name="Anteckning 2 5 2 2 4" xfId="28146" xr:uid="{39F00FB7-72F8-4D26-88A8-ACF999BF719E}"/>
    <cellStyle name="Anteckning 2 5 2 3" xfId="10136" xr:uid="{8AF8A3EC-663F-4AEC-9DC3-2E20007E3C4E}"/>
    <cellStyle name="Anteckning 2 5 2 4" xfId="17316" xr:uid="{BD09A98D-FE73-4234-AC53-FC60AB1E6876}"/>
    <cellStyle name="Anteckning 2 5 2 4 2" xfId="38229" xr:uid="{B1EF3A01-AB8E-4E76-AAA5-A8CD86710CAD}"/>
    <cellStyle name="Anteckning 2 5 2 5" xfId="24608" xr:uid="{05BD93E0-7015-4449-841C-11445A50CFE8}"/>
    <cellStyle name="Anteckning 2 5 3" xfId="3812" xr:uid="{69A1EF8D-F658-456E-82ED-2C4E1BC9D7F5}"/>
    <cellStyle name="Anteckning 2 5 3 2" xfId="11838" xr:uid="{8F798254-CE6D-4154-94E9-D9A8D4E6D582}"/>
    <cellStyle name="Anteckning 2 5 3 3" xfId="18808" xr:uid="{E3931E95-5F33-4EE4-B620-77BA986BA66F}"/>
    <cellStyle name="Anteckning 2 5 3 3 2" xfId="39721" xr:uid="{5F121E2A-F824-4FA0-884E-9271DB82381B}"/>
    <cellStyle name="Anteckning 2 5 3 4" xfId="26420" xr:uid="{0758947D-6EF2-40FB-A457-478847DF4004}"/>
    <cellStyle name="Anteckning 2 5 4" xfId="8513" xr:uid="{190C0959-4A77-434C-9FB0-2B3F1C7E0855}"/>
    <cellStyle name="Anteckning 2 5 5" xfId="11162" xr:uid="{5733728E-0F21-4E0D-B595-58748133CC90}"/>
    <cellStyle name="Anteckning 2 5 5 2" xfId="33076" xr:uid="{27232FEE-7479-4550-BB21-AC9053EE492C}"/>
    <cellStyle name="Anteckning 2 5 6" xfId="22882" xr:uid="{3E96B4A5-0B15-4207-A91E-3848D99A90DF}"/>
    <cellStyle name="Anteckning 2 50" xfId="1359" xr:uid="{EA63F4A7-C1F1-4EF0-B08C-E4DE40ECBE5E}"/>
    <cellStyle name="Anteckning 2 50 2" xfId="3085" xr:uid="{3A050C41-B910-49DC-BDC9-1D13FF25D929}"/>
    <cellStyle name="Anteckning 2 50 2 2" xfId="6626" xr:uid="{E0B62798-5DB1-4D55-9393-54E7467A49F6}"/>
    <cellStyle name="Anteckning 2 50 2 2 2" xfId="14652" xr:uid="{32D4E3DE-8FAA-4FAE-8A27-047BFCDBBE70}"/>
    <cellStyle name="Anteckning 2 50 2 2 3" xfId="21120" xr:uid="{59FF716B-8094-4D9A-A349-C4D516A31D9E}"/>
    <cellStyle name="Anteckning 2 50 2 2 3 2" xfId="42033" xr:uid="{B411F73A-F73A-4296-A5BA-8E61A1074A35}"/>
    <cellStyle name="Anteckning 2 50 2 2 4" xfId="29234" xr:uid="{343B9C3C-64DD-40E9-9B44-ACC3F87ED7DB}"/>
    <cellStyle name="Anteckning 2 50 2 3" xfId="11154" xr:uid="{481C75AD-C6C3-4718-B61A-EA12AA1085C2}"/>
    <cellStyle name="Anteckning 2 50 2 4" xfId="18210" xr:uid="{44F5B279-B125-4B7E-9727-7C9D02D3AA41}"/>
    <cellStyle name="Anteckning 2 50 2 4 2" xfId="39123" xr:uid="{692F402F-B3DA-4DD8-BEF2-57930E71E71D}"/>
    <cellStyle name="Anteckning 2 50 2 5" xfId="25696" xr:uid="{32D403BB-A8ED-4118-935D-D1E45C8D0A6F}"/>
    <cellStyle name="Anteckning 2 50 3" xfId="4900" xr:uid="{BF87A212-42B4-49EC-8F6F-C3DF3A79404F}"/>
    <cellStyle name="Anteckning 2 50 3 2" xfId="12926" xr:uid="{4C756FF7-6449-48EB-B722-8209BCE3DBC3}"/>
    <cellStyle name="Anteckning 2 50 3 3" xfId="19702" xr:uid="{8F5652F5-15EF-4961-9C3F-E9B1D54FCE22}"/>
    <cellStyle name="Anteckning 2 50 3 3 2" xfId="40615" xr:uid="{4888739C-5018-4AD4-8A93-530FB8BC61D7}"/>
    <cellStyle name="Anteckning 2 50 3 4" xfId="27508" xr:uid="{624F31B1-D34B-4FAE-98A4-2FC917CD21AD}"/>
    <cellStyle name="Anteckning 2 50 4" xfId="9542" xr:uid="{3A36EB36-319B-4920-B6DE-E60873D9F1B2}"/>
    <cellStyle name="Anteckning 2 50 5" xfId="16792" xr:uid="{73902D9D-2EED-40A2-A0E7-C30CE49E0541}"/>
    <cellStyle name="Anteckning 2 50 5 2" xfId="37705" xr:uid="{C17280CA-8E85-47AE-AFB8-42658C9869B2}"/>
    <cellStyle name="Anteckning 2 50 6" xfId="23970" xr:uid="{0D031DB7-BFBA-4449-981B-3FF02DDBC14A}"/>
    <cellStyle name="Anteckning 2 51" xfId="1356" xr:uid="{D9607324-FC7C-40DE-BD06-F1870B77B162}"/>
    <cellStyle name="Anteckning 2 51 2" xfId="3082" xr:uid="{D805081F-D346-43E3-A0AA-67BFBEC6E27F}"/>
    <cellStyle name="Anteckning 2 51 2 2" xfId="6623" xr:uid="{32C2E47C-E3BE-4752-A507-2E587259DA3F}"/>
    <cellStyle name="Anteckning 2 51 2 2 2" xfId="14649" xr:uid="{455BFDB6-4D00-471C-980B-DF1688D2AFF1}"/>
    <cellStyle name="Anteckning 2 51 2 2 3" xfId="21117" xr:uid="{260FFB34-7B8C-4AB0-A36C-E79C47C8D872}"/>
    <cellStyle name="Anteckning 2 51 2 2 3 2" xfId="42030" xr:uid="{1BBF0EC6-40A3-47CA-9D2A-8917434AAE50}"/>
    <cellStyle name="Anteckning 2 51 2 2 4" xfId="29231" xr:uid="{E9F5831C-0198-42AC-B571-6225AF5B7BE9}"/>
    <cellStyle name="Anteckning 2 51 2 3" xfId="11151" xr:uid="{A44A6421-8B49-4024-B55C-9016AB5F97C3}"/>
    <cellStyle name="Anteckning 2 51 2 4" xfId="18207" xr:uid="{0A64685F-4058-4703-A0D4-D42A1A2A1D2B}"/>
    <cellStyle name="Anteckning 2 51 2 4 2" xfId="39120" xr:uid="{F31F4B46-6E18-41B9-AE12-C84A9F7C3B58}"/>
    <cellStyle name="Anteckning 2 51 2 5" xfId="25693" xr:uid="{E7802421-0C4F-4F62-AF9F-B85D98467B71}"/>
    <cellStyle name="Anteckning 2 51 3" xfId="4897" xr:uid="{F746B0AE-2822-4CB4-A66B-EF870AADDCC3}"/>
    <cellStyle name="Anteckning 2 51 3 2" xfId="12923" xr:uid="{7D16B729-9948-4871-A594-EC63A4EEE33B}"/>
    <cellStyle name="Anteckning 2 51 3 3" xfId="19699" xr:uid="{4D535334-DB0C-48EF-BEC5-26521FB78E1C}"/>
    <cellStyle name="Anteckning 2 51 3 3 2" xfId="40612" xr:uid="{9144E159-FD7E-4B5C-B41C-83EA8028904D}"/>
    <cellStyle name="Anteckning 2 51 3 4" xfId="27505" xr:uid="{A2FAEAB8-2C81-4257-BF27-A5A7C31FB94A}"/>
    <cellStyle name="Anteckning 2 51 4" xfId="9539" xr:uid="{A5B86426-E902-4F22-8AB2-7F383B0AF6CA}"/>
    <cellStyle name="Anteckning 2 51 5" xfId="16789" xr:uid="{B4ED9924-4A1F-4089-9697-FC6E5C0D13A4}"/>
    <cellStyle name="Anteckning 2 51 5 2" xfId="37702" xr:uid="{D43E3AE8-0C94-4CD9-BC98-65C5FE893EFF}"/>
    <cellStyle name="Anteckning 2 51 6" xfId="23967" xr:uid="{E0966DBC-5DC2-4A38-BBBC-1134788A06E0}"/>
    <cellStyle name="Anteckning 2 52" xfId="1326" xr:uid="{E2D44A9F-3E44-4FC4-9190-DA01A69A86CE}"/>
    <cellStyle name="Anteckning 2 52 2" xfId="3052" xr:uid="{EEF33A0B-E55A-4F16-9821-5DC4537F68A1}"/>
    <cellStyle name="Anteckning 2 52 2 2" xfId="6593" xr:uid="{20DCB23F-C706-4E7A-B557-D27C7E4E39DC}"/>
    <cellStyle name="Anteckning 2 52 2 2 2" xfId="14619" xr:uid="{2B5171D2-59B2-4F80-91CF-CFDEABA1E402}"/>
    <cellStyle name="Anteckning 2 52 2 2 3" xfId="21093" xr:uid="{DACF8FFF-262D-4BE9-83D4-D7F89FA6B44A}"/>
    <cellStyle name="Anteckning 2 52 2 2 3 2" xfId="42006" xr:uid="{7EDE166C-A989-4CD3-ADBA-2181DD16B4C3}"/>
    <cellStyle name="Anteckning 2 52 2 2 4" xfId="29201" xr:uid="{01F2BF97-03AC-403A-BAC7-1840BE872EE8}"/>
    <cellStyle name="Anteckning 2 52 2 3" xfId="11124" xr:uid="{4C7313B1-83BE-47EF-A65A-2E24E8E81605}"/>
    <cellStyle name="Anteckning 2 52 2 4" xfId="18183" xr:uid="{9AEFF472-484E-4840-B953-4C72E1A9ED2C}"/>
    <cellStyle name="Anteckning 2 52 2 4 2" xfId="39096" xr:uid="{663441CE-59B2-4544-B791-63F57EFFD879}"/>
    <cellStyle name="Anteckning 2 52 2 5" xfId="25663" xr:uid="{F52F7C10-6BA1-43BC-B539-A587E66C96A4}"/>
    <cellStyle name="Anteckning 2 52 3" xfId="4867" xr:uid="{452B3D13-9DE0-435E-A36C-A2F3E9B05A8C}"/>
    <cellStyle name="Anteckning 2 52 3 2" xfId="12893" xr:uid="{4B9A1417-23FD-4FAD-A169-1B94877F5EA5}"/>
    <cellStyle name="Anteckning 2 52 3 3" xfId="19675" xr:uid="{9CF8A712-32F8-4C7A-943E-33713DF475B6}"/>
    <cellStyle name="Anteckning 2 52 3 3 2" xfId="40588" xr:uid="{ADB9B922-9ADF-44AA-B53D-2067A6E075E8}"/>
    <cellStyle name="Anteckning 2 52 3 4" xfId="27475" xr:uid="{611B110E-C8BE-483A-8622-EB0E66EED1D6}"/>
    <cellStyle name="Anteckning 2 52 4" xfId="9510" xr:uid="{DA82C57B-86FD-483B-A13D-3E475199D535}"/>
    <cellStyle name="Anteckning 2 52 5" xfId="16765" xr:uid="{F87470AE-7B69-4FB2-85FE-AC1E64F62A27}"/>
    <cellStyle name="Anteckning 2 52 5 2" xfId="37678" xr:uid="{3604B38B-28AB-4B52-8C6E-F15F467B9F2F}"/>
    <cellStyle name="Anteckning 2 52 6" xfId="23937" xr:uid="{68F1AC9F-1D3A-4867-93ED-AD3E4059BFC5}"/>
    <cellStyle name="Anteckning 2 53" xfId="1424" xr:uid="{F07893E0-EA54-4675-9CC2-869331B0673B}"/>
    <cellStyle name="Anteckning 2 53 2" xfId="3150" xr:uid="{81B5B630-5C8B-407A-B13D-618DFDB3F977}"/>
    <cellStyle name="Anteckning 2 53 2 2" xfId="6691" xr:uid="{E28B8DC1-9E90-4B58-9D87-748BFA3740DA}"/>
    <cellStyle name="Anteckning 2 53 2 2 2" xfId="14717" xr:uid="{E177847F-D448-474E-AABE-BF002BF744F7}"/>
    <cellStyle name="Anteckning 2 53 2 2 3" xfId="21172" xr:uid="{184A2685-343F-4DE3-B849-C21E334F3227}"/>
    <cellStyle name="Anteckning 2 53 2 2 3 2" xfId="42085" xr:uid="{3340B196-E865-4B50-BFF1-C75E5E2FE44C}"/>
    <cellStyle name="Anteckning 2 53 2 2 4" xfId="29299" xr:uid="{6679916D-436F-45B0-8F20-4E9FE1EB1D23}"/>
    <cellStyle name="Anteckning 2 53 2 3" xfId="11214" xr:uid="{5E394E85-0EAF-4227-99EC-79E9A4E73EF0}"/>
    <cellStyle name="Anteckning 2 53 2 4" xfId="18262" xr:uid="{4F732DB5-64FB-4939-AC80-87F12439DA89}"/>
    <cellStyle name="Anteckning 2 53 2 4 2" xfId="39175" xr:uid="{5114A459-DE16-4DBD-8541-E829E58960F6}"/>
    <cellStyle name="Anteckning 2 53 2 5" xfId="25761" xr:uid="{89523037-FD8C-4FC7-8DA4-711C2C807661}"/>
    <cellStyle name="Anteckning 2 53 3" xfId="4965" xr:uid="{DA85BE9E-F6A5-4F60-B713-16D4FDFBEEE2}"/>
    <cellStyle name="Anteckning 2 53 3 2" xfId="12991" xr:uid="{268E9120-51B2-4416-95F2-54C457E877F5}"/>
    <cellStyle name="Anteckning 2 53 3 3" xfId="19754" xr:uid="{48FD0D2E-4F36-4E80-8C72-3C3F3A2EF80F}"/>
    <cellStyle name="Anteckning 2 53 3 3 2" xfId="40667" xr:uid="{4ADD530A-0C3C-43D5-BC1E-CF2CB9AEB588}"/>
    <cellStyle name="Anteckning 2 53 3 4" xfId="27573" xr:uid="{4624D582-8175-4F4A-961E-4D9300195177}"/>
    <cellStyle name="Anteckning 2 53 4" xfId="9601" xr:uid="{AFB44224-750F-49DD-8CFD-8312A73AA240}"/>
    <cellStyle name="Anteckning 2 53 5" xfId="16844" xr:uid="{000F52EF-8C0B-41EA-9E75-41EEECBFD228}"/>
    <cellStyle name="Anteckning 2 53 5 2" xfId="37757" xr:uid="{14F2BB2E-535C-46C0-91C6-11B7367C96EF}"/>
    <cellStyle name="Anteckning 2 53 6" xfId="24035" xr:uid="{D50DBB1E-E309-47BF-896F-88A9B818125A}"/>
    <cellStyle name="Anteckning 2 54" xfId="1292" xr:uid="{1559E8F5-4AEB-429A-A7CD-10E87A01E8BB}"/>
    <cellStyle name="Anteckning 2 54 2" xfId="3018" xr:uid="{6C59F715-3EF1-47F2-A2B7-0178DA0926A0}"/>
    <cellStyle name="Anteckning 2 54 2 2" xfId="6559" xr:uid="{02E625EA-501F-45A7-B727-CC351DA0AABC}"/>
    <cellStyle name="Anteckning 2 54 2 2 2" xfId="14585" xr:uid="{2F60FAE2-2DF0-4F80-AFA1-65C732CCF826}"/>
    <cellStyle name="Anteckning 2 54 2 2 3" xfId="21063" xr:uid="{63920C1E-99E6-42C2-9F95-A8EB4B650091}"/>
    <cellStyle name="Anteckning 2 54 2 2 3 2" xfId="41976" xr:uid="{45CFA7E0-D58B-4450-8A22-522387145661}"/>
    <cellStyle name="Anteckning 2 54 2 2 4" xfId="29167" xr:uid="{4561BCAC-A32B-4921-B8BC-9332AA3F86E4}"/>
    <cellStyle name="Anteckning 2 54 2 3" xfId="11093" xr:uid="{5FD87028-7077-4E51-9D3A-E3E9826B955D}"/>
    <cellStyle name="Anteckning 2 54 2 4" xfId="18153" xr:uid="{038F82C1-5851-4F06-9FBA-ECF9AA648A70}"/>
    <cellStyle name="Anteckning 2 54 2 4 2" xfId="39066" xr:uid="{8D0A2046-82A5-486F-A82C-57F73A3F1F45}"/>
    <cellStyle name="Anteckning 2 54 2 5" xfId="25629" xr:uid="{E086E544-C2AD-4F60-9B52-5AB6A2AC952F}"/>
    <cellStyle name="Anteckning 2 54 3" xfId="4833" xr:uid="{2F545619-FA0F-4DF3-8E00-E293AE0FC0F9}"/>
    <cellStyle name="Anteckning 2 54 3 2" xfId="12859" xr:uid="{AF509247-38D2-4BF8-BE42-2A60BEABBA4D}"/>
    <cellStyle name="Anteckning 2 54 3 3" xfId="19645" xr:uid="{F4304D80-93DE-4ED0-A17D-E8BB0086A75E}"/>
    <cellStyle name="Anteckning 2 54 3 3 2" xfId="40558" xr:uid="{952BC836-92C8-4087-8ECC-A2C810147755}"/>
    <cellStyle name="Anteckning 2 54 3 4" xfId="27441" xr:uid="{C6821DDB-5460-43F7-BB3A-4B8C4497478F}"/>
    <cellStyle name="Anteckning 2 54 4" xfId="9478" xr:uid="{D81A9D6C-B495-4206-8F59-475E55A8A4FB}"/>
    <cellStyle name="Anteckning 2 54 5" xfId="16735" xr:uid="{7C66693C-3903-4AB2-B23F-75A320B96176}"/>
    <cellStyle name="Anteckning 2 54 5 2" xfId="37648" xr:uid="{4DD88017-72A3-4FBB-AF1C-67BCB8B46485}"/>
    <cellStyle name="Anteckning 2 54 6" xfId="23903" xr:uid="{57B7C088-52C9-4333-B6AF-B27992DA8E41}"/>
    <cellStyle name="Anteckning 2 55" xfId="1459" xr:uid="{9AF5B0DC-BFE5-45E4-8EAC-367C52F6C15A}"/>
    <cellStyle name="Anteckning 2 55 2" xfId="3185" xr:uid="{83A39623-30C0-42AC-B300-1617113DBE9E}"/>
    <cellStyle name="Anteckning 2 55 2 2" xfId="6726" xr:uid="{00943F8B-B796-48B2-883A-499DB102D6A4}"/>
    <cellStyle name="Anteckning 2 55 2 2 2" xfId="14752" xr:uid="{32DCDA1E-736B-48D2-B2D7-8F483FD3E36A}"/>
    <cellStyle name="Anteckning 2 55 2 2 3" xfId="21204" xr:uid="{A42574A6-A951-47A6-975D-1F177E030B3E}"/>
    <cellStyle name="Anteckning 2 55 2 2 3 2" xfId="42117" xr:uid="{ADD429E4-31B0-4797-A981-53FDA822890C}"/>
    <cellStyle name="Anteckning 2 55 2 2 4" xfId="29334" xr:uid="{11F20A7D-95E5-47EC-AAD6-75DC7746C83D}"/>
    <cellStyle name="Anteckning 2 55 2 3" xfId="11248" xr:uid="{BA4A701F-B32D-4775-BC29-CC94D63FF7AA}"/>
    <cellStyle name="Anteckning 2 55 2 4" xfId="18294" xr:uid="{3F89DDFE-E391-4AE7-B363-2754769ABF77}"/>
    <cellStyle name="Anteckning 2 55 2 4 2" xfId="39207" xr:uid="{CB75B84F-0285-4FDC-9EC1-60BDCFDC3579}"/>
    <cellStyle name="Anteckning 2 55 2 5" xfId="25796" xr:uid="{846C2051-D815-4733-A5C5-CC4A164604CA}"/>
    <cellStyle name="Anteckning 2 55 3" xfId="5000" xr:uid="{A697B80A-3540-4921-AB72-61FBA5E644C1}"/>
    <cellStyle name="Anteckning 2 55 3 2" xfId="13026" xr:uid="{4B6B522D-AAAF-400E-A2B0-6589E3FADE7E}"/>
    <cellStyle name="Anteckning 2 55 3 3" xfId="19786" xr:uid="{54546C60-3862-462C-9A3D-7666FC5B02C0}"/>
    <cellStyle name="Anteckning 2 55 3 3 2" xfId="40699" xr:uid="{B632A3CF-CFD7-4ABE-B8E2-995E3705E2F5}"/>
    <cellStyle name="Anteckning 2 55 3 4" xfId="27608" xr:uid="{E16044A7-0542-46FE-8336-70B02E09B359}"/>
    <cellStyle name="Anteckning 2 55 4" xfId="9636" xr:uid="{11B7395C-CE68-4536-ACC9-BC874F498E56}"/>
    <cellStyle name="Anteckning 2 55 5" xfId="16876" xr:uid="{8D033B6B-6511-4C58-ADEB-EAE9FE332DE3}"/>
    <cellStyle name="Anteckning 2 55 5 2" xfId="37789" xr:uid="{0E4CB217-10B9-43EC-A688-B926D07DDBD1}"/>
    <cellStyle name="Anteckning 2 55 6" xfId="24070" xr:uid="{1B77B7A1-242B-432E-A24D-BAB7B1059187}"/>
    <cellStyle name="Anteckning 2 56" xfId="1317" xr:uid="{93E4F70A-9CCE-454A-A873-AC1A18827A3C}"/>
    <cellStyle name="Anteckning 2 56 2" xfId="3043" xr:uid="{BBEFFFA0-7CCF-49EE-9319-3D18833CAEB9}"/>
    <cellStyle name="Anteckning 2 56 2 2" xfId="6584" xr:uid="{89C8A27E-9DCF-44DE-8045-A87DD64B3DA4}"/>
    <cellStyle name="Anteckning 2 56 2 2 2" xfId="14610" xr:uid="{AA585396-C386-4E78-9163-E090F1D1270E}"/>
    <cellStyle name="Anteckning 2 56 2 2 3" xfId="21085" xr:uid="{4640B19D-832F-49F3-9310-18FD5348322A}"/>
    <cellStyle name="Anteckning 2 56 2 2 3 2" xfId="41998" xr:uid="{109BCEB3-1B60-4571-AC62-34E72324A863}"/>
    <cellStyle name="Anteckning 2 56 2 2 4" xfId="29192" xr:uid="{C180D3B0-E048-4670-8269-B98F06D8B5C3}"/>
    <cellStyle name="Anteckning 2 56 2 3" xfId="11115" xr:uid="{8AB9613C-122C-43A0-A02A-171D260E1035}"/>
    <cellStyle name="Anteckning 2 56 2 4" xfId="18175" xr:uid="{207BD5C8-181D-4845-A459-1A74F68884C8}"/>
    <cellStyle name="Anteckning 2 56 2 4 2" xfId="39088" xr:uid="{0C02E439-83B2-4445-A61B-8465DB71119E}"/>
    <cellStyle name="Anteckning 2 56 2 5" xfId="25654" xr:uid="{F3D8B2D2-1272-46EA-80FE-FC74461EF7E9}"/>
    <cellStyle name="Anteckning 2 56 3" xfId="4858" xr:uid="{0D01B1C8-D4AC-4218-A9BC-853179263ACF}"/>
    <cellStyle name="Anteckning 2 56 3 2" xfId="12884" xr:uid="{FAD08437-6CCD-449F-9031-D7456D7EC1E6}"/>
    <cellStyle name="Anteckning 2 56 3 3" xfId="19667" xr:uid="{F08C548E-6387-4FEB-897A-0775AF4F7DE2}"/>
    <cellStyle name="Anteckning 2 56 3 3 2" xfId="40580" xr:uid="{092272BD-C844-4D3F-9120-9E616F2311EC}"/>
    <cellStyle name="Anteckning 2 56 3 4" xfId="27466" xr:uid="{F8AFB253-02D2-4A06-9562-8AF83995D4D2}"/>
    <cellStyle name="Anteckning 2 56 4" xfId="9501" xr:uid="{4D772891-C563-4143-9CBD-FEB02179876B}"/>
    <cellStyle name="Anteckning 2 56 5" xfId="16757" xr:uid="{234D9C73-19FA-490E-8CCD-402543A69C91}"/>
    <cellStyle name="Anteckning 2 56 5 2" xfId="37670" xr:uid="{91304FCC-0B11-4C1F-BEF1-EA7924779F41}"/>
    <cellStyle name="Anteckning 2 56 6" xfId="23928" xr:uid="{8498626B-C499-408F-9732-E797E382AC30}"/>
    <cellStyle name="Anteckning 2 57" xfId="1320" xr:uid="{EF50E1C0-E06C-48BF-A6EE-FEA6FC398875}"/>
    <cellStyle name="Anteckning 2 57 2" xfId="3046" xr:uid="{8DF8A884-0865-4795-BE9E-D544E92F57FF}"/>
    <cellStyle name="Anteckning 2 57 2 2" xfId="6587" xr:uid="{7282D33F-166E-40E1-A603-F58C4C05EBB4}"/>
    <cellStyle name="Anteckning 2 57 2 2 2" xfId="14613" xr:uid="{FA75F937-D252-4832-A3B6-84635B96669B}"/>
    <cellStyle name="Anteckning 2 57 2 2 3" xfId="21088" xr:uid="{6884C7B7-05E9-4A2F-A6B8-74DBF403D8D4}"/>
    <cellStyle name="Anteckning 2 57 2 2 3 2" xfId="42001" xr:uid="{7F4FC649-A32F-4677-A5C3-A12A91D9F6BE}"/>
    <cellStyle name="Anteckning 2 57 2 2 4" xfId="29195" xr:uid="{10C6FD91-44E6-4CF4-A77D-3F926998710F}"/>
    <cellStyle name="Anteckning 2 57 2 3" xfId="11118" xr:uid="{23EEAA53-89EE-4232-9F7B-02174F1F8FC5}"/>
    <cellStyle name="Anteckning 2 57 2 4" xfId="18178" xr:uid="{62161277-C5FE-4143-B437-81A352D96C8D}"/>
    <cellStyle name="Anteckning 2 57 2 4 2" xfId="39091" xr:uid="{B7A3BF6E-A3D3-4C58-8BCC-7BAABCDFBE8C}"/>
    <cellStyle name="Anteckning 2 57 2 5" xfId="25657" xr:uid="{41D06F92-670C-4FD4-8396-F13F68D7276C}"/>
    <cellStyle name="Anteckning 2 57 3" xfId="4861" xr:uid="{A2C441A1-0B1C-4BA0-9CB3-20C4D5C7C3C8}"/>
    <cellStyle name="Anteckning 2 57 3 2" xfId="12887" xr:uid="{778F94CC-6161-4C25-A7A1-26C47E907BB9}"/>
    <cellStyle name="Anteckning 2 57 3 3" xfId="19670" xr:uid="{27725382-0EC1-4664-ACD7-90E2F551E11D}"/>
    <cellStyle name="Anteckning 2 57 3 3 2" xfId="40583" xr:uid="{7D6025CC-B50B-46F1-91A5-556AE64E6F6D}"/>
    <cellStyle name="Anteckning 2 57 3 4" xfId="27469" xr:uid="{CE4D3357-CAE2-4BFF-BE1D-BBBB7EA65060}"/>
    <cellStyle name="Anteckning 2 57 4" xfId="9504" xr:uid="{2A2D6821-48B5-43A0-B8E9-AFB0A371AD2F}"/>
    <cellStyle name="Anteckning 2 57 5" xfId="16760" xr:uid="{E1B4C58D-89F1-4A28-B655-03D85DAF7F9A}"/>
    <cellStyle name="Anteckning 2 57 5 2" xfId="37673" xr:uid="{159EA5E9-ED72-49F4-9E02-8D540A7EC068}"/>
    <cellStyle name="Anteckning 2 57 6" xfId="23931" xr:uid="{C83F8150-5B7F-4F39-9FE3-C2858C1B8E00}"/>
    <cellStyle name="Anteckning 2 58" xfId="1399" xr:uid="{03B0AA07-21F1-44B8-8790-FD2B48B9D3DF}"/>
    <cellStyle name="Anteckning 2 58 2" xfId="3125" xr:uid="{2F147D3D-C999-4F68-ADD4-8FB028205D0D}"/>
    <cellStyle name="Anteckning 2 58 2 2" xfId="6666" xr:uid="{D78D5AAD-4539-4B5B-9933-D08FBF662E97}"/>
    <cellStyle name="Anteckning 2 58 2 2 2" xfId="14692" xr:uid="{BF4330F8-1ABE-4F1A-87FE-1AC1A54D4664}"/>
    <cellStyle name="Anteckning 2 58 2 2 3" xfId="21155" xr:uid="{1AE6DE89-1751-4A16-B907-05CD8242817F}"/>
    <cellStyle name="Anteckning 2 58 2 2 3 2" xfId="42068" xr:uid="{6AA3A58D-1C79-4385-A055-C43F50F6FFEF}"/>
    <cellStyle name="Anteckning 2 58 2 2 4" xfId="29274" xr:uid="{02F61AAE-8507-44CE-AB2A-021D7DCD8287}"/>
    <cellStyle name="Anteckning 2 58 2 3" xfId="11193" xr:uid="{80F5619A-0051-4D3F-B696-2C72154FAD08}"/>
    <cellStyle name="Anteckning 2 58 2 4" xfId="18245" xr:uid="{D9A70EBA-DF8B-4A0F-9C20-5ADD6AEDFAB5}"/>
    <cellStyle name="Anteckning 2 58 2 4 2" xfId="39158" xr:uid="{E96DB4C3-3241-470D-A5CA-301DE167E985}"/>
    <cellStyle name="Anteckning 2 58 2 5" xfId="25736" xr:uid="{7E0BD9CE-5DF5-41B2-82B0-2D1A84D36F06}"/>
    <cellStyle name="Anteckning 2 58 3" xfId="4940" xr:uid="{888E53B1-B81E-418C-A5B2-FF1781CBDCCD}"/>
    <cellStyle name="Anteckning 2 58 3 2" xfId="12966" xr:uid="{7D6EF9AB-E1BC-4A3F-ABCA-3DDFD6388A36}"/>
    <cellStyle name="Anteckning 2 58 3 3" xfId="19737" xr:uid="{C6D1FC9B-BE59-4BAF-8221-C560B7B82BD0}"/>
    <cellStyle name="Anteckning 2 58 3 3 2" xfId="40650" xr:uid="{A6E546C6-F125-45A6-A1C8-4B0A22540DFF}"/>
    <cellStyle name="Anteckning 2 58 3 4" xfId="27548" xr:uid="{B4A5E3DE-C527-4598-B580-69D517FA941D}"/>
    <cellStyle name="Anteckning 2 58 4" xfId="9580" xr:uid="{E25CD5A4-F799-4BC5-A8A0-71E848D30336}"/>
    <cellStyle name="Anteckning 2 58 5" xfId="16827" xr:uid="{B9B869A7-495B-406E-9DF9-1771FED7C642}"/>
    <cellStyle name="Anteckning 2 58 5 2" xfId="37740" xr:uid="{8B881399-1912-45A6-B27E-E22DAC315860}"/>
    <cellStyle name="Anteckning 2 58 6" xfId="24010" xr:uid="{88A54218-593D-4739-9391-BC0B13B9548D}"/>
    <cellStyle name="Anteckning 2 59" xfId="1467" xr:uid="{228CAC58-FEE8-4BEB-BE26-437242F2C0EF}"/>
    <cellStyle name="Anteckning 2 59 2" xfId="3193" xr:uid="{4555417A-56C8-4CA5-9870-438ED496FF31}"/>
    <cellStyle name="Anteckning 2 59 2 2" xfId="6734" xr:uid="{E3079C13-F80F-421D-99BB-EBC3DB469837}"/>
    <cellStyle name="Anteckning 2 59 2 2 2" xfId="14760" xr:uid="{20DCA07B-A925-4226-B611-2D88839DD860}"/>
    <cellStyle name="Anteckning 2 59 2 2 3" xfId="21211" xr:uid="{5CAF2FA3-9A9E-4F2D-9ED3-5A8B1B2FF8A2}"/>
    <cellStyle name="Anteckning 2 59 2 2 3 2" xfId="42124" xr:uid="{53D11310-31A2-4C8D-95AA-40E972D08C96}"/>
    <cellStyle name="Anteckning 2 59 2 2 4" xfId="29342" xr:uid="{77D8E548-0DA3-43C0-920C-7ACF332F3FB0}"/>
    <cellStyle name="Anteckning 2 59 2 3" xfId="11255" xr:uid="{D3ADCDA2-5D01-4BF0-83C8-12AC21D437A7}"/>
    <cellStyle name="Anteckning 2 59 2 4" xfId="18301" xr:uid="{CCE4D644-2C38-410F-9C86-4DAF1A6C5141}"/>
    <cellStyle name="Anteckning 2 59 2 4 2" xfId="39214" xr:uid="{3B6BA93A-B302-4717-8445-00E10399254D}"/>
    <cellStyle name="Anteckning 2 59 2 5" xfId="25804" xr:uid="{34954BCB-4DA0-4459-B55E-49CE3731C84D}"/>
    <cellStyle name="Anteckning 2 59 3" xfId="5008" xr:uid="{C3180391-CA1E-4565-87E1-7BC41747B786}"/>
    <cellStyle name="Anteckning 2 59 3 2" xfId="13034" xr:uid="{6432D630-F71F-47A9-AB3D-992000F330BA}"/>
    <cellStyle name="Anteckning 2 59 3 3" xfId="19793" xr:uid="{91472E99-3B50-4057-8A7B-830E5B92AADE}"/>
    <cellStyle name="Anteckning 2 59 3 3 2" xfId="40706" xr:uid="{63F23C24-7148-4383-9A0E-7A158B7E4285}"/>
    <cellStyle name="Anteckning 2 59 3 4" xfId="27616" xr:uid="{5F46B51E-3EEF-4E65-8352-21257DA37162}"/>
    <cellStyle name="Anteckning 2 59 4" xfId="9643" xr:uid="{7726B707-E33A-4529-92A3-7E1E6A0677E2}"/>
    <cellStyle name="Anteckning 2 59 5" xfId="16883" xr:uid="{23AD2E1A-5F2F-4722-A83F-A0B3E923E63C}"/>
    <cellStyle name="Anteckning 2 59 5 2" xfId="37796" xr:uid="{A649D3D6-520B-426E-9B52-5DECDAE8A9A7}"/>
    <cellStyle name="Anteckning 2 59 6" xfId="24078" xr:uid="{BF25C678-D48B-42AB-983B-CD34385A63F6}"/>
    <cellStyle name="Anteckning 2 6" xfId="276" xr:uid="{9B25A4AD-79D0-4457-B57C-44105B83665F}"/>
    <cellStyle name="Anteckning 2 6 2" xfId="2003" xr:uid="{286328AE-7960-4EFB-8073-14B4075DAA42}"/>
    <cellStyle name="Anteckning 2 6 2 2" xfId="5544" xr:uid="{E28ECCDA-69ED-4E99-8BA0-FC93AB15F94B}"/>
    <cellStyle name="Anteckning 2 6 2 2 2" xfId="13570" xr:uid="{264C2C0C-FF38-44F5-BFF5-3D42B98AD04E}"/>
    <cellStyle name="Anteckning 2 6 2 2 3" xfId="20232" xr:uid="{D60A1D66-392D-447F-A31E-56E0C908CA1C}"/>
    <cellStyle name="Anteckning 2 6 2 2 3 2" xfId="41145" xr:uid="{88A7CFFD-D778-4939-A78B-CACC2C2ABE81}"/>
    <cellStyle name="Anteckning 2 6 2 2 4" xfId="28152" xr:uid="{CFA59D35-9696-407F-8989-0200B566D787}"/>
    <cellStyle name="Anteckning 2 6 2 3" xfId="10142" xr:uid="{17F559CA-1D66-4AF4-8376-AD47DD18DEA5}"/>
    <cellStyle name="Anteckning 2 6 2 4" xfId="17322" xr:uid="{81F9C555-CC29-4A39-AB09-679B95EB095A}"/>
    <cellStyle name="Anteckning 2 6 2 4 2" xfId="38235" xr:uid="{055D1DDF-13F8-4039-A461-6932F3C645BB}"/>
    <cellStyle name="Anteckning 2 6 2 5" xfId="24614" xr:uid="{6A5D79A1-D0C6-4A8C-A447-74DE3C39850D}"/>
    <cellStyle name="Anteckning 2 6 3" xfId="3818" xr:uid="{8C255EB2-14AB-464F-8A00-1E0B06004774}"/>
    <cellStyle name="Anteckning 2 6 3 2" xfId="11844" xr:uid="{B88B7746-0BCE-4B13-893E-271428BE8AEA}"/>
    <cellStyle name="Anteckning 2 6 3 3" xfId="18814" xr:uid="{A6190814-89DF-4457-A985-E204648CD322}"/>
    <cellStyle name="Anteckning 2 6 3 3 2" xfId="39727" xr:uid="{5D4EF805-25F8-4336-84FD-106F7E9CE75C}"/>
    <cellStyle name="Anteckning 2 6 3 4" xfId="26426" xr:uid="{09F8424E-D445-4FC2-AF4D-02ED99C8D374}"/>
    <cellStyle name="Anteckning 2 6 4" xfId="8519" xr:uid="{F98ACC6F-8F56-4032-A0FB-4DBB9E7A9BCF}"/>
    <cellStyle name="Anteckning 2 6 5" xfId="10182" xr:uid="{FDCCCD2C-58A0-4D26-90F8-7C61DD476BD8}"/>
    <cellStyle name="Anteckning 2 6 5 2" xfId="32349" xr:uid="{469C08A8-8716-40EB-9636-5CAFBD4022DA}"/>
    <cellStyle name="Anteckning 2 6 6" xfId="22888" xr:uid="{0D348FD1-6897-4415-AFBB-41A3AD5317C6}"/>
    <cellStyle name="Anteckning 2 60" xfId="1539" xr:uid="{E695D623-60F3-4E3D-8479-6E901D875746}"/>
    <cellStyle name="Anteckning 2 60 2" xfId="3265" xr:uid="{6A0122C9-6658-44A8-8421-E86ADB0AE1E7}"/>
    <cellStyle name="Anteckning 2 60 2 2" xfId="6806" xr:uid="{09DBCD7F-6930-464D-8E76-35C975E7A668}"/>
    <cellStyle name="Anteckning 2 60 2 2 2" xfId="14832" xr:uid="{56DC3CFE-DB6C-490E-945E-E3B5C99D76E2}"/>
    <cellStyle name="Anteckning 2 60 2 2 3" xfId="21269" xr:uid="{741391DB-E0F1-4E36-8039-1E17310FF507}"/>
    <cellStyle name="Anteckning 2 60 2 2 3 2" xfId="42182" xr:uid="{7286D77B-9A0A-4F83-9AD3-553AEC8C64F9}"/>
    <cellStyle name="Anteckning 2 60 2 2 4" xfId="29414" xr:uid="{7B147D55-D691-42A8-9BD1-ED4E9235D603}"/>
    <cellStyle name="Anteckning 2 60 2 3" xfId="11319" xr:uid="{18254FDE-CAF9-4CFF-B715-D29C7971048C}"/>
    <cellStyle name="Anteckning 2 60 2 4" xfId="18359" xr:uid="{9CDC7DE6-5457-43B1-999B-49C1FF94B73F}"/>
    <cellStyle name="Anteckning 2 60 2 4 2" xfId="39272" xr:uid="{CFD58092-896E-4F00-8F4D-B8B55AEABB38}"/>
    <cellStyle name="Anteckning 2 60 2 5" xfId="25876" xr:uid="{18DFFE33-6F19-4F53-9F52-A456A2610023}"/>
    <cellStyle name="Anteckning 2 60 3" xfId="5080" xr:uid="{107AE9E1-2000-4037-8192-A1D5BAD20AF7}"/>
    <cellStyle name="Anteckning 2 60 3 2" xfId="13106" xr:uid="{9F992AA2-17D9-4E1E-A479-2CF9160C5981}"/>
    <cellStyle name="Anteckning 2 60 3 3" xfId="19851" xr:uid="{0C5B205D-8125-44FD-8A9A-8D972C070872}"/>
    <cellStyle name="Anteckning 2 60 3 3 2" xfId="40764" xr:uid="{E390B2DA-D6D6-4CFF-BA8E-A6787B5FB9C7}"/>
    <cellStyle name="Anteckning 2 60 3 4" xfId="27688" xr:uid="{83875809-ADF6-4289-8529-2DEE69A50190}"/>
    <cellStyle name="Anteckning 2 60 4" xfId="9710" xr:uid="{F13ED1BD-7239-42EE-A57C-855FFCC12C5B}"/>
    <cellStyle name="Anteckning 2 60 5" xfId="16941" xr:uid="{999FBAE8-8A43-4DC0-A692-E30FEF8647C4}"/>
    <cellStyle name="Anteckning 2 60 5 2" xfId="37854" xr:uid="{FAA9D891-796C-4104-A2CB-B8E4227D5C09}"/>
    <cellStyle name="Anteckning 2 60 6" xfId="24150" xr:uid="{6D617E42-E5C0-49A6-A8E0-A2CF00828BC5}"/>
    <cellStyle name="Anteckning 2 61" xfId="1548" xr:uid="{2CBFF884-BCC4-4479-B53E-56DEF019E756}"/>
    <cellStyle name="Anteckning 2 61 2" xfId="3274" xr:uid="{D45814BE-6DA8-4A0B-A4D3-CBABEF65C178}"/>
    <cellStyle name="Anteckning 2 61 2 2" xfId="6815" xr:uid="{B84EC322-9810-48CE-91FE-00887CE87EA1}"/>
    <cellStyle name="Anteckning 2 61 2 2 2" xfId="14841" xr:uid="{918B5268-1BB1-46E2-B95B-C71B542266CF}"/>
    <cellStyle name="Anteckning 2 61 2 2 3" xfId="21277" xr:uid="{2C9F3B52-F832-4AE1-94D8-5DA43BD04BC2}"/>
    <cellStyle name="Anteckning 2 61 2 2 3 2" xfId="42190" xr:uid="{66331534-36B1-4BB5-983B-46675BA33368}"/>
    <cellStyle name="Anteckning 2 61 2 2 4" xfId="29423" xr:uid="{0100CDB4-3254-4509-AE36-39D538AE2E48}"/>
    <cellStyle name="Anteckning 2 61 2 3" xfId="11327" xr:uid="{B189BCC2-527E-46B7-A1AF-27848B87E574}"/>
    <cellStyle name="Anteckning 2 61 2 4" xfId="18367" xr:uid="{3D20C9FE-66D9-4479-928E-78D4C5C19D92}"/>
    <cellStyle name="Anteckning 2 61 2 4 2" xfId="39280" xr:uid="{4BD8FD2A-BB49-4184-9378-99556A3BD5B0}"/>
    <cellStyle name="Anteckning 2 61 2 5" xfId="25885" xr:uid="{17D9BD61-9E32-4DA8-8117-BD4AB89BEC5B}"/>
    <cellStyle name="Anteckning 2 61 3" xfId="5089" xr:uid="{89886B65-D971-4D69-8692-B4F775494C1E}"/>
    <cellStyle name="Anteckning 2 61 3 2" xfId="13115" xr:uid="{F0DF6625-3864-454A-9019-6DE8EE3D55CF}"/>
    <cellStyle name="Anteckning 2 61 3 3" xfId="19859" xr:uid="{9953A5A3-F55A-4B70-99A6-00A622A9ADDE}"/>
    <cellStyle name="Anteckning 2 61 3 3 2" xfId="40772" xr:uid="{5209742E-BED7-4881-9845-3709B53B4814}"/>
    <cellStyle name="Anteckning 2 61 3 4" xfId="27697" xr:uid="{8B4D6255-1DD9-405D-A7AB-936D6F6622D1}"/>
    <cellStyle name="Anteckning 2 61 4" xfId="9719" xr:uid="{A44F1EDF-001D-4066-9758-6CF47A843FF0}"/>
    <cellStyle name="Anteckning 2 61 5" xfId="16949" xr:uid="{0488F68B-02B8-4557-8B0F-E05638D844A3}"/>
    <cellStyle name="Anteckning 2 61 5 2" xfId="37862" xr:uid="{9BD56708-20EC-4B47-B9A2-7FD7027FCFE4}"/>
    <cellStyle name="Anteckning 2 61 6" xfId="24159" xr:uid="{7A542DCF-9DEE-4B1C-803E-09C1A9A21B25}"/>
    <cellStyle name="Anteckning 2 62" xfId="1505" xr:uid="{03B56B9B-8C1E-418D-A28C-7E6023C33132}"/>
    <cellStyle name="Anteckning 2 62 2" xfId="3231" xr:uid="{731E9CBB-882E-4CF9-A151-8A0B375B1021}"/>
    <cellStyle name="Anteckning 2 62 2 2" xfId="6772" xr:uid="{BF9CE3A4-14D3-4758-AEC0-227FF4494024}"/>
    <cellStyle name="Anteckning 2 62 2 2 2" xfId="14798" xr:uid="{0E7975B5-E31A-4161-8D07-02554CE71EF9}"/>
    <cellStyle name="Anteckning 2 62 2 2 3" xfId="21241" xr:uid="{2D39D1C9-8039-4AAA-8F0D-307023AED801}"/>
    <cellStyle name="Anteckning 2 62 2 2 3 2" xfId="42154" xr:uid="{88F4B114-31E8-46C7-A2BF-8C94C306DC9C}"/>
    <cellStyle name="Anteckning 2 62 2 2 4" xfId="29380" xr:uid="{EB0872F8-7DDA-460B-B29F-DC9986480347}"/>
    <cellStyle name="Anteckning 2 62 2 3" xfId="11289" xr:uid="{047DC4E4-33D6-4CCF-90FD-50246F6EB60C}"/>
    <cellStyle name="Anteckning 2 62 2 4" xfId="18331" xr:uid="{ADF99A34-6D72-480D-A1EE-8411E57FE530}"/>
    <cellStyle name="Anteckning 2 62 2 4 2" xfId="39244" xr:uid="{3891E4FC-AEE0-4E13-A7D1-B1BAF4F3C828}"/>
    <cellStyle name="Anteckning 2 62 2 5" xfId="25842" xr:uid="{4F9D116F-019D-4551-BE42-5629F5130687}"/>
    <cellStyle name="Anteckning 2 62 3" xfId="5046" xr:uid="{A095A275-0A6B-416D-A61D-130A521453FB}"/>
    <cellStyle name="Anteckning 2 62 3 2" xfId="13072" xr:uid="{2A351C04-E40F-4BC5-8EE4-770AF7239E39}"/>
    <cellStyle name="Anteckning 2 62 3 3" xfId="19823" xr:uid="{1410767F-C7DC-4839-AFFE-F5CBDCAD62AD}"/>
    <cellStyle name="Anteckning 2 62 3 3 2" xfId="40736" xr:uid="{72B3BE17-61EA-4F9E-BFA0-0F453DC85463}"/>
    <cellStyle name="Anteckning 2 62 3 4" xfId="27654" xr:uid="{12288DE7-2077-461D-8F51-E48E698C9988}"/>
    <cellStyle name="Anteckning 2 62 4" xfId="9678" xr:uid="{E26CC2D4-9541-4150-8ED2-6015F518C4A4}"/>
    <cellStyle name="Anteckning 2 62 5" xfId="16913" xr:uid="{E669CC4B-33A7-4C3D-8C7C-456100B30897}"/>
    <cellStyle name="Anteckning 2 62 5 2" xfId="37826" xr:uid="{8D679F12-9FBD-447B-B1AD-7D3BFDDF5453}"/>
    <cellStyle name="Anteckning 2 62 6" xfId="24116" xr:uid="{E470D648-B1A6-40CC-8CE7-2EB4174C594E}"/>
    <cellStyle name="Anteckning 2 63" xfId="1569" xr:uid="{661E1522-30A1-4026-893B-CA5518D9006B}"/>
    <cellStyle name="Anteckning 2 63 2" xfId="3295" xr:uid="{97AEF304-6EB3-4BBE-B267-B8E0766A1B01}"/>
    <cellStyle name="Anteckning 2 63 2 2" xfId="6836" xr:uid="{0668C609-8CB5-4340-AA32-F06B18FF4AF9}"/>
    <cellStyle name="Anteckning 2 63 2 2 2" xfId="14862" xr:uid="{5C533DD5-34A3-4C12-90F8-0BFF97DF03BE}"/>
    <cellStyle name="Anteckning 2 63 2 2 3" xfId="21296" xr:uid="{6BB18973-8E04-4420-8CA9-F30D8DEDB06E}"/>
    <cellStyle name="Anteckning 2 63 2 2 3 2" xfId="42209" xr:uid="{47614B6B-ACA1-40B7-80D8-3CD36F9803A5}"/>
    <cellStyle name="Anteckning 2 63 2 2 4" xfId="29444" xr:uid="{ADD9646D-74D0-4CA6-B579-661E4D1DDF3A}"/>
    <cellStyle name="Anteckning 2 63 2 3" xfId="11348" xr:uid="{B978BE1F-A9F7-41AB-9580-0DAD7046B768}"/>
    <cellStyle name="Anteckning 2 63 2 4" xfId="18386" xr:uid="{3D6EA3C1-9D78-4A39-9979-6AD3C8271402}"/>
    <cellStyle name="Anteckning 2 63 2 4 2" xfId="39299" xr:uid="{A65618D6-4BB5-4F18-B2B1-9EBE58468DA2}"/>
    <cellStyle name="Anteckning 2 63 2 5" xfId="25906" xr:uid="{056841B4-4663-483B-8765-424F38A82591}"/>
    <cellStyle name="Anteckning 2 63 3" xfId="5110" xr:uid="{26FE75F6-C74E-4772-A410-1BDDDC87A02F}"/>
    <cellStyle name="Anteckning 2 63 3 2" xfId="13136" xr:uid="{918BE6B6-DEE0-4576-A977-1234B30009D8}"/>
    <cellStyle name="Anteckning 2 63 3 3" xfId="19878" xr:uid="{21CF3B92-2D5F-4B8B-AC21-8CE78B1B4260}"/>
    <cellStyle name="Anteckning 2 63 3 3 2" xfId="40791" xr:uid="{248C3380-34AA-43BE-BE49-5924DCE690C6}"/>
    <cellStyle name="Anteckning 2 63 3 4" xfId="27718" xr:uid="{1990A4C5-9AA3-437D-9E9C-C321A2D18CA7}"/>
    <cellStyle name="Anteckning 2 63 4" xfId="9740" xr:uid="{E7C1D683-B49A-42DF-AB8B-3DE1CDEB1514}"/>
    <cellStyle name="Anteckning 2 63 5" xfId="16968" xr:uid="{6395C3BD-916D-4CA2-91B3-BFC7C97D61A5}"/>
    <cellStyle name="Anteckning 2 63 5 2" xfId="37881" xr:uid="{F8918866-6C41-4497-BB26-DEAA44620362}"/>
    <cellStyle name="Anteckning 2 63 6" xfId="24180" xr:uid="{79F49BA2-7CDD-452D-B7D4-B7BB21185037}"/>
    <cellStyle name="Anteckning 2 64" xfId="1590" xr:uid="{22F62BF0-70E4-4ACB-81DB-B5DEBCC32CEB}"/>
    <cellStyle name="Anteckning 2 64 2" xfId="3316" xr:uid="{E07DB0A8-5477-4544-89F6-885F50ACAD75}"/>
    <cellStyle name="Anteckning 2 64 2 2" xfId="6857" xr:uid="{05791424-BD3D-4802-AF44-48E3AEEB11E5}"/>
    <cellStyle name="Anteckning 2 64 2 2 2" xfId="14883" xr:uid="{0F5429F8-5ACC-49A3-9A38-6C02DA415272}"/>
    <cellStyle name="Anteckning 2 64 2 2 3" xfId="21312" xr:uid="{26CF8A5A-54C9-4401-8EAC-1DAD1A3AB89C}"/>
    <cellStyle name="Anteckning 2 64 2 2 3 2" xfId="42225" xr:uid="{7BBF7DC8-5317-4DF8-8E90-576B3BC3682D}"/>
    <cellStyle name="Anteckning 2 64 2 2 4" xfId="29465" xr:uid="{25ACFFA5-B49A-4987-809E-A5EFA9DFBE3E}"/>
    <cellStyle name="Anteckning 2 64 2 3" xfId="11369" xr:uid="{988ED054-ACE4-4430-BC6E-D14D882A8A3C}"/>
    <cellStyle name="Anteckning 2 64 2 4" xfId="18402" xr:uid="{26C71A09-BA01-4899-9FD3-4F7583E896C7}"/>
    <cellStyle name="Anteckning 2 64 2 4 2" xfId="39315" xr:uid="{746E5827-0169-4F8B-B775-62D1BC22358C}"/>
    <cellStyle name="Anteckning 2 64 2 5" xfId="25927" xr:uid="{E7E17C31-F0BB-4295-877E-CC82AA20C045}"/>
    <cellStyle name="Anteckning 2 64 3" xfId="5131" xr:uid="{40ADDA66-B835-4FBF-AEA5-6675DB6209F6}"/>
    <cellStyle name="Anteckning 2 64 3 2" xfId="13157" xr:uid="{C816DBA4-E963-41B5-82D3-27F51C389D61}"/>
    <cellStyle name="Anteckning 2 64 3 3" xfId="19894" xr:uid="{846CE3CF-183B-4C4A-B53B-34983239296A}"/>
    <cellStyle name="Anteckning 2 64 3 3 2" xfId="40807" xr:uid="{32D46A0A-A5B5-4FDA-8D53-41C24D9CEC6D}"/>
    <cellStyle name="Anteckning 2 64 3 4" xfId="27739" xr:uid="{6422699B-860B-4491-B88C-1991BC3142E6}"/>
    <cellStyle name="Anteckning 2 64 4" xfId="9759" xr:uid="{526CBEB9-7066-4178-AC47-00FC63A0977C}"/>
    <cellStyle name="Anteckning 2 64 5" xfId="16984" xr:uid="{618BE3FB-836D-4383-9EA9-8B95E7916A0D}"/>
    <cellStyle name="Anteckning 2 64 5 2" xfId="37897" xr:uid="{4628A7B9-AE04-4DBA-9147-0DA8C10059EA}"/>
    <cellStyle name="Anteckning 2 64 6" xfId="24201" xr:uid="{2335102A-62F9-4BCA-9A5D-CF1D14698DBB}"/>
    <cellStyle name="Anteckning 2 65" xfId="1677" xr:uid="{32FD8411-30CA-43D4-8106-056D98115D8B}"/>
    <cellStyle name="Anteckning 2 65 2" xfId="3403" xr:uid="{DC742DF3-4231-4E95-A825-0CA593E33BD7}"/>
    <cellStyle name="Anteckning 2 65 2 2" xfId="6944" xr:uid="{A3A4D6D1-B5BA-462F-9A6D-24B9E1BCEA91}"/>
    <cellStyle name="Anteckning 2 65 2 2 2" xfId="14970" xr:uid="{482F78A3-D43E-426C-8E7A-BE8A59AEC241}"/>
    <cellStyle name="Anteckning 2 65 2 2 3" xfId="21381" xr:uid="{1E1828EA-3C90-4C03-BD21-254B51571D21}"/>
    <cellStyle name="Anteckning 2 65 2 2 3 2" xfId="42294" xr:uid="{71C160CF-89D8-4E94-8BCA-61D3A4D0A7B6}"/>
    <cellStyle name="Anteckning 2 65 2 2 4" xfId="29552" xr:uid="{2F52D69C-4767-4651-8BDD-980980CFF776}"/>
    <cellStyle name="Anteckning 2 65 2 3" xfId="11450" xr:uid="{5E59687A-25D9-454D-BE09-9C695429627E}"/>
    <cellStyle name="Anteckning 2 65 2 4" xfId="18471" xr:uid="{474A4940-C226-40C2-A71B-170BCA0D461B}"/>
    <cellStyle name="Anteckning 2 65 2 4 2" xfId="39384" xr:uid="{5CC50B0C-941A-49A3-9C1A-C8ACCB9CCD77}"/>
    <cellStyle name="Anteckning 2 65 2 5" xfId="26014" xr:uid="{5576A866-A545-442A-AD9A-75296F73DB7A}"/>
    <cellStyle name="Anteckning 2 65 3" xfId="5218" xr:uid="{B4E258CE-4B8D-4731-9966-D3F9A9C08261}"/>
    <cellStyle name="Anteckning 2 65 3 2" xfId="13244" xr:uid="{D6D948EE-51FC-4580-975E-68DD6B7DBDBC}"/>
    <cellStyle name="Anteckning 2 65 3 3" xfId="19963" xr:uid="{7E93AABB-2742-49F8-8FB1-CA44BDCDFAE3}"/>
    <cellStyle name="Anteckning 2 65 3 3 2" xfId="40876" xr:uid="{87335FC8-5CE3-49D4-9939-DEB5EAC0C607}"/>
    <cellStyle name="Anteckning 2 65 3 4" xfId="27826" xr:uid="{5F7324FF-4E4F-4CCD-A11D-DA7D6320CB08}"/>
    <cellStyle name="Anteckning 2 65 4" xfId="9837" xr:uid="{427AA0D2-66B5-47CB-99E2-2F574DD68255}"/>
    <cellStyle name="Anteckning 2 65 5" xfId="17053" xr:uid="{9111E5FC-825A-49A0-9694-5F002E3273FF}"/>
    <cellStyle name="Anteckning 2 65 5 2" xfId="37966" xr:uid="{ED827731-C3DC-4F56-A4F2-F4714F8F0CC8}"/>
    <cellStyle name="Anteckning 2 65 6" xfId="24288" xr:uid="{B9C76207-8354-4C05-BF22-C18FB2EEB02A}"/>
    <cellStyle name="Anteckning 2 66" xfId="1635" xr:uid="{116BEDB5-BABC-4E7E-8227-AD718E679181}"/>
    <cellStyle name="Anteckning 2 66 2" xfId="3361" xr:uid="{13BA90DE-06C1-445C-A998-3B4075E2379C}"/>
    <cellStyle name="Anteckning 2 66 2 2" xfId="6902" xr:uid="{3AA2EE54-4B34-4E21-9D4D-445A1FC18E1E}"/>
    <cellStyle name="Anteckning 2 66 2 2 2" xfId="14928" xr:uid="{50C15B71-56A9-49CF-9E47-D67B2CB67005}"/>
    <cellStyle name="Anteckning 2 66 2 2 3" xfId="21348" xr:uid="{FB53ED60-C748-4775-A1DA-FEF7B8F2CB06}"/>
    <cellStyle name="Anteckning 2 66 2 2 3 2" xfId="42261" xr:uid="{D8B1A308-9D19-436F-8F8A-D750D63F4D65}"/>
    <cellStyle name="Anteckning 2 66 2 2 4" xfId="29510" xr:uid="{26B140F7-A345-4640-8490-115E5B0A8EF4}"/>
    <cellStyle name="Anteckning 2 66 2 3" xfId="11410" xr:uid="{4DC9D2B4-DE21-4502-B36C-A11F4E49E240}"/>
    <cellStyle name="Anteckning 2 66 2 4" xfId="18438" xr:uid="{1C38AE4A-EDE9-43F7-B7C4-1DD65DE3D4EB}"/>
    <cellStyle name="Anteckning 2 66 2 4 2" xfId="39351" xr:uid="{8AA6B766-2FDB-4F30-A28B-56789B9683A0}"/>
    <cellStyle name="Anteckning 2 66 2 5" xfId="25972" xr:uid="{DE4ADAAD-0297-4C8B-8E60-2B295CE3F6F4}"/>
    <cellStyle name="Anteckning 2 66 3" xfId="5176" xr:uid="{73C75D94-7989-4C1A-AB01-CE0912939B14}"/>
    <cellStyle name="Anteckning 2 66 3 2" xfId="13202" xr:uid="{3A4AFA83-156A-4893-A058-FBE464D9975A}"/>
    <cellStyle name="Anteckning 2 66 3 3" xfId="19930" xr:uid="{F641C8CF-003B-460C-979B-F4678D791033}"/>
    <cellStyle name="Anteckning 2 66 3 3 2" xfId="40843" xr:uid="{8FFB54DD-6703-41D8-A429-C2064FBBBF07}"/>
    <cellStyle name="Anteckning 2 66 3 4" xfId="27784" xr:uid="{2B86AF3E-E2AB-4DBE-9BDE-9C25A9869A94}"/>
    <cellStyle name="Anteckning 2 66 4" xfId="9800" xr:uid="{CD1BDEE9-55E5-4148-92B7-1F94C6287778}"/>
    <cellStyle name="Anteckning 2 66 5" xfId="17020" xr:uid="{315868D7-D977-4F77-B6F9-AFCB424110B3}"/>
    <cellStyle name="Anteckning 2 66 5 2" xfId="37933" xr:uid="{E6344FC2-0430-476B-BD18-0891717440CA}"/>
    <cellStyle name="Anteckning 2 66 6" xfId="24246" xr:uid="{2E9101AD-FA50-4A01-869F-ABF6EEAC6E8E}"/>
    <cellStyle name="Anteckning 2 67" xfId="1608" xr:uid="{3F028EC8-E7C9-499B-890A-1A7B6C4F6A74}"/>
    <cellStyle name="Anteckning 2 67 2" xfId="3334" xr:uid="{BF0C8D0C-7910-4177-A819-925451672D1B}"/>
    <cellStyle name="Anteckning 2 67 2 2" xfId="6875" xr:uid="{4FBF651A-C0C6-46DC-ABD8-8859A2A299DE}"/>
    <cellStyle name="Anteckning 2 67 2 2 2" xfId="14901" xr:uid="{96C17C88-94F0-4014-BE8E-0A96E4F29B9B}"/>
    <cellStyle name="Anteckning 2 67 2 2 3" xfId="21327" xr:uid="{E2F46AC0-5B04-4CDF-90C5-B6DEA04CAEFA}"/>
    <cellStyle name="Anteckning 2 67 2 2 3 2" xfId="42240" xr:uid="{94A2A891-079C-4B5E-8BD7-9BB6487E038E}"/>
    <cellStyle name="Anteckning 2 67 2 2 4" xfId="29483" xr:uid="{8806AA8D-4FDA-4925-AC4F-56DB4563369C}"/>
    <cellStyle name="Anteckning 2 67 2 3" xfId="11387" xr:uid="{FEADA1CF-723E-4EF3-8A29-669C5963D502}"/>
    <cellStyle name="Anteckning 2 67 2 4" xfId="18417" xr:uid="{0C2EC4C2-2AAF-492C-8AAB-66E2A4E80AB7}"/>
    <cellStyle name="Anteckning 2 67 2 4 2" xfId="39330" xr:uid="{AD00517A-7BEF-466B-A54F-63A8E270F689}"/>
    <cellStyle name="Anteckning 2 67 2 5" xfId="25945" xr:uid="{990F104B-5A73-4D54-B4EB-6BF8268817DB}"/>
    <cellStyle name="Anteckning 2 67 3" xfId="5149" xr:uid="{387363A1-1E8E-403B-B728-E92196AF5E2A}"/>
    <cellStyle name="Anteckning 2 67 3 2" xfId="13175" xr:uid="{2CED7E59-0216-46B1-9548-16361EB896B7}"/>
    <cellStyle name="Anteckning 2 67 3 3" xfId="19909" xr:uid="{61801EDA-0F1C-4EC1-B5C0-7D2E6281521D}"/>
    <cellStyle name="Anteckning 2 67 3 3 2" xfId="40822" xr:uid="{0ED8219C-4E8F-4822-8FC4-2F79387884C1}"/>
    <cellStyle name="Anteckning 2 67 3 4" xfId="27757" xr:uid="{7F6D333C-DCC6-494E-9EC4-D07BFFAB933C}"/>
    <cellStyle name="Anteckning 2 67 4" xfId="9777" xr:uid="{29D72E60-7A51-4DDA-A5EA-EE427C295DFE}"/>
    <cellStyle name="Anteckning 2 67 5" xfId="16999" xr:uid="{0B0EABB8-76F8-449B-A549-F7D34A609ED0}"/>
    <cellStyle name="Anteckning 2 67 5 2" xfId="37912" xr:uid="{0476A381-5037-4BA3-A221-E474ED1DED44}"/>
    <cellStyle name="Anteckning 2 67 6" xfId="24219" xr:uid="{36B8FD3A-B56F-4AA9-A18A-CD8F3823230D}"/>
    <cellStyle name="Anteckning 2 68" xfId="1603" xr:uid="{758E640F-AB1D-4830-8109-042A576832D6}"/>
    <cellStyle name="Anteckning 2 68 2" xfId="3329" xr:uid="{6E61E02E-CADF-4A27-8520-3AC143749FFA}"/>
    <cellStyle name="Anteckning 2 68 2 2" xfId="6870" xr:uid="{382B082B-50FC-454E-B299-7767DC691B57}"/>
    <cellStyle name="Anteckning 2 68 2 2 2" xfId="14896" xr:uid="{BD4FB7AD-3F2C-47CE-B167-99238BDD3B85}"/>
    <cellStyle name="Anteckning 2 68 2 2 3" xfId="21323" xr:uid="{AC42F838-B604-4D52-9101-8A18125234F6}"/>
    <cellStyle name="Anteckning 2 68 2 2 3 2" xfId="42236" xr:uid="{DAEB8B1B-6DF9-49BD-8E33-0884851B97D6}"/>
    <cellStyle name="Anteckning 2 68 2 2 4" xfId="29478" xr:uid="{267B1F6C-238E-4BF6-AA13-A579E9C183C9}"/>
    <cellStyle name="Anteckning 2 68 2 3" xfId="11382" xr:uid="{CBBAFB0C-ADCA-4838-ACF6-CF2676F0019A}"/>
    <cellStyle name="Anteckning 2 68 2 4" xfId="18413" xr:uid="{CE02253A-9953-4C16-91B4-980B18C7B7D9}"/>
    <cellStyle name="Anteckning 2 68 2 4 2" xfId="39326" xr:uid="{4952CCD4-0A2D-4EDB-B8D2-F116C4EAC081}"/>
    <cellStyle name="Anteckning 2 68 2 5" xfId="25940" xr:uid="{B8B3D91C-9F1D-4F62-851B-432335036F21}"/>
    <cellStyle name="Anteckning 2 68 3" xfId="5144" xr:uid="{6E6DF516-F028-4677-9917-D314618215D1}"/>
    <cellStyle name="Anteckning 2 68 3 2" xfId="13170" xr:uid="{57603F8C-9857-48D0-A557-D68337AAF712}"/>
    <cellStyle name="Anteckning 2 68 3 3" xfId="19905" xr:uid="{62907A34-0481-4BD6-9FB4-44364CB29421}"/>
    <cellStyle name="Anteckning 2 68 3 3 2" xfId="40818" xr:uid="{7D522A5F-8191-4AAE-921B-19761433DD01}"/>
    <cellStyle name="Anteckning 2 68 3 4" xfId="27752" xr:uid="{19243145-0997-4CAA-9495-7F7F05D064AF}"/>
    <cellStyle name="Anteckning 2 68 4" xfId="9772" xr:uid="{860BC56D-79F2-4E38-AD8A-D3902C557B80}"/>
    <cellStyle name="Anteckning 2 68 5" xfId="16995" xr:uid="{7A523EA8-3C57-42E1-A8F5-48071A5685E2}"/>
    <cellStyle name="Anteckning 2 68 5 2" xfId="37908" xr:uid="{CBBA9B0A-FD21-4CF1-98F1-C57303850969}"/>
    <cellStyle name="Anteckning 2 68 6" xfId="24214" xr:uid="{518A4F4D-4FEC-4044-BA5E-1D8EEF67B5FC}"/>
    <cellStyle name="Anteckning 2 69" xfId="1637" xr:uid="{9A047B60-2609-4AC4-AB6E-7358A4499C80}"/>
    <cellStyle name="Anteckning 2 69 2" xfId="3363" xr:uid="{F4776B6D-BEC7-45BF-AA83-07D82CCC6799}"/>
    <cellStyle name="Anteckning 2 69 2 2" xfId="6904" xr:uid="{E57E2367-9223-49F1-83BF-FCD2DDE62AD5}"/>
    <cellStyle name="Anteckning 2 69 2 2 2" xfId="14930" xr:uid="{C92BC3AD-E45C-4441-B2DE-3C5D01B0C21F}"/>
    <cellStyle name="Anteckning 2 69 2 2 3" xfId="21349" xr:uid="{51EE6971-B12E-433F-83A6-B1A8B698FE17}"/>
    <cellStyle name="Anteckning 2 69 2 2 3 2" xfId="42262" xr:uid="{B4CF8E64-3534-4322-8136-EB6BF1236C8D}"/>
    <cellStyle name="Anteckning 2 69 2 2 4" xfId="29512" xr:uid="{87370B3A-D06D-4B12-968B-9C51E1E57007}"/>
    <cellStyle name="Anteckning 2 69 2 3" xfId="11412" xr:uid="{18B7BEC0-41B0-4C1F-83B0-E311D982D7B2}"/>
    <cellStyle name="Anteckning 2 69 2 4" xfId="18439" xr:uid="{4E4213BD-A27E-43FD-955B-995B6F2FC724}"/>
    <cellStyle name="Anteckning 2 69 2 4 2" xfId="39352" xr:uid="{01C1631D-977D-45D0-883F-72FE0F2CF266}"/>
    <cellStyle name="Anteckning 2 69 2 5" xfId="25974" xr:uid="{78F21A18-D8F6-4397-BFF2-5AF48271A278}"/>
    <cellStyle name="Anteckning 2 69 3" xfId="5178" xr:uid="{35D9CBFD-1234-419E-9753-F70029825E3C}"/>
    <cellStyle name="Anteckning 2 69 3 2" xfId="13204" xr:uid="{472D0D2C-D919-4EE7-8EFE-6D5D14790D67}"/>
    <cellStyle name="Anteckning 2 69 3 3" xfId="19931" xr:uid="{FE751018-412F-4EC0-A456-CF30D725E43E}"/>
    <cellStyle name="Anteckning 2 69 3 3 2" xfId="40844" xr:uid="{E93B5732-FC93-4B75-986A-FC17140FC934}"/>
    <cellStyle name="Anteckning 2 69 3 4" xfId="27786" xr:uid="{F87B835A-BE55-40C0-A5B8-98CF2CBB9636}"/>
    <cellStyle name="Anteckning 2 69 4" xfId="9802" xr:uid="{87AA5307-62E8-4489-AA1C-0D45438C83C2}"/>
    <cellStyle name="Anteckning 2 69 5" xfId="17021" xr:uid="{20234B33-043B-4131-A12F-05889639CDD1}"/>
    <cellStyle name="Anteckning 2 69 5 2" xfId="37934" xr:uid="{59DB67FC-D964-4322-BD87-B71336BDB864}"/>
    <cellStyle name="Anteckning 2 69 6" xfId="24248" xr:uid="{ECB63BFB-3CBC-4145-B4D9-CBC5266B0751}"/>
    <cellStyle name="Anteckning 2 7" xfId="325" xr:uid="{5E735C71-E5FB-4279-8518-4770E4082625}"/>
    <cellStyle name="Anteckning 2 7 2" xfId="2052" xr:uid="{22E54155-D6AF-4B4B-8F61-B78B91578B1F}"/>
    <cellStyle name="Anteckning 2 7 2 2" xfId="5593" xr:uid="{B08509AA-FCA0-49AC-B87E-E2EBF4D376E8}"/>
    <cellStyle name="Anteckning 2 7 2 2 2" xfId="13619" xr:uid="{36425ECF-F30A-436A-87D3-2B4D6AFF842F}"/>
    <cellStyle name="Anteckning 2 7 2 2 3" xfId="20275" xr:uid="{77F65536-01F0-42F6-B41A-98DD4A9062F4}"/>
    <cellStyle name="Anteckning 2 7 2 2 3 2" xfId="41188" xr:uid="{5E27409C-5882-461D-A8A1-1391CD3193B2}"/>
    <cellStyle name="Anteckning 2 7 2 2 4" xfId="28201" xr:uid="{24DD4394-F553-4BF8-B694-4BE31EF2E66B}"/>
    <cellStyle name="Anteckning 2 7 2 3" xfId="10190" xr:uid="{43BAE9FC-961F-4791-98C8-44DC00D4B85D}"/>
    <cellStyle name="Anteckning 2 7 2 4" xfId="17365" xr:uid="{4E87E220-E906-4C7F-B605-22899636BC89}"/>
    <cellStyle name="Anteckning 2 7 2 4 2" xfId="38278" xr:uid="{71CC944D-6B47-47ED-9690-C928B5DA4F66}"/>
    <cellStyle name="Anteckning 2 7 2 5" xfId="24663" xr:uid="{4B7A48B2-3F10-4209-9422-4EEF995FD24B}"/>
    <cellStyle name="Anteckning 2 7 3" xfId="3867" xr:uid="{95EEA372-FF6F-4FEE-BC36-CA843F6431F6}"/>
    <cellStyle name="Anteckning 2 7 3 2" xfId="11893" xr:uid="{4B9402A9-CA11-4E11-9E08-952CC9DEC41E}"/>
    <cellStyle name="Anteckning 2 7 3 3" xfId="18857" xr:uid="{D788FD85-897F-4AA9-80F4-4BF9AFD4085C}"/>
    <cellStyle name="Anteckning 2 7 3 3 2" xfId="39770" xr:uid="{6BCD634C-7951-41E8-9AD4-800C0E640B98}"/>
    <cellStyle name="Anteckning 2 7 3 4" xfId="26475" xr:uid="{8F08AFBD-A1A7-48B5-9643-FCBF238893C7}"/>
    <cellStyle name="Anteckning 2 7 4" xfId="8568" xr:uid="{9A6BA7D0-44EF-4F2D-9A3F-A91CCF62ABBA}"/>
    <cellStyle name="Anteckning 2 7 5" xfId="8494" xr:uid="{82B114C9-7BAC-4910-BDE2-463834FD86C5}"/>
    <cellStyle name="Anteckning 2 7 5 2" xfId="31093" xr:uid="{B2259CA8-B9A5-4112-BE1A-189011A649F8}"/>
    <cellStyle name="Anteckning 2 7 6" xfId="22937" xr:uid="{C88CC859-227F-445B-9327-939264E0078C}"/>
    <cellStyle name="Anteckning 2 70" xfId="1651" xr:uid="{04882D50-A87F-43A4-AA3E-5ED8E1BB881D}"/>
    <cellStyle name="Anteckning 2 70 2" xfId="3377" xr:uid="{2067108A-0B29-44A6-A63D-80CFC6D1BB58}"/>
    <cellStyle name="Anteckning 2 70 2 2" xfId="6918" xr:uid="{0ABE15B3-6402-43A1-BF97-78AD8A2A930E}"/>
    <cellStyle name="Anteckning 2 70 2 2 2" xfId="14944" xr:uid="{014411BC-6F69-4AF2-BC74-5C372707F3A4}"/>
    <cellStyle name="Anteckning 2 70 2 2 3" xfId="21360" xr:uid="{A91FA7F5-A9C6-419E-B0EB-2AE3F06F110D}"/>
    <cellStyle name="Anteckning 2 70 2 2 3 2" xfId="42273" xr:uid="{A959F828-42B8-4019-A0A7-E695EE0F460B}"/>
    <cellStyle name="Anteckning 2 70 2 2 4" xfId="29526" xr:uid="{17B1829A-CD4E-4B90-B920-564F403927DD}"/>
    <cellStyle name="Anteckning 2 70 2 3" xfId="11426" xr:uid="{E35D72C6-F412-470C-956F-90A23B5AC25C}"/>
    <cellStyle name="Anteckning 2 70 2 4" xfId="18450" xr:uid="{07ED85EE-B951-4AF5-99B7-EC24712E6D72}"/>
    <cellStyle name="Anteckning 2 70 2 4 2" xfId="39363" xr:uid="{F1A29E84-1AA2-4E6F-B5AA-1A108E1E0867}"/>
    <cellStyle name="Anteckning 2 70 2 5" xfId="25988" xr:uid="{2409500B-93B3-407C-9544-E247AFAAEE2E}"/>
    <cellStyle name="Anteckning 2 70 3" xfId="5192" xr:uid="{5BFD29E6-082D-4F6F-AE63-6C510E86F50D}"/>
    <cellStyle name="Anteckning 2 70 3 2" xfId="13218" xr:uid="{213ACA95-F973-4648-AD4B-269847B4F523}"/>
    <cellStyle name="Anteckning 2 70 3 3" xfId="19942" xr:uid="{A63CED47-8171-442D-8908-6AC0F27275EE}"/>
    <cellStyle name="Anteckning 2 70 3 3 2" xfId="40855" xr:uid="{D59BCF04-6149-4223-B5D5-B6A94A5B5BF9}"/>
    <cellStyle name="Anteckning 2 70 3 4" xfId="27800" xr:uid="{0D63C7A0-C05A-4CAD-85D3-D9DE33951F95}"/>
    <cellStyle name="Anteckning 2 70 4" xfId="9815" xr:uid="{37B33010-6A95-4BDF-A067-FA77DC5DB7A6}"/>
    <cellStyle name="Anteckning 2 70 5" xfId="17032" xr:uid="{57616E84-9B92-4BC2-B921-A977C22CB0B2}"/>
    <cellStyle name="Anteckning 2 70 5 2" xfId="37945" xr:uid="{E6A3303A-9227-4466-9FF1-2B8DA062AD49}"/>
    <cellStyle name="Anteckning 2 70 6" xfId="24262" xr:uid="{1F3F662A-995A-4D22-BEAD-10B4ACFBE80A}"/>
    <cellStyle name="Anteckning 2 71" xfId="1751" xr:uid="{9F3F264A-D604-4DDE-B1F3-C76B676E481C}"/>
    <cellStyle name="Anteckning 2 71 2" xfId="3477" xr:uid="{40F56D23-0BB6-4CA1-856D-B193B0E94A7A}"/>
    <cellStyle name="Anteckning 2 71 2 2" xfId="7018" xr:uid="{F010BFBE-C998-453A-B7A6-B9A92115DD51}"/>
    <cellStyle name="Anteckning 2 71 2 2 2" xfId="15044" xr:uid="{6F1482C8-CFC4-4FBC-A7CE-B4D8F13C8B73}"/>
    <cellStyle name="Anteckning 2 71 2 2 3" xfId="21441" xr:uid="{354920B3-12E6-4F4C-A3B7-8402D4F1F65F}"/>
    <cellStyle name="Anteckning 2 71 2 2 3 2" xfId="42354" xr:uid="{5C4D08EB-DF09-48F6-904F-2826A472F6D7}"/>
    <cellStyle name="Anteckning 2 71 2 2 4" xfId="29626" xr:uid="{90BBA0AF-0426-4EB3-9BE3-9C8B6841D478}"/>
    <cellStyle name="Anteckning 2 71 2 3" xfId="11519" xr:uid="{3AF111B8-4F21-41CB-8223-E1D2D43010AD}"/>
    <cellStyle name="Anteckning 2 71 2 4" xfId="18531" xr:uid="{DE097C4E-F791-45F8-A08C-86F98B7A5BAC}"/>
    <cellStyle name="Anteckning 2 71 2 4 2" xfId="39444" xr:uid="{D6C9B451-1CCF-4849-B69F-4216C97E2142}"/>
    <cellStyle name="Anteckning 2 71 2 5" xfId="26088" xr:uid="{056666BD-9523-4C9A-B562-A0B30B1F509D}"/>
    <cellStyle name="Anteckning 2 71 3" xfId="5292" xr:uid="{8D60C690-74CC-46A4-BDE1-00BFDDD2392B}"/>
    <cellStyle name="Anteckning 2 71 3 2" xfId="13318" xr:uid="{F62407BA-9C18-4025-AEF7-BF747177F212}"/>
    <cellStyle name="Anteckning 2 71 3 3" xfId="20023" xr:uid="{AD20B4E3-BC09-453D-B033-0A2D3884B5F8}"/>
    <cellStyle name="Anteckning 2 71 3 3 2" xfId="40936" xr:uid="{4C2FDD3C-C3CD-438D-9076-C09BC72C7F42}"/>
    <cellStyle name="Anteckning 2 71 3 4" xfId="27900" xr:uid="{97BA454E-DE42-429B-95AB-9D8AFADC1D32}"/>
    <cellStyle name="Anteckning 2 71 4" xfId="9906" xr:uid="{67487F9D-4C2E-4F60-A120-A6215CA7F68F}"/>
    <cellStyle name="Anteckning 2 71 5" xfId="17113" xr:uid="{714CD1D6-6BA1-4F14-B8E5-8C142A63C000}"/>
    <cellStyle name="Anteckning 2 71 5 2" xfId="38026" xr:uid="{DA33A534-4385-4EE2-A4FF-33E00946A554}"/>
    <cellStyle name="Anteckning 2 71 6" xfId="24362" xr:uid="{BB1CAAFF-284D-4F2D-9069-335296FA685C}"/>
    <cellStyle name="Anteckning 2 72" xfId="1736" xr:uid="{6E5F8EA2-5DB5-419F-83F0-B7B0BEEFB1D0}"/>
    <cellStyle name="Anteckning 2 72 2" xfId="3462" xr:uid="{0357EB98-03C8-4EC0-BC5F-BCDB75800E37}"/>
    <cellStyle name="Anteckning 2 72 2 2" xfId="7003" xr:uid="{86865C40-3C08-40A4-ADBD-CFF3CC5730EC}"/>
    <cellStyle name="Anteckning 2 72 2 2 2" xfId="15029" xr:uid="{187937F4-85B1-4732-BDE6-0C9D9B8156A9}"/>
    <cellStyle name="Anteckning 2 72 2 2 3" xfId="21431" xr:uid="{AD590606-5A4C-498D-A9C4-9FEACEF34656}"/>
    <cellStyle name="Anteckning 2 72 2 2 3 2" xfId="42344" xr:uid="{9D135F79-9486-42A3-8349-BFA1A8EA679B}"/>
    <cellStyle name="Anteckning 2 72 2 2 4" xfId="29611" xr:uid="{835C06F7-DD24-4181-AB4C-6CADF55EF8E6}"/>
    <cellStyle name="Anteckning 2 72 2 3" xfId="11506" xr:uid="{FEB9CAAA-39B5-4BB7-A737-D0BBE95E74E2}"/>
    <cellStyle name="Anteckning 2 72 2 4" xfId="18521" xr:uid="{E3BAD998-94B7-4CC3-9EAA-F5BCD72EA1B7}"/>
    <cellStyle name="Anteckning 2 72 2 4 2" xfId="39434" xr:uid="{07826547-FA5F-42EF-AA2F-F221A6BE7DB9}"/>
    <cellStyle name="Anteckning 2 72 2 5" xfId="26073" xr:uid="{5A17994C-51BD-4AB6-B6CF-A59AACEF5DF8}"/>
    <cellStyle name="Anteckning 2 72 3" xfId="5277" xr:uid="{C1862B13-9E9C-416E-8071-DDF1500F9F2D}"/>
    <cellStyle name="Anteckning 2 72 3 2" xfId="13303" xr:uid="{B979163E-450E-4CF4-9514-B529720A137A}"/>
    <cellStyle name="Anteckning 2 72 3 3" xfId="20013" xr:uid="{2042051E-D9C9-48C9-A29C-373425BAA07B}"/>
    <cellStyle name="Anteckning 2 72 3 3 2" xfId="40926" xr:uid="{3D661CD8-7253-4712-9080-535096F39A7F}"/>
    <cellStyle name="Anteckning 2 72 3 4" xfId="27885" xr:uid="{DCC46570-7A16-4244-BA6B-D599650D302C}"/>
    <cellStyle name="Anteckning 2 72 4" xfId="9893" xr:uid="{CE2D8C7E-9ADF-4084-9831-E35A317AA6BE}"/>
    <cellStyle name="Anteckning 2 72 5" xfId="17103" xr:uid="{787D1FA8-87BE-4736-9990-CA140A43381B}"/>
    <cellStyle name="Anteckning 2 72 5 2" xfId="38016" xr:uid="{158391ED-DFA4-43FC-8790-D621F1834448}"/>
    <cellStyle name="Anteckning 2 72 6" xfId="24347" xr:uid="{90C91C63-C33C-4F23-9225-42848EE89AA1}"/>
    <cellStyle name="Anteckning 2 73" xfId="1815" xr:uid="{774728C6-8052-4E81-9F84-AFC6B73CC496}"/>
    <cellStyle name="Anteckning 2 73 2" xfId="3541" xr:uid="{75975BA2-5B64-4FEA-AB17-F36E268063DD}"/>
    <cellStyle name="Anteckning 2 73 2 2" xfId="7082" xr:uid="{B7B8A99E-9BD2-4FDB-9A1F-E6B4AC109884}"/>
    <cellStyle name="Anteckning 2 73 2 2 2" xfId="15108" xr:uid="{EB7F0745-B291-4F76-8775-80C64966BAF2}"/>
    <cellStyle name="Anteckning 2 73 2 2 3" xfId="21492" xr:uid="{242A95E1-E731-4660-A778-85722E0EBC51}"/>
    <cellStyle name="Anteckning 2 73 2 2 3 2" xfId="42405" xr:uid="{A2230582-5CE1-41BF-9AB9-6815628D938E}"/>
    <cellStyle name="Anteckning 2 73 2 2 4" xfId="29690" xr:uid="{46CFC1CE-65C5-4134-B35C-670301D9A54E}"/>
    <cellStyle name="Anteckning 2 73 2 3" xfId="11578" xr:uid="{AD9E3309-D5EF-40CD-A339-A22BF4E19CED}"/>
    <cellStyle name="Anteckning 2 73 2 4" xfId="18582" xr:uid="{BD131F86-4078-4212-B410-A351EEABAD74}"/>
    <cellStyle name="Anteckning 2 73 2 4 2" xfId="39495" xr:uid="{2E6C57CE-5A80-45F1-8C86-7681F14E1BA9}"/>
    <cellStyle name="Anteckning 2 73 2 5" xfId="26152" xr:uid="{010E5F3B-D6F4-4BFC-8EAC-5FDC76148B99}"/>
    <cellStyle name="Anteckning 2 73 3" xfId="5356" xr:uid="{D5F54F16-694A-4EEA-B1B2-7E4D07E947A6}"/>
    <cellStyle name="Anteckning 2 73 3 2" xfId="13382" xr:uid="{69486D03-30D0-4C11-966C-E002F776ED5E}"/>
    <cellStyle name="Anteckning 2 73 3 3" xfId="20074" xr:uid="{BD44F983-1025-4F0D-8CC2-68B3D9A5D5B8}"/>
    <cellStyle name="Anteckning 2 73 3 3 2" xfId="40987" xr:uid="{EBEFA21A-F86D-4582-8375-4A8C58BB853F}"/>
    <cellStyle name="Anteckning 2 73 3 4" xfId="27964" xr:uid="{DA7B172A-6866-4A66-8658-6003AD3E5956}"/>
    <cellStyle name="Anteckning 2 73 4" xfId="9967" xr:uid="{646BEA57-66EF-4C2E-9E0E-DAABC32CA40D}"/>
    <cellStyle name="Anteckning 2 73 5" xfId="17164" xr:uid="{639FA37B-4639-4063-B077-325ADE3DC2CF}"/>
    <cellStyle name="Anteckning 2 73 5 2" xfId="38077" xr:uid="{B6248454-0F56-4707-968B-3932641C5DAA}"/>
    <cellStyle name="Anteckning 2 73 6" xfId="24426" xr:uid="{01A9E4F3-D351-461E-A410-CB5504045965}"/>
    <cellStyle name="Anteckning 2 74" xfId="1769" xr:uid="{1F624195-ABA9-4F76-BB48-8C46957CB080}"/>
    <cellStyle name="Anteckning 2 74 2" xfId="3495" xr:uid="{B87BB964-26D8-4270-99EE-691DB00E6A77}"/>
    <cellStyle name="Anteckning 2 74 2 2" xfId="7036" xr:uid="{76722FAC-F1EF-474D-A49C-172BE5567921}"/>
    <cellStyle name="Anteckning 2 74 2 2 2" xfId="15062" xr:uid="{BAB6ACFE-75C4-476C-B9CA-4CD9D69157B5}"/>
    <cellStyle name="Anteckning 2 74 2 2 3" xfId="21456" xr:uid="{801586D8-01A7-4A9C-83BB-7EE2E81DC1B3}"/>
    <cellStyle name="Anteckning 2 74 2 2 3 2" xfId="42369" xr:uid="{7FB0D10F-9672-416E-9D95-8FD8947B3B83}"/>
    <cellStyle name="Anteckning 2 74 2 2 4" xfId="29644" xr:uid="{2BF7600E-B5AF-470F-81A4-0D10485724C3}"/>
    <cellStyle name="Anteckning 2 74 2 3" xfId="11536" xr:uid="{E2F4C319-4731-464A-8C63-CD0AABB57EA0}"/>
    <cellStyle name="Anteckning 2 74 2 4" xfId="18546" xr:uid="{872FC5EE-7360-4252-A6E2-4B7B5FB6AA95}"/>
    <cellStyle name="Anteckning 2 74 2 4 2" xfId="39459" xr:uid="{1527D4B3-8E75-47FA-A57C-BE8C0F3BA5BA}"/>
    <cellStyle name="Anteckning 2 74 2 5" xfId="26106" xr:uid="{ADD0B551-0904-4A64-BC87-37F613A35463}"/>
    <cellStyle name="Anteckning 2 74 3" xfId="5310" xr:uid="{414FA27C-5862-489D-AC94-C9FD3BB6404F}"/>
    <cellStyle name="Anteckning 2 74 3 2" xfId="13336" xr:uid="{35B1E565-DAD8-4F2D-8543-0992480B986B}"/>
    <cellStyle name="Anteckning 2 74 3 3" xfId="20038" xr:uid="{4A776EAA-6499-437B-B784-27B5291B349B}"/>
    <cellStyle name="Anteckning 2 74 3 3 2" xfId="40951" xr:uid="{0165FEAD-8D28-4B25-BF86-3156AF226C08}"/>
    <cellStyle name="Anteckning 2 74 3 4" xfId="27918" xr:uid="{EC2BF81A-EEE2-4E70-A649-3BFAF925D0E6}"/>
    <cellStyle name="Anteckning 2 74 4" xfId="9924" xr:uid="{572CF66C-69F1-40E2-8342-34C5688638D3}"/>
    <cellStyle name="Anteckning 2 74 5" xfId="17128" xr:uid="{9BE75BBF-27F7-4D15-AC00-DCDE510F595D}"/>
    <cellStyle name="Anteckning 2 74 5 2" xfId="38041" xr:uid="{45E8D751-7FC2-4AAE-92B5-6EBFDA7022AB}"/>
    <cellStyle name="Anteckning 2 74 6" xfId="24380" xr:uid="{7EF6A66F-DC1E-4174-B4F2-D348EE209A16}"/>
    <cellStyle name="Anteckning 2 75" xfId="1779" xr:uid="{2813BC4E-64A5-413F-B794-EF67CFB817C2}"/>
    <cellStyle name="Anteckning 2 75 2" xfId="3505" xr:uid="{046D96E3-0170-4A57-8ABE-C3E2BDACE70C}"/>
    <cellStyle name="Anteckning 2 75 2 2" xfId="7046" xr:uid="{68D74E22-275B-4AF9-A26D-90FD14D913BA}"/>
    <cellStyle name="Anteckning 2 75 2 2 2" xfId="15072" xr:uid="{4A85E20E-0816-4F67-A375-E9396F386619}"/>
    <cellStyle name="Anteckning 2 75 2 2 3" xfId="21465" xr:uid="{FAB46628-E27A-4A7C-BFC4-0C2993AD6908}"/>
    <cellStyle name="Anteckning 2 75 2 2 3 2" xfId="42378" xr:uid="{C09A0940-69D9-429B-92A2-8E0B7DCAA7D4}"/>
    <cellStyle name="Anteckning 2 75 2 2 4" xfId="29654" xr:uid="{D6CD2216-762F-4FDD-857C-B64D20434771}"/>
    <cellStyle name="Anteckning 2 75 2 3" xfId="11545" xr:uid="{CE5E2929-DC7A-4C73-A660-7ADEFB5FFE84}"/>
    <cellStyle name="Anteckning 2 75 2 4" xfId="18555" xr:uid="{B4D468DE-44FB-49A4-AC5D-B9B1B1BB574B}"/>
    <cellStyle name="Anteckning 2 75 2 4 2" xfId="39468" xr:uid="{DB8FDC75-260B-46F8-9C7F-BD0CFCEB9336}"/>
    <cellStyle name="Anteckning 2 75 2 5" xfId="26116" xr:uid="{B6C854EE-45F4-44F4-9491-F9B9320AB8EC}"/>
    <cellStyle name="Anteckning 2 75 3" xfId="5320" xr:uid="{AFC5A46B-71C6-43C7-A2FD-58ED3694FEA7}"/>
    <cellStyle name="Anteckning 2 75 3 2" xfId="13346" xr:uid="{33CF2E52-A794-4819-A867-1C1AA8F8EB88}"/>
    <cellStyle name="Anteckning 2 75 3 3" xfId="20047" xr:uid="{A4BA3BE8-C107-473F-8AB3-02C254A63A6A}"/>
    <cellStyle name="Anteckning 2 75 3 3 2" xfId="40960" xr:uid="{0DC13A2E-BC61-4FC1-9811-8A6DA7FA32FA}"/>
    <cellStyle name="Anteckning 2 75 3 4" xfId="27928" xr:uid="{F0FD84D9-7283-4DAF-A45F-4E27A0B079FD}"/>
    <cellStyle name="Anteckning 2 75 4" xfId="9933" xr:uid="{47B33D40-963F-4AD6-A00E-3B78E321F3BE}"/>
    <cellStyle name="Anteckning 2 75 5" xfId="17137" xr:uid="{D4A2AB31-AB05-41CC-93CD-6F6E0502F85A}"/>
    <cellStyle name="Anteckning 2 75 5 2" xfId="38050" xr:uid="{AD24431D-670A-40C7-9686-7490E7FB7C03}"/>
    <cellStyle name="Anteckning 2 75 6" xfId="24390" xr:uid="{E630BF39-99B6-447C-B2E3-7E36127A8314}"/>
    <cellStyle name="Anteckning 2 76" xfId="1849" xr:uid="{61E27B87-EDEA-4ADD-820F-6A4A7919AB00}"/>
    <cellStyle name="Anteckning 2 76 2" xfId="3575" xr:uid="{CDF7BD55-73D6-4497-933E-2BC64754C2F6}"/>
    <cellStyle name="Anteckning 2 76 2 2" xfId="7116" xr:uid="{E6257597-6B1B-4D19-A4A7-5C9DB259B306}"/>
    <cellStyle name="Anteckning 2 76 2 2 2" xfId="15142" xr:uid="{1768E701-6302-4062-BDAB-208FB554B554}"/>
    <cellStyle name="Anteckning 2 76 2 2 3" xfId="21522" xr:uid="{0E3581EB-8B84-4374-AF43-DA1C08516601}"/>
    <cellStyle name="Anteckning 2 76 2 2 3 2" xfId="42435" xr:uid="{0EC00572-FBA5-4511-9CA0-04F229262C3B}"/>
    <cellStyle name="Anteckning 2 76 2 2 4" xfId="29724" xr:uid="{186818C7-492C-4568-8248-AA16E7400A14}"/>
    <cellStyle name="Anteckning 2 76 2 3" xfId="11611" xr:uid="{D1FEF448-42C1-4CFB-B673-C52FE8A4E174}"/>
    <cellStyle name="Anteckning 2 76 2 4" xfId="18612" xr:uid="{DC4B4E9D-F1C9-4777-8ED4-89C7DDA828FC}"/>
    <cellStyle name="Anteckning 2 76 2 4 2" xfId="39525" xr:uid="{02777191-C55E-47A0-AE59-F8C62328FC0F}"/>
    <cellStyle name="Anteckning 2 76 2 5" xfId="26186" xr:uid="{07E5E2CD-BC08-43A0-AEC5-4B876893B503}"/>
    <cellStyle name="Anteckning 2 76 3" xfId="5390" xr:uid="{915837D1-4F43-4A46-86C2-2F6C97EC1E4E}"/>
    <cellStyle name="Anteckning 2 76 3 2" xfId="13416" xr:uid="{4947E673-49D3-49EA-851C-87A61520461B}"/>
    <cellStyle name="Anteckning 2 76 3 3" xfId="20104" xr:uid="{0D4D0422-B26F-48B7-A6B7-99114704B6A7}"/>
    <cellStyle name="Anteckning 2 76 3 3 2" xfId="41017" xr:uid="{4748B5CF-5F59-40C7-A12D-DC83F89BC2E2}"/>
    <cellStyle name="Anteckning 2 76 3 4" xfId="27998" xr:uid="{D507D579-9CC2-455D-8589-5F7C945046E0}"/>
    <cellStyle name="Anteckning 2 76 4" xfId="9999" xr:uid="{52ABB11C-37F3-40F0-AEA6-49BE67F5FEFB}"/>
    <cellStyle name="Anteckning 2 76 5" xfId="17194" xr:uid="{4276DF16-4F84-4699-B04D-D87BD1CD6B17}"/>
    <cellStyle name="Anteckning 2 76 5 2" xfId="38107" xr:uid="{4A71B47A-CBB3-4728-9464-550F1D229FBF}"/>
    <cellStyle name="Anteckning 2 76 6" xfId="24460" xr:uid="{DC5AD1B8-F474-459D-B4EC-488144247E4C}"/>
    <cellStyle name="Anteckning 2 77" xfId="1893" xr:uid="{DCDC8ED8-D338-44AA-BE2D-C1491C5FFAF7}"/>
    <cellStyle name="Anteckning 2 77 2" xfId="3617" xr:uid="{B0ED7B0E-3B3E-4484-BCE5-57E218E4D7A5}"/>
    <cellStyle name="Anteckning 2 77 2 2" xfId="7158" xr:uid="{40754F32-5DAE-4128-BABF-7BA0C479AA31}"/>
    <cellStyle name="Anteckning 2 77 2 2 2" xfId="15184" xr:uid="{C14BE014-04C2-4783-BC17-5779C600356F}"/>
    <cellStyle name="Anteckning 2 77 2 2 3" xfId="21559" xr:uid="{C45575AE-B562-4633-8C00-BB81426F6A85}"/>
    <cellStyle name="Anteckning 2 77 2 2 3 2" xfId="42472" xr:uid="{875C4E73-1938-48E5-9135-48103D119E04}"/>
    <cellStyle name="Anteckning 2 77 2 2 4" xfId="29766" xr:uid="{D4D807D5-E062-4260-984F-0C5D5E26F833}"/>
    <cellStyle name="Anteckning 2 77 2 3" xfId="11652" xr:uid="{289FF367-D315-4395-A472-82E4A2D5A9DA}"/>
    <cellStyle name="Anteckning 2 77 2 4" xfId="18649" xr:uid="{7E210663-E086-489F-BA45-EEA2AA71B0A5}"/>
    <cellStyle name="Anteckning 2 77 2 4 2" xfId="39562" xr:uid="{960C5C90-C04F-4818-8551-3313C04F4243}"/>
    <cellStyle name="Anteckning 2 77 2 5" xfId="26228" xr:uid="{ADA07F71-4663-49F4-B27D-C1B45410E898}"/>
    <cellStyle name="Anteckning 2 77 3" xfId="5434" xr:uid="{AB1BEC83-678F-4486-9190-07121663E9E0}"/>
    <cellStyle name="Anteckning 2 77 3 2" xfId="13460" xr:uid="{89D00B00-7E96-46E8-B95E-63CDC50A6F8C}"/>
    <cellStyle name="Anteckning 2 77 3 3" xfId="20141" xr:uid="{47B96A8D-6FFD-47E5-B5D2-D248705FD653}"/>
    <cellStyle name="Anteckning 2 77 3 3 2" xfId="41054" xr:uid="{292BC51E-6CE3-456E-89E3-BE40DAE8BBD6}"/>
    <cellStyle name="Anteckning 2 77 3 4" xfId="28042" xr:uid="{7FA28FCA-3E5D-4E4A-B7BF-213E5A3B97F7}"/>
    <cellStyle name="Anteckning 2 77 4" xfId="10041" xr:uid="{52B1A7F8-4D23-4D9D-B852-E6B966A2BB6B}"/>
    <cellStyle name="Anteckning 2 77 5" xfId="17231" xr:uid="{654A76A5-5430-4433-B0A6-814709CD8E2C}"/>
    <cellStyle name="Anteckning 2 77 5 2" xfId="38144" xr:uid="{0C2FE0F5-D249-4188-AC06-FB656F39EE81}"/>
    <cellStyle name="Anteckning 2 77 6" xfId="24504" xr:uid="{4E787780-83D7-4021-9563-D46CC33C1E65}"/>
    <cellStyle name="Anteckning 2 78" xfId="1869" xr:uid="{DA39E86F-8342-4A57-A231-7DF760A46F5C}"/>
    <cellStyle name="Anteckning 2 78 2" xfId="3594" xr:uid="{FD79CCF1-E12E-4573-8BAE-3962487137E4}"/>
    <cellStyle name="Anteckning 2 78 2 2" xfId="7135" xr:uid="{E1FA29CE-C6F6-46A2-A463-3731FE7B124D}"/>
    <cellStyle name="Anteckning 2 78 2 2 2" xfId="15161" xr:uid="{B8C0740F-6074-4E5F-A7EE-81357F4BFB52}"/>
    <cellStyle name="Anteckning 2 78 2 2 3" xfId="21539" xr:uid="{5E317D96-C739-44CB-9E37-CB10DE4FBD7C}"/>
    <cellStyle name="Anteckning 2 78 2 2 3 2" xfId="42452" xr:uid="{3850B98B-7825-4F8C-B023-3D2715E0B21E}"/>
    <cellStyle name="Anteckning 2 78 2 2 4" xfId="29743" xr:uid="{04CF776B-A440-456F-9573-1862E0529296}"/>
    <cellStyle name="Anteckning 2 78 2 3" xfId="11629" xr:uid="{E270223A-A652-4814-8FEC-8A7DC79A8041}"/>
    <cellStyle name="Anteckning 2 78 2 4" xfId="18629" xr:uid="{0E51C6DC-B171-4D33-AEB9-D6709EDF139E}"/>
    <cellStyle name="Anteckning 2 78 2 4 2" xfId="39542" xr:uid="{0DE0F44F-B87B-4937-AF61-19A33EB53094}"/>
    <cellStyle name="Anteckning 2 78 2 5" xfId="26205" xr:uid="{F9C91602-E458-4828-B959-30C736F3FF17}"/>
    <cellStyle name="Anteckning 2 78 3" xfId="5410" xr:uid="{574F42F4-FFE0-4D7B-AE3D-EACF701E9E86}"/>
    <cellStyle name="Anteckning 2 78 3 2" xfId="13436" xr:uid="{D0B2D55C-0766-42D5-8E68-1D63C2EA01BF}"/>
    <cellStyle name="Anteckning 2 78 3 3" xfId="20121" xr:uid="{BA427922-828A-4A61-B4F0-80A5082E9A8A}"/>
    <cellStyle name="Anteckning 2 78 3 3 2" xfId="41034" xr:uid="{0FBF76A3-27E4-4024-811B-E37F4EDF5839}"/>
    <cellStyle name="Anteckning 2 78 3 4" xfId="28018" xr:uid="{1E47CD74-55E4-4729-977A-46E4CB34B8EB}"/>
    <cellStyle name="Anteckning 2 78 4" xfId="10017" xr:uid="{DC67F498-4246-4D10-876C-A699880BB298}"/>
    <cellStyle name="Anteckning 2 78 5" xfId="17211" xr:uid="{BC8A2590-A29B-4E6D-A3F5-5FBA4688334A}"/>
    <cellStyle name="Anteckning 2 78 5 2" xfId="38124" xr:uid="{020CC84A-4045-429C-9CBA-0F8DA34B9A48}"/>
    <cellStyle name="Anteckning 2 78 6" xfId="24480" xr:uid="{5D829701-191A-4949-9D7B-01B50773CF30}"/>
    <cellStyle name="Anteckning 2 79" xfId="1876" xr:uid="{0766EFCD-A179-48A3-BB58-A6B0F55E17DD}"/>
    <cellStyle name="Anteckning 2 79 2" xfId="3601" xr:uid="{840699C9-B9A5-458F-8E2C-92781A1B46DF}"/>
    <cellStyle name="Anteckning 2 79 2 2" xfId="7142" xr:uid="{4CB8AAF7-9C94-4A2B-86D3-14A069D06ADF}"/>
    <cellStyle name="Anteckning 2 79 2 2 2" xfId="15168" xr:uid="{FE3F8FDF-4AC0-4032-84B5-EADF8F1149CB}"/>
    <cellStyle name="Anteckning 2 79 2 2 3" xfId="21546" xr:uid="{9D1C5D7E-2E0D-4788-AAEA-5498505F2884}"/>
    <cellStyle name="Anteckning 2 79 2 2 3 2" xfId="42459" xr:uid="{71C87397-2BEA-4B82-A9E4-ABB4F14CCCFF}"/>
    <cellStyle name="Anteckning 2 79 2 2 4" xfId="29750" xr:uid="{3C64048C-7DEB-41C5-A2E7-457E6AA5FA07}"/>
    <cellStyle name="Anteckning 2 79 2 3" xfId="11636" xr:uid="{66095F92-FBD8-43F4-BCBA-F5FE92BD45F8}"/>
    <cellStyle name="Anteckning 2 79 2 4" xfId="18636" xr:uid="{87AEEC41-4A00-472B-835A-B4F411E17595}"/>
    <cellStyle name="Anteckning 2 79 2 4 2" xfId="39549" xr:uid="{3D95E724-0446-4142-B4FF-72F8631C8A80}"/>
    <cellStyle name="Anteckning 2 79 2 5" xfId="26212" xr:uid="{33D28661-D899-4EA4-AF67-B3AD3E57E2FC}"/>
    <cellStyle name="Anteckning 2 79 3" xfId="5417" xr:uid="{06FB7DA5-5DEF-4A4A-8F2C-16B767AE2BA6}"/>
    <cellStyle name="Anteckning 2 79 3 2" xfId="13443" xr:uid="{72ED5B62-5B0B-41AF-B637-F7A09FB5765C}"/>
    <cellStyle name="Anteckning 2 79 3 3" xfId="20128" xr:uid="{8DB60245-4246-4701-AC69-2C04EE5379CA}"/>
    <cellStyle name="Anteckning 2 79 3 3 2" xfId="41041" xr:uid="{A1ACD58F-04E2-4B6F-A70B-F058E169E9BD}"/>
    <cellStyle name="Anteckning 2 79 3 4" xfId="28025" xr:uid="{A8A9AE9D-A352-40FC-8ED8-EB9141E0EA4C}"/>
    <cellStyle name="Anteckning 2 79 4" xfId="10024" xr:uid="{D05C9999-4E10-4A4A-8D38-555E3D0FBA33}"/>
    <cellStyle name="Anteckning 2 79 5" xfId="17218" xr:uid="{C739D39E-0213-4F07-8AA4-D6DD24D06851}"/>
    <cellStyle name="Anteckning 2 79 5 2" xfId="38131" xr:uid="{1554E1AD-7612-45E5-BE1E-1D2E85825D29}"/>
    <cellStyle name="Anteckning 2 79 6" xfId="24487" xr:uid="{CD7151C9-36FD-4E1D-86BC-4A861D670E6A}"/>
    <cellStyle name="Anteckning 2 8" xfId="353" xr:uid="{A88911C3-22DD-43FF-A7F0-73778526B1FC}"/>
    <cellStyle name="Anteckning 2 8 2" xfId="2080" xr:uid="{71FD9C79-07CD-4DD5-87E9-664F80D4501C}"/>
    <cellStyle name="Anteckning 2 8 2 2" xfId="5621" xr:uid="{BCF8D80E-7ED0-4F50-ADA0-4DC968BF5F53}"/>
    <cellStyle name="Anteckning 2 8 2 2 2" xfId="13647" xr:uid="{EC82220D-56B7-4D30-9078-0A6C225BC3DB}"/>
    <cellStyle name="Anteckning 2 8 2 2 3" xfId="20297" xr:uid="{AB868BD8-B999-44E2-8A3B-BF606346467F}"/>
    <cellStyle name="Anteckning 2 8 2 2 3 2" xfId="41210" xr:uid="{85522627-5758-44EE-9C8B-6B26AAA51BEA}"/>
    <cellStyle name="Anteckning 2 8 2 2 4" xfId="28229" xr:uid="{9E1BB6FB-8532-4F0E-9B19-D5026B912B8D}"/>
    <cellStyle name="Anteckning 2 8 2 3" xfId="10217" xr:uid="{0650EB7A-5269-4D57-883E-8DE7BEBB3EBC}"/>
    <cellStyle name="Anteckning 2 8 2 4" xfId="17387" xr:uid="{783DFC88-6DED-4011-9010-D087D79A590B}"/>
    <cellStyle name="Anteckning 2 8 2 4 2" xfId="38300" xr:uid="{63AA29AC-5B8B-4E06-A1A9-926644DBC19A}"/>
    <cellStyle name="Anteckning 2 8 2 5" xfId="24691" xr:uid="{9F4E240F-1FA3-452F-A2F6-5FD92424B728}"/>
    <cellStyle name="Anteckning 2 8 3" xfId="3895" xr:uid="{62D11BBF-CB6F-4ACC-AA18-7F54ECB32C52}"/>
    <cellStyle name="Anteckning 2 8 3 2" xfId="11921" xr:uid="{A9820CCF-86C1-4BF2-B8B7-4D2875E953D5}"/>
    <cellStyle name="Anteckning 2 8 3 3" xfId="18879" xr:uid="{C39586DB-DE7C-49FC-8235-CAA72BAF992C}"/>
    <cellStyle name="Anteckning 2 8 3 3 2" xfId="39792" xr:uid="{FE5A6D2F-AEAE-454B-AC61-B2A081AA6CD0}"/>
    <cellStyle name="Anteckning 2 8 3 4" xfId="26503" xr:uid="{160F90DB-CBF8-417A-A3DE-629009775A37}"/>
    <cellStyle name="Anteckning 2 8 4" xfId="8594" xr:uid="{6ADEF6D9-1A23-4849-A1AA-BA5036CC854E}"/>
    <cellStyle name="Anteckning 2 8 5" xfId="8793" xr:uid="{53ABBCC7-CFA4-40F7-94CD-E946431EB19E}"/>
    <cellStyle name="Anteckning 2 8 5 2" xfId="31312" xr:uid="{A1F22DF0-D4C7-4BE4-AC46-3111EF3AC7E0}"/>
    <cellStyle name="Anteckning 2 8 6" xfId="22965" xr:uid="{3F18CACD-FA04-4A6F-B28B-FF2CEBBF8FAF}"/>
    <cellStyle name="Anteckning 2 80" xfId="1927" xr:uid="{56D48B91-DFB9-4F15-9B60-7A424C57CD52}"/>
    <cellStyle name="Anteckning 2 80 2" xfId="5468" xr:uid="{25B07FB8-A6A7-4A33-BF41-2AFF437CB7AA}"/>
    <cellStyle name="Anteckning 2 80 2 2" xfId="13494" xr:uid="{16FCF698-CDE0-421A-B9C2-FBA01E086082}"/>
    <cellStyle name="Anteckning 2 80 2 3" xfId="20170" xr:uid="{2B7DE981-320A-42B2-B861-5A3B8FEAAFF0}"/>
    <cellStyle name="Anteckning 2 80 2 3 2" xfId="41083" xr:uid="{8FB33335-F114-4CFA-87B7-6E12E6BEB517}"/>
    <cellStyle name="Anteckning 2 80 2 4" xfId="28076" xr:uid="{4F8A7957-5E8A-4660-B607-E3EA322F9F5A}"/>
    <cellStyle name="Anteckning 2 80 3" xfId="10073" xr:uid="{20B2EB95-8283-4F5F-9B11-1A1DCDB3DE87}"/>
    <cellStyle name="Anteckning 2 80 4" xfId="17260" xr:uid="{0342106A-55AC-4130-88F7-8857E6FF0E2E}"/>
    <cellStyle name="Anteckning 2 80 4 2" xfId="38173" xr:uid="{AC431BAF-B5B0-4C5C-9065-DC7AE73EDEB2}"/>
    <cellStyle name="Anteckning 2 80 5" xfId="24538" xr:uid="{03BE945D-9AA4-4E58-866B-82BCDC5FD212}"/>
    <cellStyle name="Anteckning 2 81" xfId="3670" xr:uid="{0CC58B28-F3E8-417F-9375-622B2D3571EE}"/>
    <cellStyle name="Anteckning 2 81 2" xfId="7211" xr:uid="{DEDA889F-1042-47EB-9546-CAAE202B87FB}"/>
    <cellStyle name="Anteckning 2 81 2 2" xfId="15237" xr:uid="{178301F2-F8B3-4E0E-9CC6-7FBDA767B89F}"/>
    <cellStyle name="Anteckning 2 81 2 3" xfId="21603" xr:uid="{06A346AD-9B15-48C0-915A-FB7AFE8E7320}"/>
    <cellStyle name="Anteckning 2 81 2 3 2" xfId="42516" xr:uid="{7682296A-4588-42B0-B4D3-53FE1C323321}"/>
    <cellStyle name="Anteckning 2 81 2 4" xfId="29819" xr:uid="{E81A6DA6-15B0-4975-AB5D-62B6D942C1A6}"/>
    <cellStyle name="Anteckning 2 81 3" xfId="11701" xr:uid="{FE8C060E-FFB4-4B2F-9C53-549F1E8425E6}"/>
    <cellStyle name="Anteckning 2 81 4" xfId="18693" xr:uid="{043FC618-1738-43A3-9811-8E3218F17B96}"/>
    <cellStyle name="Anteckning 2 81 4 2" xfId="39606" xr:uid="{72804150-E13B-4877-B70B-B26E7181E825}"/>
    <cellStyle name="Anteckning 2 81 5" xfId="26281" xr:uid="{F198792A-B98A-44BF-9A6F-E18AB43815C7}"/>
    <cellStyle name="Anteckning 2 82" xfId="3651" xr:uid="{38D354D2-D35C-463F-A3AD-7B41484DBA03}"/>
    <cellStyle name="Anteckning 2 82 2" xfId="8294" xr:uid="{6D8D3AF3-2754-4208-919E-C262FC4B9B37}"/>
    <cellStyle name="Anteckning 2 82 2 2" xfId="16320" xr:uid="{4E894E29-549C-4E78-835E-974FF760BADB}"/>
    <cellStyle name="Anteckning 2 82 2 3" xfId="22680" xr:uid="{1428FAC6-6CE3-47A1-B48B-A543F25CC775}"/>
    <cellStyle name="Anteckning 2 82 2 3 2" xfId="43593" xr:uid="{4BF55595-791B-4D50-A8C0-0D218641A6B0}"/>
    <cellStyle name="Anteckning 2 82 2 4" xfId="30902" xr:uid="{95068D3A-20BE-4B48-BC73-AE3B8421F2C3}"/>
    <cellStyle name="Anteckning 2 82 3" xfId="7192" xr:uid="{8C92ECD7-B5FF-487F-8DB6-C6DAD07FA752}"/>
    <cellStyle name="Anteckning 2 82 3 2" xfId="15218" xr:uid="{954E6B81-429D-44AC-AE56-44C249B059ED}"/>
    <cellStyle name="Anteckning 2 82 3 3" xfId="21588" xr:uid="{6473F8C7-435B-4A8D-B916-0146E2591D1C}"/>
    <cellStyle name="Anteckning 2 82 3 3 2" xfId="42501" xr:uid="{325C3FE6-70C3-4BDC-A909-73822457DB6D}"/>
    <cellStyle name="Anteckning 2 82 3 4" xfId="29800" xr:uid="{839D076B-D43E-4FBA-B0F3-570BCBCA5676}"/>
    <cellStyle name="Anteckning 2 82 4" xfId="11684" xr:uid="{F0C4C859-372E-44DF-BF7E-F9800532D5C5}"/>
    <cellStyle name="Anteckning 2 82 5" xfId="18678" xr:uid="{5AFBB034-D346-440A-9F3B-E2EA20FFCF92}"/>
    <cellStyle name="Anteckning 2 82 5 2" xfId="39591" xr:uid="{5B4A4EBD-83D5-42E8-8ADA-C884296926F9}"/>
    <cellStyle name="Anteckning 2 82 6" xfId="26262" xr:uid="{4763D599-E153-4FBF-9078-819582D797BB}"/>
    <cellStyle name="Anteckning 2 83" xfId="3711" xr:uid="{271BFD3C-9084-4004-B7BE-F55F6B8CDB0E}"/>
    <cellStyle name="Anteckning 2 83 2" xfId="8315" xr:uid="{73254B99-204C-4BAF-8CD4-E5C6A9B1F24C}"/>
    <cellStyle name="Anteckning 2 83 2 2" xfId="16341" xr:uid="{A1CDAF94-D48E-452C-86D8-91E9AC2E091E}"/>
    <cellStyle name="Anteckning 2 83 2 3" xfId="22701" xr:uid="{A7050B5B-7AF7-4818-B5CE-699E0AD631DD}"/>
    <cellStyle name="Anteckning 2 83 2 3 2" xfId="43614" xr:uid="{780C040D-60CC-446B-B2E9-CFA0747F2582}"/>
    <cellStyle name="Anteckning 2 83 2 4" xfId="30923" xr:uid="{87E695EE-A3D8-4A06-AB7D-FA7267A445D2}"/>
    <cellStyle name="Anteckning 2 83 3" xfId="7252" xr:uid="{57D30B99-EFBB-468B-9216-8429B361AB8C}"/>
    <cellStyle name="Anteckning 2 83 3 2" xfId="15278" xr:uid="{E0FBC9B8-2B6F-44AF-8681-31E5C0325C8E}"/>
    <cellStyle name="Anteckning 2 83 3 3" xfId="21638" xr:uid="{3227D307-8960-49F2-B081-9AEF5CB44519}"/>
    <cellStyle name="Anteckning 2 83 3 3 2" xfId="42551" xr:uid="{6B66E61E-9988-4406-927C-DCD7C3D2DF8D}"/>
    <cellStyle name="Anteckning 2 83 3 4" xfId="29860" xr:uid="{2290A684-91A8-46E4-A9FD-93A42FFD7EF8}"/>
    <cellStyle name="Anteckning 2 83 4" xfId="11739" xr:uid="{881DC77B-6A61-4412-AF7A-3B447137EE4D}"/>
    <cellStyle name="Anteckning 2 83 5" xfId="18728" xr:uid="{7247E26B-DDDC-4A85-AC71-578B89EABE89}"/>
    <cellStyle name="Anteckning 2 83 5 2" xfId="39641" xr:uid="{FC1A29D1-8835-47CB-9C2D-E9AE21502937}"/>
    <cellStyle name="Anteckning 2 83 6" xfId="26322" xr:uid="{2889CA23-9787-4B52-8411-098DC70F6010}"/>
    <cellStyle name="Anteckning 2 84" xfId="3718" xr:uid="{35E0C7A3-F112-468B-9449-2A0C6A255046}"/>
    <cellStyle name="Anteckning 2 84 2" xfId="8320" xr:uid="{D78EB1E0-E948-4788-BAF3-09BE0ACC1D54}"/>
    <cellStyle name="Anteckning 2 84 2 2" xfId="16346" xr:uid="{A667ED36-C8A2-4767-B96B-3F8738279C3F}"/>
    <cellStyle name="Anteckning 2 84 2 3" xfId="22706" xr:uid="{BE3E7A0E-6B32-451A-B730-7643233AC6F6}"/>
    <cellStyle name="Anteckning 2 84 2 3 2" xfId="43619" xr:uid="{F80FB373-E293-493A-98ED-88F502309C36}"/>
    <cellStyle name="Anteckning 2 84 2 4" xfId="30928" xr:uid="{809821DC-14A0-4675-BA4C-77E051E0B403}"/>
    <cellStyle name="Anteckning 2 84 3" xfId="7259" xr:uid="{33A226F9-5C28-4F0E-9B0D-69F7BB3973A1}"/>
    <cellStyle name="Anteckning 2 84 3 2" xfId="15285" xr:uid="{D1173F21-10A2-4103-A9A7-7A2F55633A87}"/>
    <cellStyle name="Anteckning 2 84 3 3" xfId="21645" xr:uid="{6705A994-687C-4E10-8129-92974775391A}"/>
    <cellStyle name="Anteckning 2 84 3 3 2" xfId="42558" xr:uid="{B626F496-19EA-42F5-987D-B908D256AA0E}"/>
    <cellStyle name="Anteckning 2 84 3 4" xfId="29867" xr:uid="{385C22F6-0875-48AC-8C03-E2D80CCDB837}"/>
    <cellStyle name="Anteckning 2 84 4" xfId="11746" xr:uid="{93DB5D98-26C8-4245-9753-122C22BB36CA}"/>
    <cellStyle name="Anteckning 2 84 5" xfId="18735" xr:uid="{FC38E0C4-A5E7-4499-A329-59964F9C2EA5}"/>
    <cellStyle name="Anteckning 2 84 5 2" xfId="39648" xr:uid="{8BD6F0ED-8276-4FAF-8083-4031EFDDD0C7}"/>
    <cellStyle name="Anteckning 2 84 6" xfId="26329" xr:uid="{D421E6AF-EC57-4AAB-AF3C-E1F411CDE985}"/>
    <cellStyle name="Anteckning 2 85" xfId="3741" xr:uid="{5335AE22-627A-44F5-943F-145BA29DEC04}"/>
    <cellStyle name="Anteckning 2 85 2" xfId="11767" xr:uid="{B79568D2-1E2E-46B4-BD98-EF9A7022E2E4}"/>
    <cellStyle name="Anteckning 2 85 3" xfId="18752" xr:uid="{330A8739-ECB4-44AB-BF05-42EF56C41D98}"/>
    <cellStyle name="Anteckning 2 85 3 2" xfId="39665" xr:uid="{9912C6CC-26F7-4E77-B410-8B27756D3648}"/>
    <cellStyle name="Anteckning 2 85 4" xfId="26350" xr:uid="{BAB2D621-7A71-44B9-AFDB-9EBBE53EDB69}"/>
    <cellStyle name="Anteckning 2 86" xfId="8436" xr:uid="{044DFF56-CC42-48A4-9D2C-4C4B60713370}"/>
    <cellStyle name="Anteckning 2 87" xfId="8925" xr:uid="{CEC11CF8-BC3C-4F18-A2C9-458726DCCD34}"/>
    <cellStyle name="Anteckning 2 87 2" xfId="31412" xr:uid="{0DA75632-E750-45B7-8244-7CCDBB678D3C}"/>
    <cellStyle name="Anteckning 2 88" xfId="22812" xr:uid="{418973E8-71DC-4C39-906E-1EBBFB84017E}"/>
    <cellStyle name="Anteckning 2 9" xfId="431" xr:uid="{C244B543-683F-4AC0-9582-6C09A89437B4}"/>
    <cellStyle name="Anteckning 2 9 2" xfId="2158" xr:uid="{E22B30E9-5F4F-4203-A9AA-BCC28CDDFE40}"/>
    <cellStyle name="Anteckning 2 9 2 2" xfId="5699" xr:uid="{40C73A9A-8FFD-485F-B11D-D164EDD19F05}"/>
    <cellStyle name="Anteckning 2 9 2 2 2" xfId="13725" xr:uid="{36E69F1B-1E84-4DFE-91AD-13149BE4C57E}"/>
    <cellStyle name="Anteckning 2 9 2 2 3" xfId="20364" xr:uid="{18C4C867-C729-4959-81D2-9CD17AC08D4E}"/>
    <cellStyle name="Anteckning 2 9 2 2 3 2" xfId="41277" xr:uid="{55C85B76-1496-4BF4-8F19-B1A4FA8C6EFD}"/>
    <cellStyle name="Anteckning 2 9 2 2 4" xfId="28307" xr:uid="{FE3F5A8C-6BA5-4250-8E24-B94E603C0652}"/>
    <cellStyle name="Anteckning 2 9 2 3" xfId="10290" xr:uid="{0C8D90D7-2787-4913-8BE9-8C5CB4E4FFEB}"/>
    <cellStyle name="Anteckning 2 9 2 4" xfId="17454" xr:uid="{19349A28-8710-4C1F-B39C-32B7140892BD}"/>
    <cellStyle name="Anteckning 2 9 2 4 2" xfId="38367" xr:uid="{994D2333-7755-4880-A1F0-2753F11AD987}"/>
    <cellStyle name="Anteckning 2 9 2 5" xfId="24769" xr:uid="{A812A174-6020-4371-8035-AEBD5BE89233}"/>
    <cellStyle name="Anteckning 2 9 3" xfId="3973" xr:uid="{68F5EE03-26DF-48DB-A8A3-C87E08364DAD}"/>
    <cellStyle name="Anteckning 2 9 3 2" xfId="11999" xr:uid="{634B00B8-E3D9-40B2-87D4-3726BEED0E76}"/>
    <cellStyle name="Anteckning 2 9 3 3" xfId="18946" xr:uid="{8476159B-EB05-4874-BB76-10BBB4B89308}"/>
    <cellStyle name="Anteckning 2 9 3 3 2" xfId="39859" xr:uid="{65D9C7E2-552D-4DB6-8305-235F7BD073FB}"/>
    <cellStyle name="Anteckning 2 9 3 4" xfId="26581" xr:uid="{2EDDC650-3E4D-4747-9D0D-FB63FD99E8B9}"/>
    <cellStyle name="Anteckning 2 9 4" xfId="8670" xr:uid="{D68FC6F4-E05F-489E-9829-7B4BED8ABD57}"/>
    <cellStyle name="Anteckning 2 9 5" xfId="8383" xr:uid="{647B5C23-2378-4939-AACE-72F1398BC2CF}"/>
    <cellStyle name="Anteckning 2 9 5 2" xfId="30990" xr:uid="{6B92D17A-EFEE-4789-BF55-66C8AE893299}"/>
    <cellStyle name="Anteckning 2 9 6" xfId="23043" xr:uid="{D0C45CCA-B4EA-404B-85C1-50D9F5D42FB8}"/>
    <cellStyle name="Anteckning 20" xfId="580" xr:uid="{99A8A7A5-3BBD-4D06-888B-E48F3292DB48}"/>
    <cellStyle name="Anteckning 20 2" xfId="2307" xr:uid="{48257780-D689-4ACA-89FF-6B1AD936711D}"/>
    <cellStyle name="Anteckning 20 2 2" xfId="5848" xr:uid="{5C70C902-F74A-474C-8063-384068D034D1}"/>
    <cellStyle name="Anteckning 20 2 2 2" xfId="13874" xr:uid="{117E6156-7A36-45CC-8007-C3EE9409CAC0}"/>
    <cellStyle name="Anteckning 20 2 2 3" xfId="20482" xr:uid="{CF9799C5-C18D-4DDD-BBE2-75928F64F2D3}"/>
    <cellStyle name="Anteckning 20 2 2 3 2" xfId="41395" xr:uid="{FDF83930-F4EF-4B4E-9F34-D3532F22C2FE}"/>
    <cellStyle name="Anteckning 20 2 2 4" xfId="28456" xr:uid="{1EE9BD6A-97C3-4370-9146-B3D25081E3F7}"/>
    <cellStyle name="Anteckning 20 2 3" xfId="10430" xr:uid="{2EA7FC35-48EE-4B26-A533-932F5A8CB8EC}"/>
    <cellStyle name="Anteckning 20 2 4" xfId="17572" xr:uid="{5EFCBF8A-3051-4476-AFE8-3A29E1A14475}"/>
    <cellStyle name="Anteckning 20 2 4 2" xfId="38485" xr:uid="{F268DB03-9BF2-4845-9E02-AAD761BC2EC0}"/>
    <cellStyle name="Anteckning 20 2 5" xfId="24918" xr:uid="{CC04F05A-29E1-49D6-BB2F-C0C9DF217536}"/>
    <cellStyle name="Anteckning 20 3" xfId="4122" xr:uid="{4B83C9CD-CE54-4FAE-981E-DD03A686BBB9}"/>
    <cellStyle name="Anteckning 20 3 2" xfId="12148" xr:uid="{EB5B9FBB-CCC7-4393-ACE2-0AEF484F5F98}"/>
    <cellStyle name="Anteckning 20 3 3" xfId="19064" xr:uid="{25298A67-5A91-47C9-A765-BC1928F19CA5}"/>
    <cellStyle name="Anteckning 20 3 3 2" xfId="39977" xr:uid="{885DAC82-7023-4CF6-A073-B7B4BA38910C}"/>
    <cellStyle name="Anteckning 20 3 4" xfId="26730" xr:uid="{5BBE4D02-D43F-4AED-9C7C-2EC6EA8CF02C}"/>
    <cellStyle name="Anteckning 20 4" xfId="8811" xr:uid="{CEC02B70-3EDC-4147-B171-3648AC4325DC}"/>
    <cellStyle name="Anteckning 20 5" xfId="8775" xr:uid="{A6FFFDD6-DF1B-4BD7-8A0A-B25B37A40E17}"/>
    <cellStyle name="Anteckning 20 5 2" xfId="31297" xr:uid="{03F9B0A8-6455-45ED-A104-32151BE588AA}"/>
    <cellStyle name="Anteckning 20 6" xfId="23192" xr:uid="{F79BA02F-712C-445F-A59F-E3EE57B5B271}"/>
    <cellStyle name="Anteckning 21" xfId="575" xr:uid="{9E856DD1-5688-4B32-94E3-4AE8F340596E}"/>
    <cellStyle name="Anteckning 21 2" xfId="2302" xr:uid="{89D4D038-A947-4267-8ED4-B2EEE3C9C4C9}"/>
    <cellStyle name="Anteckning 21 2 2" xfId="5843" xr:uid="{4DBEBD31-86B7-419C-ADC3-3FA73F1B1B8C}"/>
    <cellStyle name="Anteckning 21 2 2 2" xfId="13869" xr:uid="{3011A8B2-45A5-4CEE-AECA-C4E428718ACD}"/>
    <cellStyle name="Anteckning 21 2 2 3" xfId="20478" xr:uid="{74742D38-5127-4558-9629-60304D0FABE2}"/>
    <cellStyle name="Anteckning 21 2 2 3 2" xfId="41391" xr:uid="{C2359200-8912-4D4E-9620-1D032454655A}"/>
    <cellStyle name="Anteckning 21 2 2 4" xfId="28451" xr:uid="{DB4D4D6C-C6C2-464F-AB4F-8090F1381E1F}"/>
    <cellStyle name="Anteckning 21 2 3" xfId="10425" xr:uid="{EF1D15BB-5243-4A15-9F78-369675BFC45E}"/>
    <cellStyle name="Anteckning 21 2 4" xfId="17568" xr:uid="{DBD196E0-E2EE-4F12-A556-15B8807E44CA}"/>
    <cellStyle name="Anteckning 21 2 4 2" xfId="38481" xr:uid="{0C836E14-DA8C-45E6-B75A-B46C946D2F14}"/>
    <cellStyle name="Anteckning 21 2 5" xfId="24913" xr:uid="{6C101295-5620-47FB-9EF2-6F923161F377}"/>
    <cellStyle name="Anteckning 21 3" xfId="4117" xr:uid="{0B290CEE-CC50-4A29-8D4B-F54299ED6197}"/>
    <cellStyle name="Anteckning 21 3 2" xfId="12143" xr:uid="{CD24E4B3-2741-4E63-98F6-1866E68A4517}"/>
    <cellStyle name="Anteckning 21 3 3" xfId="19060" xr:uid="{574CC9A3-D35E-4197-8E53-794605503071}"/>
    <cellStyle name="Anteckning 21 3 3 2" xfId="39973" xr:uid="{76062A0D-C19A-4139-8139-26D997E01E67}"/>
    <cellStyle name="Anteckning 21 3 4" xfId="26725" xr:uid="{7AF625A9-AF4B-490B-AD35-E5C51C5EAF2D}"/>
    <cellStyle name="Anteckning 21 4" xfId="8806" xr:uid="{32F971AC-B9C6-4DD3-B2DB-3D22C367BBD6}"/>
    <cellStyle name="Anteckning 21 5" xfId="10429" xr:uid="{77C7F708-169B-42A0-80BA-D80997EA92F2}"/>
    <cellStyle name="Anteckning 21 5 2" xfId="32534" xr:uid="{2D9ED88F-DCFC-4FA0-B6A9-045EB8783BA5}"/>
    <cellStyle name="Anteckning 21 6" xfId="23187" xr:uid="{24316F1B-1149-4489-AAEF-8F508093CEB8}"/>
    <cellStyle name="Anteckning 22" xfId="597" xr:uid="{43D4A7E4-B656-4D37-9A67-8E6A97FB37A5}"/>
    <cellStyle name="Anteckning 22 2" xfId="2324" xr:uid="{23C5AC94-FE29-4A35-8537-927DF87117F4}"/>
    <cellStyle name="Anteckning 22 2 2" xfId="5865" xr:uid="{8709563C-56AB-44AE-8E47-0CCFE8D5FB39}"/>
    <cellStyle name="Anteckning 22 2 2 2" xfId="13891" xr:uid="{94B42AA3-0091-413F-B326-5B2B28F5385B}"/>
    <cellStyle name="Anteckning 22 2 2 3" xfId="20494" xr:uid="{37A76E01-175D-4C39-87D7-31F7E3C98390}"/>
    <cellStyle name="Anteckning 22 2 2 3 2" xfId="41407" xr:uid="{5F25BB39-4669-4E7B-8F21-68350992FB02}"/>
    <cellStyle name="Anteckning 22 2 2 4" xfId="28473" xr:uid="{E7689336-1B32-4D57-B322-53A4DBA00CA1}"/>
    <cellStyle name="Anteckning 22 2 3" xfId="10445" xr:uid="{B207D78F-5DE6-49BA-B870-A89BCB28C45F}"/>
    <cellStyle name="Anteckning 22 2 4" xfId="17584" xr:uid="{D78CB3B1-DC6B-4808-8135-E9AD6F51D60B}"/>
    <cellStyle name="Anteckning 22 2 4 2" xfId="38497" xr:uid="{50D8B5F6-BA6A-4E9A-8F64-8EFC7F415AED}"/>
    <cellStyle name="Anteckning 22 2 5" xfId="24935" xr:uid="{AE0F6A30-ADFC-4EF3-A96B-7B7E59A80980}"/>
    <cellStyle name="Anteckning 22 3" xfId="4139" xr:uid="{55C0FA6F-691A-4122-8426-69833459765A}"/>
    <cellStyle name="Anteckning 22 3 2" xfId="12165" xr:uid="{1AB2158E-A3DF-44F6-B8FE-FE26397FC313}"/>
    <cellStyle name="Anteckning 22 3 3" xfId="19076" xr:uid="{EF731785-06C3-4696-B1C0-E9E41CF83887}"/>
    <cellStyle name="Anteckning 22 3 3 2" xfId="39989" xr:uid="{5FC281F7-93C3-4934-BED5-60464DF08D78}"/>
    <cellStyle name="Anteckning 22 3 4" xfId="26747" xr:uid="{FDC5584C-5D71-45F5-9545-C09B2D490B19}"/>
    <cellStyle name="Anteckning 22 4" xfId="8824" xr:uid="{ED7F21CA-9636-4625-8FD7-604821950F8E}"/>
    <cellStyle name="Anteckning 22 5" xfId="11709" xr:uid="{CAA53C44-6881-4E4F-8AE7-D518C93A392A}"/>
    <cellStyle name="Anteckning 22 5 2" xfId="33488" xr:uid="{8D623E5D-01F2-4706-A433-589E77AB9C2F}"/>
    <cellStyle name="Anteckning 22 6" xfId="23209" xr:uid="{D8B75E18-C277-4395-8776-9C98E77EEB9D}"/>
    <cellStyle name="Anteckning 23" xfId="605" xr:uid="{0F96635B-CB4C-4726-9034-5F1540A387DE}"/>
    <cellStyle name="Anteckning 23 2" xfId="2332" xr:uid="{A783D65D-6782-4D91-ADBB-0C6F59108560}"/>
    <cellStyle name="Anteckning 23 2 2" xfId="5873" xr:uid="{7F330EAA-A678-4108-9CEF-2C443DD48FA4}"/>
    <cellStyle name="Anteckning 23 2 2 2" xfId="13899" xr:uid="{CCFCD681-68F2-45F3-ABC0-9A4DBB90AB06}"/>
    <cellStyle name="Anteckning 23 2 2 3" xfId="20501" xr:uid="{6683BA33-7D1B-4C62-8D32-9FD750844C49}"/>
    <cellStyle name="Anteckning 23 2 2 3 2" xfId="41414" xr:uid="{CC9B05D6-58A9-4070-A99D-C230591733E0}"/>
    <cellStyle name="Anteckning 23 2 2 4" xfId="28481" xr:uid="{C41DFCAD-CB67-4D60-A243-B95F52FCBA8A}"/>
    <cellStyle name="Anteckning 23 2 3" xfId="10453" xr:uid="{B5096C89-DEA6-49DF-A789-3676ACDE5748}"/>
    <cellStyle name="Anteckning 23 2 4" xfId="17591" xr:uid="{35522CCF-B440-48B2-9BA6-5A3470078466}"/>
    <cellStyle name="Anteckning 23 2 4 2" xfId="38504" xr:uid="{BD18E941-297B-4D76-AC9F-0EB1DDBB6869}"/>
    <cellStyle name="Anteckning 23 2 5" xfId="24943" xr:uid="{2C819FFB-1190-4F4B-9418-7BD3B0BAD1F7}"/>
    <cellStyle name="Anteckning 23 3" xfId="4147" xr:uid="{4B26E484-B639-4A79-A7B4-36FC0BDFF691}"/>
    <cellStyle name="Anteckning 23 3 2" xfId="12173" xr:uid="{7DF3231C-12D6-4134-800D-C42A7B6F4623}"/>
    <cellStyle name="Anteckning 23 3 3" xfId="19083" xr:uid="{64F7057C-7567-4207-823C-4DCF07054355}"/>
    <cellStyle name="Anteckning 23 3 3 2" xfId="39996" xr:uid="{6760F4A0-8BA3-4AC0-B436-C26B4340E3D3}"/>
    <cellStyle name="Anteckning 23 3 4" xfId="26755" xr:uid="{2E86B40C-0497-4035-8DDC-AB0F3D4BABC7}"/>
    <cellStyle name="Anteckning 23 4" xfId="8832" xr:uid="{421BA659-3469-4016-9C64-8C16AE302C54}"/>
    <cellStyle name="Anteckning 23 5" xfId="9991" xr:uid="{E7EA4420-1B19-4B6F-95E8-E0C4C6144ADE}"/>
    <cellStyle name="Anteckning 23 5 2" xfId="32206" xr:uid="{FA4FAD32-D61D-4A69-9273-9FE0E83D86A4}"/>
    <cellStyle name="Anteckning 23 6" xfId="23217" xr:uid="{5F086EAF-A3F7-4E37-94D1-CA6D5D2C0D71}"/>
    <cellStyle name="Anteckning 24" xfId="651" xr:uid="{46BA1BA1-3414-4C1B-B3D2-E428B4C42E6E}"/>
    <cellStyle name="Anteckning 24 2" xfId="2378" xr:uid="{B908DE75-A261-49C0-A315-EDAF0188114C}"/>
    <cellStyle name="Anteckning 24 2 2" xfId="5919" xr:uid="{7F41D5BC-F742-4D5B-8706-632C34EE0132}"/>
    <cellStyle name="Anteckning 24 2 2 2" xfId="13945" xr:uid="{DD04417F-EAB5-4266-B1D9-40039A7EEFCB}"/>
    <cellStyle name="Anteckning 24 2 2 3" xfId="20538" xr:uid="{9E72ACE2-ECC7-4FE3-8F86-D070B843993C}"/>
    <cellStyle name="Anteckning 24 2 2 3 2" xfId="41451" xr:uid="{6F3B6C40-388B-49B2-BC52-05A6AE88C9AA}"/>
    <cellStyle name="Anteckning 24 2 2 4" xfId="28527" xr:uid="{72CCE553-379B-482E-8B53-65E14818E500}"/>
    <cellStyle name="Anteckning 24 2 3" xfId="10497" xr:uid="{F5D1B473-3059-49DB-BE24-7EB64C7ACEB8}"/>
    <cellStyle name="Anteckning 24 2 4" xfId="17628" xr:uid="{46002B41-1B90-47AA-AA82-28C391102512}"/>
    <cellStyle name="Anteckning 24 2 4 2" xfId="38541" xr:uid="{5603713B-5040-499B-A31C-B20DB8FE3248}"/>
    <cellStyle name="Anteckning 24 2 5" xfId="24989" xr:uid="{0935847F-9453-493C-BB42-CF8DB02E5368}"/>
    <cellStyle name="Anteckning 24 3" xfId="4193" xr:uid="{E267F98F-BA63-4EFD-B38C-8757BA0AB0DA}"/>
    <cellStyle name="Anteckning 24 3 2" xfId="12219" xr:uid="{4E4DC747-B2D0-4011-B6FF-3F95E0A13B0B}"/>
    <cellStyle name="Anteckning 24 3 3" xfId="19120" xr:uid="{0E370054-CA3C-4ADE-8380-F99A18E0F46E}"/>
    <cellStyle name="Anteckning 24 3 3 2" xfId="40033" xr:uid="{B57F8E24-E4B7-4AA3-9BA8-E81C24E0DDC0}"/>
    <cellStyle name="Anteckning 24 3 4" xfId="26801" xr:uid="{37E20566-FFBA-4872-BBAB-6F5451E9FA29}"/>
    <cellStyle name="Anteckning 24 4" xfId="8875" xr:uid="{AFBC61AE-8C51-4BAC-9CDD-9C8482FB30B3}"/>
    <cellStyle name="Anteckning 24 5" xfId="9577" xr:uid="{31C64675-B8EB-48FC-B399-852C7A3E63FC}"/>
    <cellStyle name="Anteckning 24 5 2" xfId="31897" xr:uid="{27AE5003-FA59-4261-A6A9-D2E457EBCBA4}"/>
    <cellStyle name="Anteckning 24 6" xfId="23263" xr:uid="{83A02DF8-9669-4C38-9A0B-25DAEC290753}"/>
    <cellStyle name="Anteckning 25" xfId="685" xr:uid="{7970F8DA-1ACD-46EC-A84F-23B4A5EFC4D1}"/>
    <cellStyle name="Anteckning 25 2" xfId="2412" xr:uid="{C38FCF28-0EA1-44D9-BD4F-C0B88BC697CE}"/>
    <cellStyle name="Anteckning 25 2 2" xfId="5953" xr:uid="{C89028CF-3773-4D07-9330-2560BFD4CEF2}"/>
    <cellStyle name="Anteckning 25 2 2 2" xfId="13979" xr:uid="{1DED320A-2384-4FE3-AB87-5FAE28C02C86}"/>
    <cellStyle name="Anteckning 25 2 2 3" xfId="20567" xr:uid="{F97D66FA-026B-4DB9-8BC9-295089948DFA}"/>
    <cellStyle name="Anteckning 25 2 2 3 2" xfId="41480" xr:uid="{194551FA-1C24-486C-8B01-4D0AB2A4A335}"/>
    <cellStyle name="Anteckning 25 2 2 4" xfId="28561" xr:uid="{361802D7-6B41-4592-9317-FA6D8CD2F9CE}"/>
    <cellStyle name="Anteckning 25 2 3" xfId="10530" xr:uid="{C901CF78-238A-4E5A-85BF-34E311B038D9}"/>
    <cellStyle name="Anteckning 25 2 4" xfId="17657" xr:uid="{E091E6E0-3437-4A9A-8327-32E268ED92DE}"/>
    <cellStyle name="Anteckning 25 2 4 2" xfId="38570" xr:uid="{A7844AB0-4E7C-4F39-BE33-47C9A40F2313}"/>
    <cellStyle name="Anteckning 25 2 5" xfId="25023" xr:uid="{F67AA22D-77EB-43F5-9E32-0BB2EF234309}"/>
    <cellStyle name="Anteckning 25 3" xfId="4227" xr:uid="{6C93FD90-15FB-47D2-904D-897ABEC95C3F}"/>
    <cellStyle name="Anteckning 25 3 2" xfId="12253" xr:uid="{2527E7E7-1329-4A8B-999B-71D268C6DC40}"/>
    <cellStyle name="Anteckning 25 3 3" xfId="19149" xr:uid="{1C5FA97E-1EAF-4B7F-96FE-148A34A11691}"/>
    <cellStyle name="Anteckning 25 3 3 2" xfId="40062" xr:uid="{B4BE7F9E-D540-44BA-826C-9D95DC2491C6}"/>
    <cellStyle name="Anteckning 25 3 4" xfId="26835" xr:uid="{95CA6BA6-F569-4A36-9E4B-C19D71BA6356}"/>
    <cellStyle name="Anteckning 25 4" xfId="8908" xr:uid="{FF3B26EE-D02F-4905-BBD3-F7FBCCEDD034}"/>
    <cellStyle name="Anteckning 25 5" xfId="9281" xr:uid="{871E0074-1C31-4521-98A0-F126FCBBFF39}"/>
    <cellStyle name="Anteckning 25 5 2" xfId="31675" xr:uid="{DA2D6677-35A0-44DA-892F-22B69DEACF0C}"/>
    <cellStyle name="Anteckning 25 6" xfId="23297" xr:uid="{92B5ABB5-B012-41CB-8AC4-A7E2DF1CAE33}"/>
    <cellStyle name="Anteckning 26" xfId="680" xr:uid="{D7420683-628B-4C3F-A994-FC70184F6F3B}"/>
    <cellStyle name="Anteckning 26 2" xfId="2407" xr:uid="{DF6B8172-D136-469A-B1A2-688B86B8905F}"/>
    <cellStyle name="Anteckning 26 2 2" xfId="5948" xr:uid="{38B32C23-D16D-4685-A20C-7A3B8C08CB7B}"/>
    <cellStyle name="Anteckning 26 2 2 2" xfId="13974" xr:uid="{B6AF69A4-3493-404D-BC9D-0B32FCE8B74F}"/>
    <cellStyle name="Anteckning 26 2 2 3" xfId="20563" xr:uid="{92EFCDCF-DCD2-40B7-B9AE-A040EE0AB9F1}"/>
    <cellStyle name="Anteckning 26 2 2 3 2" xfId="41476" xr:uid="{D23BB4EA-E20D-42F2-992B-81F5FA37EAA5}"/>
    <cellStyle name="Anteckning 26 2 2 4" xfId="28556" xr:uid="{50DD33CC-D898-4786-886A-FA563DD007B8}"/>
    <cellStyle name="Anteckning 26 2 3" xfId="10526" xr:uid="{99A66AED-C19E-43E4-BBEC-7914FD5DBF2C}"/>
    <cellStyle name="Anteckning 26 2 4" xfId="17653" xr:uid="{7E48F242-4D45-4421-AA27-30354E26B362}"/>
    <cellStyle name="Anteckning 26 2 4 2" xfId="38566" xr:uid="{14394519-7DA3-473F-B0D9-43A45EDE3ACE}"/>
    <cellStyle name="Anteckning 26 2 5" xfId="25018" xr:uid="{E0C3C2E5-B506-408D-9A5A-A70C8E936895}"/>
    <cellStyle name="Anteckning 26 3" xfId="4222" xr:uid="{4E359B60-936F-4C44-B51B-340BC04D5252}"/>
    <cellStyle name="Anteckning 26 3 2" xfId="12248" xr:uid="{D1A636EB-3968-4DD0-AF4E-A6E67236EC28}"/>
    <cellStyle name="Anteckning 26 3 3" xfId="19145" xr:uid="{BF4860A3-473B-42AC-87E5-C5090DD5A654}"/>
    <cellStyle name="Anteckning 26 3 3 2" xfId="40058" xr:uid="{BC0E857C-311F-4A62-9E89-D228C3150BB9}"/>
    <cellStyle name="Anteckning 26 3 4" xfId="26830" xr:uid="{09DA6FEF-C872-4673-849A-7FB8750E680B}"/>
    <cellStyle name="Anteckning 26 4" xfId="8904" xr:uid="{0083878C-482A-4BDF-BF19-0A9677308797}"/>
    <cellStyle name="Anteckning 26 5" xfId="10919" xr:uid="{9E9360B9-BB3F-4ECE-AB30-FD3C6CBC6522}"/>
    <cellStyle name="Anteckning 26 5 2" xfId="32893" xr:uid="{288B2533-E31C-4B1B-A6D1-5B96628A7A8A}"/>
    <cellStyle name="Anteckning 26 6" xfId="23292" xr:uid="{6A49D4A9-9623-4E95-B05D-D53F79E23CF6}"/>
    <cellStyle name="Anteckning 27" xfId="711" xr:uid="{8E113AE2-B118-496E-8C12-1FB22D1A2639}"/>
    <cellStyle name="Anteckning 27 2" xfId="2438" xr:uid="{ECB356A9-B806-4AB4-938B-5B151AD5D103}"/>
    <cellStyle name="Anteckning 27 2 2" xfId="5979" xr:uid="{F45AD512-5647-4786-9D13-0B24239BA103}"/>
    <cellStyle name="Anteckning 27 2 2 2" xfId="14005" xr:uid="{9F49ADE0-2A63-4870-BB27-AAD6C0D8A819}"/>
    <cellStyle name="Anteckning 27 2 2 3" xfId="20589" xr:uid="{80D746F1-E7F0-4A49-8F2D-A033C5EAECFE}"/>
    <cellStyle name="Anteckning 27 2 2 3 2" xfId="41502" xr:uid="{D2ED311C-172F-40E3-B018-EF151D6DD22E}"/>
    <cellStyle name="Anteckning 27 2 2 4" xfId="28587" xr:uid="{F4D59A46-C89C-46D4-8CD1-151067B85513}"/>
    <cellStyle name="Anteckning 27 2 3" xfId="10554" xr:uid="{8F21E0A5-493F-4782-8CB4-E225B298A3FA}"/>
    <cellStyle name="Anteckning 27 2 4" xfId="17679" xr:uid="{4122A142-0D68-4027-B08D-BD1B0B92CB91}"/>
    <cellStyle name="Anteckning 27 2 4 2" xfId="38592" xr:uid="{2B4CBC1C-A31F-4167-A56D-FE87241E3388}"/>
    <cellStyle name="Anteckning 27 2 5" xfId="25049" xr:uid="{A7EAD103-F75E-414E-B651-50C2E8995566}"/>
    <cellStyle name="Anteckning 27 3" xfId="4253" xr:uid="{E0963004-9219-4653-A9CC-6BECF97C030B}"/>
    <cellStyle name="Anteckning 27 3 2" xfId="12279" xr:uid="{AE10854B-3006-488F-BECF-E08684EE0619}"/>
    <cellStyle name="Anteckning 27 3 3" xfId="19171" xr:uid="{9F5F9BAA-512D-4EE8-BD56-DF485FFB1E10}"/>
    <cellStyle name="Anteckning 27 3 3 2" xfId="40084" xr:uid="{4BCDD800-EF94-4E41-BB67-60C35F407B73}"/>
    <cellStyle name="Anteckning 27 3 4" xfId="26861" xr:uid="{9B6F8615-8034-4DC3-8066-0B0B74A4EBE5}"/>
    <cellStyle name="Anteckning 27 4" xfId="8933" xr:uid="{66DBEBF9-E463-4823-88F5-1F967BE73C45}"/>
    <cellStyle name="Anteckning 27 5" xfId="9070" xr:uid="{4F60C77D-B54E-4F56-ADF8-4306B89D61D6}"/>
    <cellStyle name="Anteckning 27 5 2" xfId="31520" xr:uid="{57C5FF9E-9FBF-42CD-8F70-F34562D6C4F3}"/>
    <cellStyle name="Anteckning 27 6" xfId="23323" xr:uid="{8A93D45C-03BB-45A7-B07B-4AB649AC9127}"/>
    <cellStyle name="Anteckning 28" xfId="783" xr:uid="{7407B444-E466-4882-B69C-3941989D535D}"/>
    <cellStyle name="Anteckning 28 2" xfId="2509" xr:uid="{80333D12-EEDB-4C55-BEA8-8BFF9F6F3B96}"/>
    <cellStyle name="Anteckning 28 2 2" xfId="6050" xr:uid="{E2438B12-191A-4B52-B7DF-C1F98FE3B9A4}"/>
    <cellStyle name="Anteckning 28 2 2 2" xfId="14076" xr:uid="{1FAF2ABB-3A48-4814-9BF1-6CED9D83862A}"/>
    <cellStyle name="Anteckning 28 2 2 3" xfId="20648" xr:uid="{EC693732-8A9A-4AD8-81FD-3CEAEB8D65C7}"/>
    <cellStyle name="Anteckning 28 2 2 3 2" xfId="41561" xr:uid="{827B620C-81D6-47E9-AFBE-CE46D7700F94}"/>
    <cellStyle name="Anteckning 28 2 2 4" xfId="28658" xr:uid="{C8ABCBA0-2762-43EC-AC52-4B0F8E03A5ED}"/>
    <cellStyle name="Anteckning 28 2 3" xfId="10620" xr:uid="{27887B46-BB38-4676-A849-5331C498A09E}"/>
    <cellStyle name="Anteckning 28 2 4" xfId="17738" xr:uid="{D0B269D0-431B-4A3B-9F45-0979E992B5B9}"/>
    <cellStyle name="Anteckning 28 2 4 2" xfId="38651" xr:uid="{889EEFA9-C878-440D-80F0-17D1E5FA433A}"/>
    <cellStyle name="Anteckning 28 2 5" xfId="25120" xr:uid="{8EB71B30-A49A-4558-A63F-C4DFC6B31312}"/>
    <cellStyle name="Anteckning 28 3" xfId="4324" xr:uid="{EB973299-396E-4C27-B93D-AA0365C2A718}"/>
    <cellStyle name="Anteckning 28 3 2" xfId="12350" xr:uid="{A1D4E065-78D6-4002-A2DE-B00C078FF1DE}"/>
    <cellStyle name="Anteckning 28 3 3" xfId="19230" xr:uid="{D7CFB3B1-F2F9-4943-8518-0F3C9C4F84A4}"/>
    <cellStyle name="Anteckning 28 3 3 2" xfId="40143" xr:uid="{BF564868-1FA1-47A8-9F58-D8C1EA9FC9F6}"/>
    <cellStyle name="Anteckning 28 3 4" xfId="26932" xr:uid="{AECF3DA4-CF8B-4FF2-A99E-E54F180F59FA}"/>
    <cellStyle name="Anteckning 28 4" xfId="9001" xr:uid="{F57CFD0E-4795-4EE2-A0ED-08F6A7522F5E}"/>
    <cellStyle name="Anteckning 28 5" xfId="8358" xr:uid="{71A82AF0-20DC-433F-B824-BBEA9AE92BB6}"/>
    <cellStyle name="Anteckning 28 5 2" xfId="30966" xr:uid="{61F05B06-A687-4881-AE2B-6241FEC1BCE3}"/>
    <cellStyle name="Anteckning 28 6" xfId="23394" xr:uid="{61573807-38D7-4EA0-A637-F8D374029038}"/>
    <cellStyle name="Anteckning 29" xfId="836" xr:uid="{84553F45-2E23-4AA6-9881-1514F05256ED}"/>
    <cellStyle name="Anteckning 29 2" xfId="2562" xr:uid="{910C7C01-F48D-4FE0-8A1B-3965A5A0E365}"/>
    <cellStyle name="Anteckning 29 2 2" xfId="6103" xr:uid="{F45CA66E-C064-499D-BD4B-A95767A71BC6}"/>
    <cellStyle name="Anteckning 29 2 2 2" xfId="14129" xr:uid="{4DB08DA6-A5F5-4041-ACDF-15F285FB3069}"/>
    <cellStyle name="Anteckning 29 2 2 3" xfId="20692" xr:uid="{6313849B-0B5B-4D17-9D7E-04D13409EA3D}"/>
    <cellStyle name="Anteckning 29 2 2 3 2" xfId="41605" xr:uid="{565B857B-7D0A-45D9-87DB-B3828041DE91}"/>
    <cellStyle name="Anteckning 29 2 2 4" xfId="28711" xr:uid="{FDB3F6CD-19BD-4FE5-A1B3-21AB24A33387}"/>
    <cellStyle name="Anteckning 29 2 3" xfId="10670" xr:uid="{87781691-623D-4645-B03F-D0119EE73571}"/>
    <cellStyle name="Anteckning 29 2 4" xfId="17782" xr:uid="{4CEE09CF-13B1-440D-9642-4244F1A20A88}"/>
    <cellStyle name="Anteckning 29 2 4 2" xfId="38695" xr:uid="{751AA5AC-0874-466F-9AE6-9BD6AFE749B2}"/>
    <cellStyle name="Anteckning 29 2 5" xfId="25173" xr:uid="{1AAE3235-A809-4126-BF85-503255AB1B9F}"/>
    <cellStyle name="Anteckning 29 3" xfId="4377" xr:uid="{15B70847-5088-41AF-A37E-B4B748A43399}"/>
    <cellStyle name="Anteckning 29 3 2" xfId="12403" xr:uid="{43889F73-0AD3-4260-BB23-370483DA3B92}"/>
    <cellStyle name="Anteckning 29 3 3" xfId="19274" xr:uid="{087BA6E0-DCB9-44EA-995A-CBD404F46B77}"/>
    <cellStyle name="Anteckning 29 3 3 2" xfId="40187" xr:uid="{BBD377DA-66F7-4E50-8163-8928310FBD0E}"/>
    <cellStyle name="Anteckning 29 3 4" xfId="26985" xr:uid="{6792D794-A2CB-41CF-8269-9F684A0A3043}"/>
    <cellStyle name="Anteckning 29 4" xfId="9048" xr:uid="{DE1DDEF2-ACDA-490F-9DBA-63F493155D1D}"/>
    <cellStyle name="Anteckning 29 5" xfId="16364" xr:uid="{129A37FC-5426-4805-BE4F-D9E213547D53}"/>
    <cellStyle name="Anteckning 29 5 2" xfId="37277" xr:uid="{13D5741A-F9BE-431A-91CA-B3C5E652D6E8}"/>
    <cellStyle name="Anteckning 29 6" xfId="23447" xr:uid="{70D7BEF1-9094-4C0C-A12D-A43E35954422}"/>
    <cellStyle name="Anteckning 3" xfId="181" xr:uid="{A8B5F45F-907E-48D5-96E4-DFEBDE300DB2}"/>
    <cellStyle name="Anteckning 3 10" xfId="377" xr:uid="{260297C0-8E33-4477-A94D-FFD883E4136A}"/>
    <cellStyle name="Anteckning 3 10 2" xfId="2104" xr:uid="{78B5B011-5E7B-4D80-BF97-EB224ED86551}"/>
    <cellStyle name="Anteckning 3 10 2 2" xfId="5645" xr:uid="{14CE4B37-86D0-42DD-BC88-549D5FD19B00}"/>
    <cellStyle name="Anteckning 3 10 2 2 2" xfId="13671" xr:uid="{15DB8927-47E1-4CC6-97E9-E9FBB8FFB009}"/>
    <cellStyle name="Anteckning 3 10 2 2 3" xfId="20318" xr:uid="{4F43E2F9-93D9-44B5-8481-18A2CD0A3456}"/>
    <cellStyle name="Anteckning 3 10 2 2 3 2" xfId="41231" xr:uid="{4E421682-C63D-4A73-AA84-9761890C3F50}"/>
    <cellStyle name="Anteckning 3 10 2 2 4" xfId="28253" xr:uid="{745875F1-E2B3-4CC8-BF81-97E8E9E0D301}"/>
    <cellStyle name="Anteckning 3 10 2 3" xfId="10239" xr:uid="{26D6A2E9-9BF1-4FA4-95FE-1D73C482BE96}"/>
    <cellStyle name="Anteckning 3 10 2 4" xfId="17408" xr:uid="{8C7D887C-E145-46DC-9590-2BB5B86A6E19}"/>
    <cellStyle name="Anteckning 3 10 2 4 2" xfId="38321" xr:uid="{6542F7A5-9FEC-49E1-9725-649AC3E2D228}"/>
    <cellStyle name="Anteckning 3 10 2 5" xfId="24715" xr:uid="{46659BEE-723D-4F27-8720-B7139F43093D}"/>
    <cellStyle name="Anteckning 3 10 3" xfId="3919" xr:uid="{C7E29025-E3AE-4490-BCB5-E70172BF6A0A}"/>
    <cellStyle name="Anteckning 3 10 3 2" xfId="11945" xr:uid="{1CCDB6AD-FA6C-45D9-8941-C2E5945DF970}"/>
    <cellStyle name="Anteckning 3 10 3 3" xfId="18900" xr:uid="{7DCAF053-CF2E-4528-A3C5-5EFEF97AAC9E}"/>
    <cellStyle name="Anteckning 3 10 3 3 2" xfId="39813" xr:uid="{13D13850-A988-444A-805F-3E2CE0DA3B27}"/>
    <cellStyle name="Anteckning 3 10 3 4" xfId="26527" xr:uid="{4C66C69B-DC98-44AF-BD6F-010707D6953B}"/>
    <cellStyle name="Anteckning 3 10 4" xfId="8617" xr:uid="{C6F560CA-ADCF-4BDD-9378-ABDAE5EFB898}"/>
    <cellStyle name="Anteckning 3 10 5" xfId="8413" xr:uid="{63583ED7-CE9B-4D32-B9C3-C1EE38440595}"/>
    <cellStyle name="Anteckning 3 10 5 2" xfId="31019" xr:uid="{3D67CBE8-9C85-4601-B2F4-AFB13D3A8167}"/>
    <cellStyle name="Anteckning 3 10 6" xfId="22989" xr:uid="{21779FA5-D89B-4E0B-B30A-D017A4C9ADEF}"/>
    <cellStyle name="Anteckning 3 11" xfId="365" xr:uid="{9450283D-FC24-4AB9-8C35-9732B03927E2}"/>
    <cellStyle name="Anteckning 3 11 2" xfId="2092" xr:uid="{0D55B209-B007-4AAF-8231-8E237A9899E2}"/>
    <cellStyle name="Anteckning 3 11 2 2" xfId="5633" xr:uid="{794C76E0-7FD1-49AC-B2E6-114597FBE85D}"/>
    <cellStyle name="Anteckning 3 11 2 2 2" xfId="13659" xr:uid="{691F2A84-4A8E-47EE-A3F0-684E0B3A7BC8}"/>
    <cellStyle name="Anteckning 3 11 2 2 3" xfId="20308" xr:uid="{AE286AD6-8986-46FE-A7B6-D70C409435D7}"/>
    <cellStyle name="Anteckning 3 11 2 2 3 2" xfId="41221" xr:uid="{AA9E5BA8-B79B-499F-99B0-17E64350D592}"/>
    <cellStyle name="Anteckning 3 11 2 2 4" xfId="28241" xr:uid="{1B823A54-DA87-4608-9F3A-6FA3015F0147}"/>
    <cellStyle name="Anteckning 3 11 2 3" xfId="10228" xr:uid="{1E02B7FA-C503-4D44-BD47-8E2CCAA52956}"/>
    <cellStyle name="Anteckning 3 11 2 4" xfId="17398" xr:uid="{30EDE781-2048-4F0D-B4F5-20D56E2CC5E6}"/>
    <cellStyle name="Anteckning 3 11 2 4 2" xfId="38311" xr:uid="{B33AC82F-8EE2-4981-9413-C92097C7EA23}"/>
    <cellStyle name="Anteckning 3 11 2 5" xfId="24703" xr:uid="{ABE16461-0BAD-4AF2-A531-5BA21852C7FE}"/>
    <cellStyle name="Anteckning 3 11 3" xfId="3907" xr:uid="{C4EFA503-25FF-421A-BDAE-1DC1DC312A64}"/>
    <cellStyle name="Anteckning 3 11 3 2" xfId="11933" xr:uid="{80562CC7-CD52-4406-B4C3-446E9BED7133}"/>
    <cellStyle name="Anteckning 3 11 3 3" xfId="18890" xr:uid="{DBC34D17-98DD-435A-BDBA-F9740065D362}"/>
    <cellStyle name="Anteckning 3 11 3 3 2" xfId="39803" xr:uid="{D8C70E90-20C3-413C-8E80-B1C60B5D64D7}"/>
    <cellStyle name="Anteckning 3 11 3 4" xfId="26515" xr:uid="{C3794D8F-E3F2-403B-979A-CFB3383BA376}"/>
    <cellStyle name="Anteckning 3 11 4" xfId="8606" xr:uid="{D07449C7-E4D4-4FA4-80EE-FC2A25865B5B}"/>
    <cellStyle name="Anteckning 3 11 5" xfId="8576" xr:uid="{2F3D6DF4-1A50-41C2-AE89-2D08ADF1BF11}"/>
    <cellStyle name="Anteckning 3 11 5 2" xfId="31148" xr:uid="{20E751CC-118E-46D2-8BA0-559B0761E104}"/>
    <cellStyle name="Anteckning 3 11 6" xfId="22977" xr:uid="{B7482F0B-B9B1-4052-92F2-13F97C970688}"/>
    <cellStyle name="Anteckning 3 12" xfId="461" xr:uid="{0DE9BAD2-A79F-4147-A91A-6492FC6F38DE}"/>
    <cellStyle name="Anteckning 3 12 2" xfId="2188" xr:uid="{3B3FE3A9-9FEF-4545-ACB4-A45B592105E4}"/>
    <cellStyle name="Anteckning 3 12 2 2" xfId="5729" xr:uid="{8682163D-2DEB-487C-B307-0D7711AA0E82}"/>
    <cellStyle name="Anteckning 3 12 2 2 2" xfId="13755" xr:uid="{ED9D7A97-5294-41DC-A39B-F352999B7B2D}"/>
    <cellStyle name="Anteckning 3 12 2 2 3" xfId="20392" xr:uid="{2E910175-3EF3-496A-95ED-D0EFE2CE3D74}"/>
    <cellStyle name="Anteckning 3 12 2 2 3 2" xfId="41305" xr:uid="{2417B742-4DCA-40E3-B3CA-C7D1A7F9EDDC}"/>
    <cellStyle name="Anteckning 3 12 2 2 4" xfId="28337" xr:uid="{2F138BA0-CFD1-43CD-BD14-3BEEED935195}"/>
    <cellStyle name="Anteckning 3 12 2 3" xfId="10319" xr:uid="{8668B615-D603-4E05-8224-B3349AFB5E3B}"/>
    <cellStyle name="Anteckning 3 12 2 4" xfId="17482" xr:uid="{8BEC7D25-92FC-456F-983D-DEE32C6B6332}"/>
    <cellStyle name="Anteckning 3 12 2 4 2" xfId="38395" xr:uid="{D2D33F75-A732-4E62-A971-3CEB4AA8C92D}"/>
    <cellStyle name="Anteckning 3 12 2 5" xfId="24799" xr:uid="{1A98C761-203C-43C7-B8D9-A4D14312A7A7}"/>
    <cellStyle name="Anteckning 3 12 3" xfId="4003" xr:uid="{118ADFD0-64F4-4A12-853A-5A9BCDFAC759}"/>
    <cellStyle name="Anteckning 3 12 3 2" xfId="12029" xr:uid="{375CA510-01B6-4901-A7C3-6A0D57CB566F}"/>
    <cellStyle name="Anteckning 3 12 3 3" xfId="18974" xr:uid="{A1C7196F-C17F-4B8F-BBE2-15F0CF5E744B}"/>
    <cellStyle name="Anteckning 3 12 3 3 2" xfId="39887" xr:uid="{F7D1F994-F447-4583-A2D8-9BCC93794398}"/>
    <cellStyle name="Anteckning 3 12 3 4" xfId="26611" xr:uid="{C3BFEEF3-F357-4AB8-8290-07144ECF060A}"/>
    <cellStyle name="Anteckning 3 12 4" xfId="8700" xr:uid="{5DBEDEAE-F0F8-4910-8BF2-29B1ED6D3D34}"/>
    <cellStyle name="Anteckning 3 12 5" xfId="11512" xr:uid="{A2B60142-D8B9-4BFE-BE4E-2CBB03E53FB4}"/>
    <cellStyle name="Anteckning 3 12 5 2" xfId="33342" xr:uid="{B5C3EB7D-128A-4858-93A8-C39FC863D2C3}"/>
    <cellStyle name="Anteckning 3 12 6" xfId="23073" xr:uid="{6DE5B3CD-1215-4FE0-81FB-CC563C563F70}"/>
    <cellStyle name="Anteckning 3 13" xfId="361" xr:uid="{E2D6CBB6-1E52-4876-95A0-0BF083D6133A}"/>
    <cellStyle name="Anteckning 3 13 2" xfId="2088" xr:uid="{68CA948D-F2D9-4FDD-8569-8D032A13190E}"/>
    <cellStyle name="Anteckning 3 13 2 2" xfId="5629" xr:uid="{8995D42F-CBEA-4927-92D8-B63A5BA4C780}"/>
    <cellStyle name="Anteckning 3 13 2 2 2" xfId="13655" xr:uid="{9E5E367E-0355-4D17-A307-DEBCEE5387B0}"/>
    <cellStyle name="Anteckning 3 13 2 2 3" xfId="20304" xr:uid="{FBB420B1-FC17-4F5B-9FEF-385DE2EE5A6D}"/>
    <cellStyle name="Anteckning 3 13 2 2 3 2" xfId="41217" xr:uid="{8D6FE385-166B-4A7D-BA85-52E70A1EC537}"/>
    <cellStyle name="Anteckning 3 13 2 2 4" xfId="28237" xr:uid="{A59B2DE6-6BF6-4C79-A1C3-07B27BFD01FB}"/>
    <cellStyle name="Anteckning 3 13 2 3" xfId="10224" xr:uid="{FF419F76-8A91-4A54-8B7F-6E1FC614933B}"/>
    <cellStyle name="Anteckning 3 13 2 4" xfId="17394" xr:uid="{05D02551-DF22-4F4A-94E3-08172AA3A81E}"/>
    <cellStyle name="Anteckning 3 13 2 4 2" xfId="38307" xr:uid="{CE0191F2-F87D-4096-9196-E599F38898B0}"/>
    <cellStyle name="Anteckning 3 13 2 5" xfId="24699" xr:uid="{1E6F52FE-D7DD-4DF6-921F-053BE3C1FAB1}"/>
    <cellStyle name="Anteckning 3 13 3" xfId="3903" xr:uid="{8902466E-A48D-4E11-B86A-40CE2AAF08EC}"/>
    <cellStyle name="Anteckning 3 13 3 2" xfId="11929" xr:uid="{1CD59044-6317-464B-B69C-3C827E7E4605}"/>
    <cellStyle name="Anteckning 3 13 3 3" xfId="18886" xr:uid="{03765E0D-F8D6-4084-A422-A9C6B765CA53}"/>
    <cellStyle name="Anteckning 3 13 3 3 2" xfId="39799" xr:uid="{3631E376-039D-4DAD-91EB-841A68EC5EFC}"/>
    <cellStyle name="Anteckning 3 13 3 4" xfId="26511" xr:uid="{54DC9A79-1465-42EA-B47F-C06EE32AF4C4}"/>
    <cellStyle name="Anteckning 3 13 4" xfId="8602" xr:uid="{793BE76C-2E28-4CC5-886D-8838579B490E}"/>
    <cellStyle name="Anteckning 3 13 5" xfId="8744" xr:uid="{EE1D698C-C11F-4B99-B600-6E3814DE3C39}"/>
    <cellStyle name="Anteckning 3 13 5 2" xfId="31273" xr:uid="{CAFC7A3F-4166-435D-8CFA-083EE2BB96DE}"/>
    <cellStyle name="Anteckning 3 13 6" xfId="22973" xr:uid="{92D91737-93B8-4374-A0AE-971D42885CB3}"/>
    <cellStyle name="Anteckning 3 14" xfId="515" xr:uid="{498A54BD-CC67-4CFC-8948-43F18022470A}"/>
    <cellStyle name="Anteckning 3 14 2" xfId="2242" xr:uid="{9F5BDA24-A55B-4523-979F-8487C4F6BC16}"/>
    <cellStyle name="Anteckning 3 14 2 2" xfId="5783" xr:uid="{93F5C2A4-5EB0-4DB4-B7F8-82642877B077}"/>
    <cellStyle name="Anteckning 3 14 2 2 2" xfId="13809" xr:uid="{BB9F18DD-AEFE-41E9-AE5F-4A754C362EBB}"/>
    <cellStyle name="Anteckning 3 14 2 2 3" xfId="20433" xr:uid="{3E6AB2EB-9129-4E5C-84FB-F5529EBE5EB1}"/>
    <cellStyle name="Anteckning 3 14 2 2 3 2" xfId="41346" xr:uid="{AF33DFEF-79B9-4762-B271-5BE743FA3BA4}"/>
    <cellStyle name="Anteckning 3 14 2 2 4" xfId="28391" xr:uid="{26B8E856-3570-4015-803B-D7C506CB1281}"/>
    <cellStyle name="Anteckning 3 14 2 3" xfId="10368" xr:uid="{E126891F-D5A9-439E-A243-A3078AA37C16}"/>
    <cellStyle name="Anteckning 3 14 2 4" xfId="17523" xr:uid="{D195D042-7E62-41DD-B524-3353BC93C54D}"/>
    <cellStyle name="Anteckning 3 14 2 4 2" xfId="38436" xr:uid="{6A733856-2AE8-42F7-A229-DC20EB74AC8E}"/>
    <cellStyle name="Anteckning 3 14 2 5" xfId="24853" xr:uid="{BBE03071-0526-4EDA-BA9E-85C55DBE7467}"/>
    <cellStyle name="Anteckning 3 14 3" xfId="4057" xr:uid="{7C881B92-0EC1-468C-88C3-C620019DB7D7}"/>
    <cellStyle name="Anteckning 3 14 3 2" xfId="12083" xr:uid="{59F86960-D516-492C-8E2B-00263D42E2CB}"/>
    <cellStyle name="Anteckning 3 14 3 3" xfId="19015" xr:uid="{84EB1316-5BFA-4348-AB7B-FF205D491EFF}"/>
    <cellStyle name="Anteckning 3 14 3 3 2" xfId="39928" xr:uid="{80F00711-B932-45B3-B6DF-6C2C5EEDBB04}"/>
    <cellStyle name="Anteckning 3 14 3 4" xfId="26665" xr:uid="{0447FD82-D676-4E4E-9359-3122FD9CF90A}"/>
    <cellStyle name="Anteckning 3 14 4" xfId="8750" xr:uid="{211B4067-1A27-429D-9CB7-FD54A09BEF18}"/>
    <cellStyle name="Anteckning 3 14 5" xfId="11068" xr:uid="{4E624EB3-17F0-405F-B011-971C762AD9AA}"/>
    <cellStyle name="Anteckning 3 14 5 2" xfId="33009" xr:uid="{F826053C-AD18-473D-92E3-073A8B20FE8A}"/>
    <cellStyle name="Anteckning 3 14 6" xfId="23127" xr:uid="{DFFBCD4C-7F40-43DA-829B-395C5815E9CE}"/>
    <cellStyle name="Anteckning 3 15" xfId="441" xr:uid="{74EC2439-975B-4E4A-9E18-0D939DA869BA}"/>
    <cellStyle name="Anteckning 3 15 2" xfId="2168" xr:uid="{E52135C1-A733-4673-A58C-63C0B570D140}"/>
    <cellStyle name="Anteckning 3 15 2 2" xfId="5709" xr:uid="{D84E4C27-1F65-4527-AD9F-59878F3CE313}"/>
    <cellStyle name="Anteckning 3 15 2 2 2" xfId="13735" xr:uid="{20C6D5BD-434A-4BD1-A9FE-D5F898159CB6}"/>
    <cellStyle name="Anteckning 3 15 2 2 3" xfId="20374" xr:uid="{64009044-3880-4D52-A739-8DCD345AB355}"/>
    <cellStyle name="Anteckning 3 15 2 2 3 2" xfId="41287" xr:uid="{51456769-0EBA-45AB-B1E0-214146E9F413}"/>
    <cellStyle name="Anteckning 3 15 2 2 4" xfId="28317" xr:uid="{B6813CF9-E63A-4F10-BC4A-4EA79CED4DFE}"/>
    <cellStyle name="Anteckning 3 15 2 3" xfId="10300" xr:uid="{9FC95113-FE6F-4DCB-A63E-A8C99F47DA82}"/>
    <cellStyle name="Anteckning 3 15 2 4" xfId="17464" xr:uid="{8083E27A-A08F-42FD-9CBF-0B47917DE42A}"/>
    <cellStyle name="Anteckning 3 15 2 4 2" xfId="38377" xr:uid="{DBCE6A2E-3BF3-4825-8EA5-52296273BF52}"/>
    <cellStyle name="Anteckning 3 15 2 5" xfId="24779" xr:uid="{46CD8759-BA28-4657-AF14-07B9D3FBF674}"/>
    <cellStyle name="Anteckning 3 15 3" xfId="3983" xr:uid="{020E199E-0F2C-45C4-8FB0-4D9A46AE5D38}"/>
    <cellStyle name="Anteckning 3 15 3 2" xfId="12009" xr:uid="{1BAC2862-EE1E-434B-B500-B913956DDDF6}"/>
    <cellStyle name="Anteckning 3 15 3 3" xfId="18956" xr:uid="{96740628-4070-450D-8B9B-D2A340943D96}"/>
    <cellStyle name="Anteckning 3 15 3 3 2" xfId="39869" xr:uid="{DD925832-2EE6-48E8-9400-1E9634B09E41}"/>
    <cellStyle name="Anteckning 3 15 3 4" xfId="26591" xr:uid="{31ADEF93-7E1A-4C3E-BC6F-263757459FC6}"/>
    <cellStyle name="Anteckning 3 15 4" xfId="8680" xr:uid="{74B0DEE5-F267-4A42-9641-BB215064E332}"/>
    <cellStyle name="Anteckning 3 15 5" xfId="11679" xr:uid="{36D25B5C-9901-4E95-8D3F-5AD4D1A0EF98}"/>
    <cellStyle name="Anteckning 3 15 5 2" xfId="33466" xr:uid="{CDDF7355-AAC8-4BBF-A2EB-DA9D887332CE}"/>
    <cellStyle name="Anteckning 3 15 6" xfId="23053" xr:uid="{A7354D08-208C-43B0-B4D4-1628D9852C67}"/>
    <cellStyle name="Anteckning 3 16" xfId="516" xr:uid="{F8606F6B-DC82-4B3B-AAED-2F901F4FDE6E}"/>
    <cellStyle name="Anteckning 3 16 2" xfId="2243" xr:uid="{2C931015-63DF-4CFF-BB58-F1347F61D5DB}"/>
    <cellStyle name="Anteckning 3 16 2 2" xfId="5784" xr:uid="{7890DFA2-23C5-4CA0-8BE8-E662A5CE876F}"/>
    <cellStyle name="Anteckning 3 16 2 2 2" xfId="13810" xr:uid="{36256C9F-5617-4E65-9482-0BCE3B56FB54}"/>
    <cellStyle name="Anteckning 3 16 2 2 3" xfId="20434" xr:uid="{0532CCD1-9F30-4BEC-A075-939091D1E5EC}"/>
    <cellStyle name="Anteckning 3 16 2 2 3 2" xfId="41347" xr:uid="{ADDB7CCE-2191-4F55-A243-D79843A4CD04}"/>
    <cellStyle name="Anteckning 3 16 2 2 4" xfId="28392" xr:uid="{E0BE6C6D-BE0F-46F7-9DAF-BC0CA3BE7C17}"/>
    <cellStyle name="Anteckning 3 16 2 3" xfId="10369" xr:uid="{35AAF6EE-3F2B-484C-9CE0-3FBA6CE26A00}"/>
    <cellStyle name="Anteckning 3 16 2 4" xfId="17524" xr:uid="{6A76FB91-81E7-4AFE-BC73-668F6DAA94AA}"/>
    <cellStyle name="Anteckning 3 16 2 4 2" xfId="38437" xr:uid="{044821B6-A5C1-44E8-8335-67B705C6642C}"/>
    <cellStyle name="Anteckning 3 16 2 5" xfId="24854" xr:uid="{812365BB-45CC-4329-944B-A536AE884D50}"/>
    <cellStyle name="Anteckning 3 16 3" xfId="4058" xr:uid="{6183CB8B-DF91-4906-894D-8E8E6C3BF88F}"/>
    <cellStyle name="Anteckning 3 16 3 2" xfId="12084" xr:uid="{E86D7151-DE54-43AD-B54F-E5A492BAF3D6}"/>
    <cellStyle name="Anteckning 3 16 3 3" xfId="19016" xr:uid="{B9643A35-3B1E-49EA-8629-C80801F687ED}"/>
    <cellStyle name="Anteckning 3 16 3 3 2" xfId="39929" xr:uid="{F783F3D0-8682-4352-9EC2-D63E915A739B}"/>
    <cellStyle name="Anteckning 3 16 3 4" xfId="26666" xr:uid="{18592185-8EC5-45CE-A92A-0F96423FD2C3}"/>
    <cellStyle name="Anteckning 3 16 4" xfId="8751" xr:uid="{3B150EC8-D898-4161-90CA-FDDC0E37A628}"/>
    <cellStyle name="Anteckning 3 16 5" xfId="9451" xr:uid="{6183ACD2-DC27-4709-8E5F-B6B9FE88B0BA}"/>
    <cellStyle name="Anteckning 3 16 5 2" xfId="31802" xr:uid="{110A4A30-FB14-4BD0-9B92-B9C0E8759FA8}"/>
    <cellStyle name="Anteckning 3 16 6" xfId="23128" xr:uid="{32732D68-6558-4CF8-BCE1-9814C4DB8AF0}"/>
    <cellStyle name="Anteckning 3 17" xfId="390" xr:uid="{8BC85724-79EA-46C6-A01B-D9D72111E0DF}"/>
    <cellStyle name="Anteckning 3 17 2" xfId="2117" xr:uid="{71846531-DEAC-419E-A7B9-32731890A3ED}"/>
    <cellStyle name="Anteckning 3 17 2 2" xfId="5658" xr:uid="{6355B8A6-152A-4385-A541-219123EAD1C7}"/>
    <cellStyle name="Anteckning 3 17 2 2 2" xfId="13684" xr:uid="{F5846C22-603B-474E-875B-5EE05B542345}"/>
    <cellStyle name="Anteckning 3 17 2 2 3" xfId="20328" xr:uid="{2A63EE90-1502-4D46-A576-62D75309BBE7}"/>
    <cellStyle name="Anteckning 3 17 2 2 3 2" xfId="41241" xr:uid="{4FF1103C-86BD-4666-9BBA-899AB28B5172}"/>
    <cellStyle name="Anteckning 3 17 2 2 4" xfId="28266" xr:uid="{AD3EBFC2-1FEB-4DC1-A985-75D01AEB1189}"/>
    <cellStyle name="Anteckning 3 17 2 3" xfId="10251" xr:uid="{8446FB7C-6735-4745-B464-BDE9C9B18902}"/>
    <cellStyle name="Anteckning 3 17 2 4" xfId="17418" xr:uid="{112767FE-CF97-429B-AFE7-A122C964AE11}"/>
    <cellStyle name="Anteckning 3 17 2 4 2" xfId="38331" xr:uid="{0F060449-072C-41B5-9DDD-FC329A9833AF}"/>
    <cellStyle name="Anteckning 3 17 2 5" xfId="24728" xr:uid="{E4F6278A-6063-4C99-B10C-00214947A3A7}"/>
    <cellStyle name="Anteckning 3 17 3" xfId="3932" xr:uid="{3C0F8B35-9FAF-4EFE-A5C2-4621FBD00604}"/>
    <cellStyle name="Anteckning 3 17 3 2" xfId="11958" xr:uid="{C5F76EF2-55A4-428C-A544-E9254C764C71}"/>
    <cellStyle name="Anteckning 3 17 3 3" xfId="18910" xr:uid="{90771634-7E5D-45E9-9F23-2BCD7EDDBCB7}"/>
    <cellStyle name="Anteckning 3 17 3 3 2" xfId="39823" xr:uid="{D98FFAC0-7E6E-47BB-A687-E5EB1696F99D}"/>
    <cellStyle name="Anteckning 3 17 3 4" xfId="26540" xr:uid="{20EECF8A-CA39-418A-BEAD-A63BAC146EB9}"/>
    <cellStyle name="Anteckning 3 17 4" xfId="8630" xr:uid="{188C84BB-8D4D-4901-BE10-203D4CED7607}"/>
    <cellStyle name="Anteckning 3 17 5" xfId="8330" xr:uid="{DC715BAF-400E-4E72-9A1D-B8F6F016E975}"/>
    <cellStyle name="Anteckning 3 17 5 2" xfId="30938" xr:uid="{10AC1DB7-6C36-48D8-992A-D395E5B5902B}"/>
    <cellStyle name="Anteckning 3 17 6" xfId="23002" xr:uid="{711B804D-1651-4050-872B-6BFD3DCB945C}"/>
    <cellStyle name="Anteckning 3 18" xfId="391" xr:uid="{14E52968-832F-4FD2-910C-5F9862D68F8D}"/>
    <cellStyle name="Anteckning 3 18 2" xfId="2118" xr:uid="{6D95441D-FD8F-4CC7-B72C-6BE528BC7094}"/>
    <cellStyle name="Anteckning 3 18 2 2" xfId="5659" xr:uid="{A420D37E-762E-4322-BEEC-46A847F02C24}"/>
    <cellStyle name="Anteckning 3 18 2 2 2" xfId="13685" xr:uid="{4B3FDA95-F995-40C9-A4C1-6EAEAB95FA6C}"/>
    <cellStyle name="Anteckning 3 18 2 2 3" xfId="20329" xr:uid="{0A4F4125-34DC-4B53-AC66-3B8C9DF87994}"/>
    <cellStyle name="Anteckning 3 18 2 2 3 2" xfId="41242" xr:uid="{AE013BE5-27A0-4C17-BE65-0F46933EA6EC}"/>
    <cellStyle name="Anteckning 3 18 2 2 4" xfId="28267" xr:uid="{ED319B5B-CE56-43D4-9CB4-7EEFCB208693}"/>
    <cellStyle name="Anteckning 3 18 2 3" xfId="10252" xr:uid="{F20CE42A-E5C8-4310-B328-E365C41644A2}"/>
    <cellStyle name="Anteckning 3 18 2 4" xfId="17419" xr:uid="{9B44F572-F9DA-47B7-A2E6-38F826DCE4E3}"/>
    <cellStyle name="Anteckning 3 18 2 4 2" xfId="38332" xr:uid="{567B12C5-BC06-40F3-B0E9-9DDFC76635EB}"/>
    <cellStyle name="Anteckning 3 18 2 5" xfId="24729" xr:uid="{8E0AE4D8-4577-4E35-B2F5-5A65EEE27817}"/>
    <cellStyle name="Anteckning 3 18 3" xfId="3933" xr:uid="{BD3F6B03-20D0-48A3-9D68-C6EE3AF58436}"/>
    <cellStyle name="Anteckning 3 18 3 2" xfId="11959" xr:uid="{293CB5AE-E0AE-4894-A1C2-1ECE0A4CDC83}"/>
    <cellStyle name="Anteckning 3 18 3 3" xfId="18911" xr:uid="{B84BA6E9-CB53-4287-874A-869F97F0DAD2}"/>
    <cellStyle name="Anteckning 3 18 3 3 2" xfId="39824" xr:uid="{4AB3263B-048F-4BD0-910E-60A526BA5679}"/>
    <cellStyle name="Anteckning 3 18 3 4" xfId="26541" xr:uid="{DC9D1986-20F0-4D39-8CFD-9D8CD95F6C54}"/>
    <cellStyle name="Anteckning 3 18 4" xfId="8631" xr:uid="{7E93DFB7-804B-4631-B6FA-D7D766A8EFCA}"/>
    <cellStyle name="Anteckning 3 18 5" xfId="8456" xr:uid="{127E6631-B8F7-49CE-899E-CBA0372D740C}"/>
    <cellStyle name="Anteckning 3 18 5 2" xfId="31059" xr:uid="{D7A1C6C1-999A-40CF-90F1-85FE3BA7D3F9}"/>
    <cellStyle name="Anteckning 3 18 6" xfId="23003" xr:uid="{2BDD5788-F2CC-4B9B-A975-86BDE4F11AC0}"/>
    <cellStyle name="Anteckning 3 19" xfId="498" xr:uid="{291BF9B1-495D-46AC-A799-07670BDDA67D}"/>
    <cellStyle name="Anteckning 3 19 2" xfId="2225" xr:uid="{45C8B540-65D2-46F1-927E-BFD84F9F1F53}"/>
    <cellStyle name="Anteckning 3 19 2 2" xfId="5766" xr:uid="{254CB20E-AFF6-479B-AE9E-87774C079FAD}"/>
    <cellStyle name="Anteckning 3 19 2 2 2" xfId="13792" xr:uid="{85D71D47-6872-4ACE-B5BF-4FE84E5BA26E}"/>
    <cellStyle name="Anteckning 3 19 2 2 3" xfId="20420" xr:uid="{695A4478-0C4E-4F86-AD51-854CC7E33CE5}"/>
    <cellStyle name="Anteckning 3 19 2 2 3 2" xfId="41333" xr:uid="{EC6278BE-278B-4809-893C-46C8611031A8}"/>
    <cellStyle name="Anteckning 3 19 2 2 4" xfId="28374" xr:uid="{3313AB21-B42A-467D-B916-1CE65E112D42}"/>
    <cellStyle name="Anteckning 3 19 2 3" xfId="10354" xr:uid="{DCFF90CB-F2FB-454A-8D1F-DB7501A1BC3A}"/>
    <cellStyle name="Anteckning 3 19 2 4" xfId="17510" xr:uid="{E5356217-3AE1-454B-9A0D-2CB28A259C00}"/>
    <cellStyle name="Anteckning 3 19 2 4 2" xfId="38423" xr:uid="{0A5CDCCA-1806-4066-A4A3-5DAD69F1551C}"/>
    <cellStyle name="Anteckning 3 19 2 5" xfId="24836" xr:uid="{7656BBDE-C176-405C-9D90-03CEEA0C45F5}"/>
    <cellStyle name="Anteckning 3 19 3" xfId="4040" xr:uid="{0AD91535-A8E6-4068-831C-1235053290E8}"/>
    <cellStyle name="Anteckning 3 19 3 2" xfId="12066" xr:uid="{D3CDF365-A328-4474-8AD4-BB1E7FC2B8C6}"/>
    <cellStyle name="Anteckning 3 19 3 3" xfId="19002" xr:uid="{CFD387FD-37EC-4B95-A26A-DD27A8BA6584}"/>
    <cellStyle name="Anteckning 3 19 3 3 2" xfId="39915" xr:uid="{56740E75-0C54-43FE-8980-20788A2D0EA0}"/>
    <cellStyle name="Anteckning 3 19 3 4" xfId="26648" xr:uid="{461F8EBC-6AEA-4032-AB62-2DF35D30B609}"/>
    <cellStyle name="Anteckning 3 19 4" xfId="8735" xr:uid="{E72D6ED5-F028-4D05-9084-6E815264C681}"/>
    <cellStyle name="Anteckning 3 19 5" xfId="8566" xr:uid="{6D025396-2730-4478-8E04-027E27A96498}"/>
    <cellStyle name="Anteckning 3 19 5 2" xfId="31141" xr:uid="{4C4E6686-E140-45EB-A208-FBCD406D6B75}"/>
    <cellStyle name="Anteckning 3 19 6" xfId="23110" xr:uid="{79445416-3D17-427C-BF6F-16CA5D6F7CBF}"/>
    <cellStyle name="Anteckning 3 2" xfId="281" xr:uid="{3A373A1C-C04C-4A73-8A32-0B49CF4C247E}"/>
    <cellStyle name="Anteckning 3 2 2" xfId="756" xr:uid="{EA9ABC71-4BD8-4786-9937-A54D6AE0B9C7}"/>
    <cellStyle name="Anteckning 3 2 2 2" xfId="2482" xr:uid="{48EC2821-51FC-4D1B-A676-80363E844458}"/>
    <cellStyle name="Anteckning 3 2 2 2 2" xfId="6023" xr:uid="{F4389D67-0AEA-4D22-ACC1-3AC1147A8764}"/>
    <cellStyle name="Anteckning 3 2 2 2 2 2" xfId="14049" xr:uid="{5AA289BD-2F2E-457A-BC82-0DC6ADEA56E9}"/>
    <cellStyle name="Anteckning 3 2 2 2 2 3" xfId="20624" xr:uid="{B68F8483-CE86-4E62-9DB7-25966E55FA6D}"/>
    <cellStyle name="Anteckning 3 2 2 2 2 3 2" xfId="41537" xr:uid="{319BC4B7-36B1-484F-9685-7978C97B230A}"/>
    <cellStyle name="Anteckning 3 2 2 2 2 4" xfId="28631" xr:uid="{74FF35E7-7FE2-4BA0-A3E7-716C6DAA80B1}"/>
    <cellStyle name="Anteckning 3 2 2 2 3" xfId="10594" xr:uid="{F6711EFE-8A86-4177-8CA0-F28C7E465106}"/>
    <cellStyle name="Anteckning 3 2 2 2 4" xfId="17714" xr:uid="{1AE12300-6FE9-4466-92ED-23167DC2E232}"/>
    <cellStyle name="Anteckning 3 2 2 2 4 2" xfId="38627" xr:uid="{99DFB003-F7C1-451A-86C9-D64C9C66453D}"/>
    <cellStyle name="Anteckning 3 2 2 2 5" xfId="25093" xr:uid="{412006C2-1DAB-49FA-83FF-35A2E91959A2}"/>
    <cellStyle name="Anteckning 3 2 2 3" xfId="4297" xr:uid="{DAE0687F-B87E-45FB-93A2-8DE535F8564A}"/>
    <cellStyle name="Anteckning 3 2 2 3 2" xfId="12323" xr:uid="{D1B581A0-23E0-4303-A99B-037D991C5A56}"/>
    <cellStyle name="Anteckning 3 2 2 3 3" xfId="19206" xr:uid="{6517589C-407D-493A-9B8D-7E180990F534}"/>
    <cellStyle name="Anteckning 3 2 2 3 3 2" xfId="40119" xr:uid="{3823A387-3FDB-447D-9933-8513AA7CC511}"/>
    <cellStyle name="Anteckning 3 2 2 3 4" xfId="26905" xr:uid="{B4062174-CC7A-4C33-A484-CC9233261790}"/>
    <cellStyle name="Anteckning 3 2 2 4" xfId="8974" xr:uid="{2D102EAC-479C-4FF7-AF58-F558F145992C}"/>
    <cellStyle name="Anteckning 3 2 2 5" xfId="8374" xr:uid="{0DA6D076-666C-4B8F-A1C3-8ABFACE09EB7}"/>
    <cellStyle name="Anteckning 3 2 2 5 2" xfId="30982" xr:uid="{9EE01A0D-6553-40AB-B0C8-E8317648387E}"/>
    <cellStyle name="Anteckning 3 2 2 6" xfId="23367" xr:uid="{DEBD8ED7-B27D-49D1-B003-D8211E700492}"/>
    <cellStyle name="Anteckning 3 2 3" xfId="2008" xr:uid="{D1FB9B5B-5508-45D2-9E59-F47511F92E9A}"/>
    <cellStyle name="Anteckning 3 2 3 2" xfId="5549" xr:uid="{F573307C-955B-4E1F-8EA2-70A5BD1D31E8}"/>
    <cellStyle name="Anteckning 3 2 3 2 2" xfId="13575" xr:uid="{5B5D4ECB-6380-4B6F-AF68-EE4FCADDE0D8}"/>
    <cellStyle name="Anteckning 3 2 3 2 3" xfId="20236" xr:uid="{B05CB702-695E-45A2-8F2A-941B41384E5B}"/>
    <cellStyle name="Anteckning 3 2 3 2 3 2" xfId="41149" xr:uid="{C40A0157-4EAF-47AE-8756-71AC9022C643}"/>
    <cellStyle name="Anteckning 3 2 3 2 4" xfId="28157" xr:uid="{A379E6F9-F124-4BE2-8F6A-C0A76737BE67}"/>
    <cellStyle name="Anteckning 3 2 3 3" xfId="10147" xr:uid="{8E619463-276D-4F28-80F4-6DADC99BAA45}"/>
    <cellStyle name="Anteckning 3 2 3 4" xfId="17326" xr:uid="{62D7C538-AF93-498C-9E93-B590728AC96A}"/>
    <cellStyle name="Anteckning 3 2 3 4 2" xfId="38239" xr:uid="{88DB3FFA-8557-450A-89A7-0CE9E38623F8}"/>
    <cellStyle name="Anteckning 3 2 3 5" xfId="24619" xr:uid="{FA39DC24-691D-4EB4-B2FF-66296558A951}"/>
    <cellStyle name="Anteckning 3 2 4" xfId="3823" xr:uid="{B34375B9-B9EA-451F-AF5E-0CA1B15B2ECB}"/>
    <cellStyle name="Anteckning 3 2 4 2" xfId="11849" xr:uid="{E2A9FBAD-C55D-4197-9783-4C46CDF54A38}"/>
    <cellStyle name="Anteckning 3 2 4 3" xfId="18818" xr:uid="{C49FB2E6-80B6-42E7-941E-FC42159AC0B1}"/>
    <cellStyle name="Anteckning 3 2 4 3 2" xfId="39731" xr:uid="{692E267D-CD9F-4959-95D4-BE827BB119D5}"/>
    <cellStyle name="Anteckning 3 2 4 4" xfId="26431" xr:uid="{299C0A86-5E08-474F-A1F7-2149417C0513}"/>
    <cellStyle name="Anteckning 3 2 5" xfId="8524" xr:uid="{11D74AE5-68A7-4B9F-A0A9-A88042A9BE3D}"/>
    <cellStyle name="Anteckning 3 2 6" xfId="9382" xr:uid="{20D72131-59CB-4E21-A862-3250A7284920}"/>
    <cellStyle name="Anteckning 3 2 6 2" xfId="31748" xr:uid="{E718E1DA-D5E6-4270-AD00-52382856464E}"/>
    <cellStyle name="Anteckning 3 2 7" xfId="22893" xr:uid="{C881F779-652C-4AF5-9B76-0986C49745A8}"/>
    <cellStyle name="Anteckning 3 20" xfId="642" xr:uid="{7F9D0C20-C27B-4C81-9B87-6DAEED113C74}"/>
    <cellStyle name="Anteckning 3 20 2" xfId="2369" xr:uid="{7DEB3B74-8EE4-4A33-BDE9-023465B8A471}"/>
    <cellStyle name="Anteckning 3 20 2 2" xfId="5910" xr:uid="{62D9B3BF-B2BF-4241-976D-1945D6477274}"/>
    <cellStyle name="Anteckning 3 20 2 2 2" xfId="13936" xr:uid="{746F6080-8D54-4D78-8FD8-1D3AE2071761}"/>
    <cellStyle name="Anteckning 3 20 2 2 3" xfId="20531" xr:uid="{42E12DB0-F21B-4F07-AFD4-B82F1F4FF289}"/>
    <cellStyle name="Anteckning 3 20 2 2 3 2" xfId="41444" xr:uid="{2F70E48F-88F2-41FB-9038-57D1527E3184}"/>
    <cellStyle name="Anteckning 3 20 2 2 4" xfId="28518" xr:uid="{13C3D8AB-37AE-430D-8AF2-B956BC96460A}"/>
    <cellStyle name="Anteckning 3 20 2 3" xfId="10489" xr:uid="{E1F1867E-5609-4EA3-B08D-8A0595BAD6E5}"/>
    <cellStyle name="Anteckning 3 20 2 4" xfId="17621" xr:uid="{2990A072-03B6-4F98-BF63-DBF737357BEC}"/>
    <cellStyle name="Anteckning 3 20 2 4 2" xfId="38534" xr:uid="{49F15C79-D709-4E42-ABDB-58AE49D3B774}"/>
    <cellStyle name="Anteckning 3 20 2 5" xfId="24980" xr:uid="{D31A3724-6C76-4C7F-A62A-C06AEBB9663E}"/>
    <cellStyle name="Anteckning 3 20 3" xfId="4184" xr:uid="{BBA1DEC6-868C-48D9-AA7B-24AC16899244}"/>
    <cellStyle name="Anteckning 3 20 3 2" xfId="12210" xr:uid="{D3E1F57B-A78B-4F31-8897-68EF8DED6CB8}"/>
    <cellStyle name="Anteckning 3 20 3 3" xfId="19113" xr:uid="{8ABCB86E-18D8-4D12-8582-E21B18021183}"/>
    <cellStyle name="Anteckning 3 20 3 3 2" xfId="40026" xr:uid="{801C17CE-33E9-4210-9593-45FABE3430EC}"/>
    <cellStyle name="Anteckning 3 20 3 4" xfId="26792" xr:uid="{43720023-913B-490A-B3F7-E716E79CA806}"/>
    <cellStyle name="Anteckning 3 20 4" xfId="8867" xr:uid="{093DFFB5-C33E-4680-94FB-7737EEF8BB9C}"/>
    <cellStyle name="Anteckning 3 20 5" xfId="11264" xr:uid="{14ABF93E-740D-4583-8A52-872A67B03EAB}"/>
    <cellStyle name="Anteckning 3 20 5 2" xfId="33153" xr:uid="{E652B61D-ED6B-4FBA-811D-CE5423AE0BB2}"/>
    <cellStyle name="Anteckning 3 20 6" xfId="23254" xr:uid="{631E263F-BC0F-4A1D-97C5-75C72A771AC2}"/>
    <cellStyle name="Anteckning 3 21" xfId="662" xr:uid="{DE9E4552-BB61-4841-9F12-95A4A24105EB}"/>
    <cellStyle name="Anteckning 3 21 2" xfId="2389" xr:uid="{0FD29686-9667-449D-B8A3-01DEE59327D4}"/>
    <cellStyle name="Anteckning 3 21 2 2" xfId="5930" xr:uid="{D337240B-3351-47EB-B810-69791928E1CF}"/>
    <cellStyle name="Anteckning 3 21 2 2 2" xfId="13956" xr:uid="{79EE6A11-A35A-4729-835D-29D9CF7A92BC}"/>
    <cellStyle name="Anteckning 3 21 2 2 3" xfId="20547" xr:uid="{468B8B1A-AD50-417C-886E-EEFA6B56CF98}"/>
    <cellStyle name="Anteckning 3 21 2 2 3 2" xfId="41460" xr:uid="{CDD126EA-361E-4925-8228-7B85AC898CFD}"/>
    <cellStyle name="Anteckning 3 21 2 2 4" xfId="28538" xr:uid="{F9F7585A-DEE9-4FCA-8D1F-9B4372BCC9BF}"/>
    <cellStyle name="Anteckning 3 21 2 3" xfId="10508" xr:uid="{EA15CB9F-B00E-42A8-B8BD-1278F6330D96}"/>
    <cellStyle name="Anteckning 3 21 2 4" xfId="17637" xr:uid="{81C932FD-AE48-4C87-9100-001BED465005}"/>
    <cellStyle name="Anteckning 3 21 2 4 2" xfId="38550" xr:uid="{A424D9DA-FDB4-4C16-B7C1-E703E4D97D0E}"/>
    <cellStyle name="Anteckning 3 21 2 5" xfId="25000" xr:uid="{4ACDFD44-A5FF-4BEA-90F5-AA7D3279FD41}"/>
    <cellStyle name="Anteckning 3 21 3" xfId="4204" xr:uid="{4FBBFE37-8916-4003-8D5C-37D1D915A487}"/>
    <cellStyle name="Anteckning 3 21 3 2" xfId="12230" xr:uid="{294CCBE3-7F17-4B50-B1A7-C362E9DA96B5}"/>
    <cellStyle name="Anteckning 3 21 3 3" xfId="19129" xr:uid="{5B1D166A-E0B0-4DD6-AA34-86AA43744022}"/>
    <cellStyle name="Anteckning 3 21 3 3 2" xfId="40042" xr:uid="{F7F5B4CB-8910-461C-8560-86D03B4DC749}"/>
    <cellStyle name="Anteckning 3 21 3 4" xfId="26812" xr:uid="{94F6F9B9-8349-47AC-8589-D8CCF747DC6A}"/>
    <cellStyle name="Anteckning 3 21 4" xfId="8886" xr:uid="{CB2D5D30-9026-4934-837E-CF4C2393E2F2}"/>
    <cellStyle name="Anteckning 3 21 5" xfId="11063" xr:uid="{29C1B6D8-9963-471A-93C5-F6DB1E1DA50B}"/>
    <cellStyle name="Anteckning 3 21 5 2" xfId="33006" xr:uid="{C71BB322-E176-41B2-B987-F351A953CF6F}"/>
    <cellStyle name="Anteckning 3 21 6" xfId="23274" xr:uid="{CC93476B-37F7-4970-A01D-A43D3686104A}"/>
    <cellStyle name="Anteckning 3 22" xfId="636" xr:uid="{CA0FA64A-8677-430B-85B6-D44B9918D730}"/>
    <cellStyle name="Anteckning 3 22 2" xfId="2363" xr:uid="{F632ACC0-5FBC-4C40-A504-1AD1387238FD}"/>
    <cellStyle name="Anteckning 3 22 2 2" xfId="5904" xr:uid="{40E557B6-A64B-45B2-BE2C-AF766B6AC18A}"/>
    <cellStyle name="Anteckning 3 22 2 2 2" xfId="13930" xr:uid="{3339E3EC-E61B-4EF8-9A71-63DCDC278AB2}"/>
    <cellStyle name="Anteckning 3 22 2 2 3" xfId="20526" xr:uid="{548F6A1F-D0DF-4777-BA90-14A46B8A73E8}"/>
    <cellStyle name="Anteckning 3 22 2 2 3 2" xfId="41439" xr:uid="{BD97D2BE-3714-42DB-BD2F-11C00973EDF3}"/>
    <cellStyle name="Anteckning 3 22 2 2 4" xfId="28512" xr:uid="{2AD3B92A-9B19-41A1-8ADF-F3B84998E41F}"/>
    <cellStyle name="Anteckning 3 22 2 3" xfId="10484" xr:uid="{AFE25E22-6EBA-4CF8-B460-46A98F77267B}"/>
    <cellStyle name="Anteckning 3 22 2 4" xfId="17616" xr:uid="{FA63FBCB-E36F-4250-B94E-5D0C5CAB44AF}"/>
    <cellStyle name="Anteckning 3 22 2 4 2" xfId="38529" xr:uid="{C60318D8-E244-4922-9E50-F643F6EF9A69}"/>
    <cellStyle name="Anteckning 3 22 2 5" xfId="24974" xr:uid="{311A829A-045B-4BF9-AB49-BC56019227A9}"/>
    <cellStyle name="Anteckning 3 22 3" xfId="4178" xr:uid="{37B5803F-73B1-4568-A416-47D0BD3C88EB}"/>
    <cellStyle name="Anteckning 3 22 3 2" xfId="12204" xr:uid="{EA3E6334-658F-4BE9-AE59-8FA02EF8DDF9}"/>
    <cellStyle name="Anteckning 3 22 3 3" xfId="19108" xr:uid="{EA82BEEE-FC87-4628-AEB5-C23170AF797E}"/>
    <cellStyle name="Anteckning 3 22 3 3 2" xfId="40021" xr:uid="{962BF934-EF8A-4525-B7BC-6A2D3B9F251A}"/>
    <cellStyle name="Anteckning 3 22 3 4" xfId="26786" xr:uid="{B681E5F0-B5E3-4634-9FAF-50D98CF5068F}"/>
    <cellStyle name="Anteckning 3 22 4" xfId="8862" xr:uid="{4B206539-FE65-442A-A777-DC9756345470}"/>
    <cellStyle name="Anteckning 3 22 5" xfId="11301" xr:uid="{DD9D9C19-722C-4692-9733-F5E41FD11096}"/>
    <cellStyle name="Anteckning 3 22 5 2" xfId="33182" xr:uid="{E4906C18-7981-4631-9363-18C9BB4DE800}"/>
    <cellStyle name="Anteckning 3 22 6" xfId="23248" xr:uid="{BF125591-D01A-43AB-8B94-B40E6DC4943F}"/>
    <cellStyle name="Anteckning 3 23" xfId="631" xr:uid="{736C1981-90B9-4B74-A71D-2ECFB0D5D70F}"/>
    <cellStyle name="Anteckning 3 23 2" xfId="2358" xr:uid="{55728D25-1BE7-4702-AD13-83269A76D074}"/>
    <cellStyle name="Anteckning 3 23 2 2" xfId="5899" xr:uid="{A6E88285-69E1-491F-99AF-6B6347B92654}"/>
    <cellStyle name="Anteckning 3 23 2 2 2" xfId="13925" xr:uid="{0E7B2539-5E86-475C-AC0F-BA3F780EF6D1}"/>
    <cellStyle name="Anteckning 3 23 2 2 3" xfId="20522" xr:uid="{0E737BEE-0DB4-4771-9A5D-EECAB3681177}"/>
    <cellStyle name="Anteckning 3 23 2 2 3 2" xfId="41435" xr:uid="{08D8E5E0-C708-4554-A070-F9534B03E7F6}"/>
    <cellStyle name="Anteckning 3 23 2 2 4" xfId="28507" xr:uid="{B1D79FA4-EB17-4029-8682-11F60147B887}"/>
    <cellStyle name="Anteckning 3 23 2 3" xfId="10479" xr:uid="{0959B46B-86DF-4F93-A6B5-725BF1778C32}"/>
    <cellStyle name="Anteckning 3 23 2 4" xfId="17612" xr:uid="{B55AE14C-DCA8-46DA-82FA-F62E497D05CC}"/>
    <cellStyle name="Anteckning 3 23 2 4 2" xfId="38525" xr:uid="{78E6A52C-523B-4205-A484-A0AAFF750A99}"/>
    <cellStyle name="Anteckning 3 23 2 5" xfId="24969" xr:uid="{8C1EF9CE-8015-4728-B9C0-8B4D71B4B960}"/>
    <cellStyle name="Anteckning 3 23 3" xfId="4173" xr:uid="{7D02A6BC-F5AA-49FA-A9B1-2A2A979A836B}"/>
    <cellStyle name="Anteckning 3 23 3 2" xfId="12199" xr:uid="{7D2FDBCC-B747-4D28-87A2-64DF7FA4E4A8}"/>
    <cellStyle name="Anteckning 3 23 3 3" xfId="19104" xr:uid="{F49FF5F7-8047-47A1-B4F7-12630E7260EE}"/>
    <cellStyle name="Anteckning 3 23 3 3 2" xfId="40017" xr:uid="{B7EF339A-A8E1-4CAB-81EC-5E3FAE6267F6}"/>
    <cellStyle name="Anteckning 3 23 3 4" xfId="26781" xr:uid="{B9E61DAC-E2E6-45AB-BAA8-D9D3AA255009}"/>
    <cellStyle name="Anteckning 3 23 4" xfId="8857" xr:uid="{AB49E2C8-8459-4F10-95AC-9FFA570E4BA1}"/>
    <cellStyle name="Anteckning 3 23 5" xfId="9747" xr:uid="{B9E241DD-1892-49CD-A5A6-99A95BE0C3CE}"/>
    <cellStyle name="Anteckning 3 23 5 2" xfId="32024" xr:uid="{0A9F2359-9E3A-4A78-8C1E-C74D75EEF3BE}"/>
    <cellStyle name="Anteckning 3 23 6" xfId="23243" xr:uid="{B84989F1-A1D6-46C7-AD30-4BA31BDE282B}"/>
    <cellStyle name="Anteckning 3 24" xfId="643" xr:uid="{8D2821C7-CF32-4FC5-8061-3B15AA36FC2A}"/>
    <cellStyle name="Anteckning 3 24 2" xfId="2370" xr:uid="{4224FAA0-4DA2-4D4B-ADE3-E0B2943A1EC2}"/>
    <cellStyle name="Anteckning 3 24 2 2" xfId="5911" xr:uid="{87AA862C-5BBD-40FC-9DA6-5E8FEC45889F}"/>
    <cellStyle name="Anteckning 3 24 2 2 2" xfId="13937" xr:uid="{83CA3F9B-009F-4DA2-AAF4-83FBF5AB3E86}"/>
    <cellStyle name="Anteckning 3 24 2 2 3" xfId="20532" xr:uid="{FB52EC2C-AA4C-43F8-A90A-2ADE08CAA66F}"/>
    <cellStyle name="Anteckning 3 24 2 2 3 2" xfId="41445" xr:uid="{BCC21B79-A9CB-4E68-9D73-D5AD6AF2C352}"/>
    <cellStyle name="Anteckning 3 24 2 2 4" xfId="28519" xr:uid="{BE435824-D3E2-42E3-8270-7C49228A12A7}"/>
    <cellStyle name="Anteckning 3 24 2 3" xfId="10490" xr:uid="{51343228-57B8-4261-98A2-D7F7A3B5598D}"/>
    <cellStyle name="Anteckning 3 24 2 4" xfId="17622" xr:uid="{9F7B74ED-E7AE-4C12-9C11-A4CF3EE31F4C}"/>
    <cellStyle name="Anteckning 3 24 2 4 2" xfId="38535" xr:uid="{8C71D32E-FB2B-4823-83B5-66EBB4605845}"/>
    <cellStyle name="Anteckning 3 24 2 5" xfId="24981" xr:uid="{9BE30247-D0B9-43CD-9BD2-1CF3A02A1CF5}"/>
    <cellStyle name="Anteckning 3 24 3" xfId="4185" xr:uid="{61F8A22B-AC78-413C-B4F7-CA0BC3D44819}"/>
    <cellStyle name="Anteckning 3 24 3 2" xfId="12211" xr:uid="{4D6A86F0-D46B-49BF-AAB2-4ACE69A8F954}"/>
    <cellStyle name="Anteckning 3 24 3 3" xfId="19114" xr:uid="{85EFCDFB-778B-406A-BD72-B820266CEA8C}"/>
    <cellStyle name="Anteckning 3 24 3 3 2" xfId="40027" xr:uid="{4951608D-87D4-428F-A929-06F38886A1F6}"/>
    <cellStyle name="Anteckning 3 24 3 4" xfId="26793" xr:uid="{45A05552-EB15-4954-A1A3-FA3C8C84E99E}"/>
    <cellStyle name="Anteckning 3 24 4" xfId="8868" xr:uid="{2C94EB14-DEEF-4DDA-9F79-39CF29B98F94}"/>
    <cellStyle name="Anteckning 3 24 5" xfId="9651" xr:uid="{232FE3CC-2E68-48C5-9F9B-33EF486D4C53}"/>
    <cellStyle name="Anteckning 3 24 5 2" xfId="31950" xr:uid="{A528D673-C379-4CBB-9491-61A7A5C78233}"/>
    <cellStyle name="Anteckning 3 24 6" xfId="23255" xr:uid="{06670114-8D5F-4B73-BB6B-5C39ED37E43D}"/>
    <cellStyle name="Anteckning 3 25" xfId="706" xr:uid="{DA89A0C5-4A0F-4006-BAD8-174E9A9F9E04}"/>
    <cellStyle name="Anteckning 3 25 2" xfId="2433" xr:uid="{86DBA552-79BB-4719-B95B-A25990F3200C}"/>
    <cellStyle name="Anteckning 3 25 2 2" xfId="5974" xr:uid="{006CFE91-6C7D-4350-84E3-A29BC6B36D08}"/>
    <cellStyle name="Anteckning 3 25 2 2 2" xfId="14000" xr:uid="{14038F73-7FAE-4ECD-976C-65E5DB646747}"/>
    <cellStyle name="Anteckning 3 25 2 2 3" xfId="20585" xr:uid="{89073328-6A8E-4CF2-901A-D8380D01962A}"/>
    <cellStyle name="Anteckning 3 25 2 2 3 2" xfId="41498" xr:uid="{B9DEC69A-0311-489F-A764-42E5A37A0ACB}"/>
    <cellStyle name="Anteckning 3 25 2 2 4" xfId="28582" xr:uid="{DDB6CD76-A43B-4718-B3C4-F6080171063F}"/>
    <cellStyle name="Anteckning 3 25 2 3" xfId="10549" xr:uid="{A89CC0CA-35FB-42BC-92D6-EAA96BC09A45}"/>
    <cellStyle name="Anteckning 3 25 2 4" xfId="17675" xr:uid="{FE745A93-C4C3-46A1-91D2-978A3163621A}"/>
    <cellStyle name="Anteckning 3 25 2 4 2" xfId="38588" xr:uid="{98F56C0C-016F-4F42-BC43-34B4D1CAEF48}"/>
    <cellStyle name="Anteckning 3 25 2 5" xfId="25044" xr:uid="{79879D24-8C5A-46A1-93B6-A464D1442C0F}"/>
    <cellStyle name="Anteckning 3 25 3" xfId="4248" xr:uid="{9F793EE3-D380-4E8D-BBBF-F2FD5BDC3A4E}"/>
    <cellStyle name="Anteckning 3 25 3 2" xfId="12274" xr:uid="{C6E8ECCE-3874-42A9-A37D-81DBFE7EC342}"/>
    <cellStyle name="Anteckning 3 25 3 3" xfId="19167" xr:uid="{C678516A-5A16-44E0-B232-A5AD93BBA005}"/>
    <cellStyle name="Anteckning 3 25 3 3 2" xfId="40080" xr:uid="{50A5937D-0BFD-4537-8F0A-40B63B0E7BE3}"/>
    <cellStyle name="Anteckning 3 25 3 4" xfId="26856" xr:uid="{E84AAAC6-37C6-4F73-A333-D43FAFC544A3}"/>
    <cellStyle name="Anteckning 3 25 4" xfId="8928" xr:uid="{FD13B854-DBAA-4F2F-8768-4C0E9B68EA67}"/>
    <cellStyle name="Anteckning 3 25 5" xfId="10703" xr:uid="{D5EC59E3-9D2E-4536-B4AF-23D06A450CE6}"/>
    <cellStyle name="Anteckning 3 25 5 2" xfId="32739" xr:uid="{060CB1B8-2409-432D-A71E-AFE7EED87104}"/>
    <cellStyle name="Anteckning 3 25 6" xfId="23318" xr:uid="{ABB0BA59-FCAD-44AF-8E5C-DA14282F98DD}"/>
    <cellStyle name="Anteckning 3 26" xfId="777" xr:uid="{4CA78D71-B59D-4EBC-9F73-19E534413959}"/>
    <cellStyle name="Anteckning 3 26 2" xfId="2503" xr:uid="{9AF0023C-C219-4F8F-9700-9BC8F73EDF76}"/>
    <cellStyle name="Anteckning 3 26 2 2" xfId="6044" xr:uid="{209A62C4-4495-4B0B-87D8-C2C8631B0E75}"/>
    <cellStyle name="Anteckning 3 26 2 2 2" xfId="14070" xr:uid="{ADDAE3B5-3B42-4304-A9EB-94E4EC7F3FC0}"/>
    <cellStyle name="Anteckning 3 26 2 2 3" xfId="20642" xr:uid="{3907B75A-B5B2-4D40-AE9F-65A2C4EC252E}"/>
    <cellStyle name="Anteckning 3 26 2 2 3 2" xfId="41555" xr:uid="{21C6117F-0746-4719-932A-F05252A8FF80}"/>
    <cellStyle name="Anteckning 3 26 2 2 4" xfId="28652" xr:uid="{90C0C479-F077-440D-8735-5BC616FA325A}"/>
    <cellStyle name="Anteckning 3 26 2 3" xfId="10614" xr:uid="{4E854D11-5211-4352-A814-CE080F9BA62E}"/>
    <cellStyle name="Anteckning 3 26 2 4" xfId="17732" xr:uid="{B487080E-3C63-4A76-9E56-F54590C734C7}"/>
    <cellStyle name="Anteckning 3 26 2 4 2" xfId="38645" xr:uid="{59CE91C0-C130-4FBE-AFF8-19AA0D350E41}"/>
    <cellStyle name="Anteckning 3 26 2 5" xfId="25114" xr:uid="{204002B3-64ED-42D0-8DF4-0097F71CFB32}"/>
    <cellStyle name="Anteckning 3 26 3" xfId="4318" xr:uid="{C1E58A5D-92E0-4219-9E12-53359F5311BF}"/>
    <cellStyle name="Anteckning 3 26 3 2" xfId="12344" xr:uid="{406629D2-42F4-4798-87BD-16F58275E1DC}"/>
    <cellStyle name="Anteckning 3 26 3 3" xfId="19224" xr:uid="{C3EBA530-57C8-4DF9-B8BD-AF021B90BCEE}"/>
    <cellStyle name="Anteckning 3 26 3 3 2" xfId="40137" xr:uid="{4B81006A-E942-45F5-AC11-4EEC376BCD9F}"/>
    <cellStyle name="Anteckning 3 26 3 4" xfId="26926" xr:uid="{A1E90C95-8C2D-4254-A0EA-61A726DF149E}"/>
    <cellStyle name="Anteckning 3 26 4" xfId="8995" xr:uid="{BDD4C037-E14C-4C68-906B-194871A0DFF3}"/>
    <cellStyle name="Anteckning 3 26 5" xfId="8364" xr:uid="{A151F6C4-6B00-4AA4-912A-53E7F51692DF}"/>
    <cellStyle name="Anteckning 3 26 5 2" xfId="30972" xr:uid="{24E0B87B-0563-4C6F-ABFA-92FE83B1A3EE}"/>
    <cellStyle name="Anteckning 3 26 6" xfId="23388" xr:uid="{DF9732C8-AF09-49D3-B879-6ED0ACE5A55F}"/>
    <cellStyle name="Anteckning 3 27" xfId="887" xr:uid="{66922625-AC1A-4131-8D55-6D608E60E33A}"/>
    <cellStyle name="Anteckning 3 27 2" xfId="2613" xr:uid="{D800A521-5869-49DA-878C-55CFF1E2943A}"/>
    <cellStyle name="Anteckning 3 27 2 2" xfId="6154" xr:uid="{92A6D81C-0593-45E4-890C-8722593D3402}"/>
    <cellStyle name="Anteckning 3 27 2 2 2" xfId="14180" xr:uid="{23364FE8-D89F-4DA6-99E0-1D3E8BA33C77}"/>
    <cellStyle name="Anteckning 3 27 2 2 3" xfId="20738" xr:uid="{8B4BF129-7E44-46E2-91F0-25863BCE3B6E}"/>
    <cellStyle name="Anteckning 3 27 2 2 3 2" xfId="41651" xr:uid="{FCDAA024-7DA2-4543-BE71-25FEC4A2D355}"/>
    <cellStyle name="Anteckning 3 27 2 2 4" xfId="28762" xr:uid="{7F668D4C-A7B6-447F-AEC9-A897E1DD4991}"/>
    <cellStyle name="Anteckning 3 27 2 3" xfId="10719" xr:uid="{4238B21A-DD6E-4265-AE47-C18C3DDCC694}"/>
    <cellStyle name="Anteckning 3 27 2 4" xfId="17828" xr:uid="{E4EC3A6F-403D-48AF-AB7E-F14E642A3AE3}"/>
    <cellStyle name="Anteckning 3 27 2 4 2" xfId="38741" xr:uid="{B868BF51-53AA-4750-ADF0-F55D233D8180}"/>
    <cellStyle name="Anteckning 3 27 2 5" xfId="25224" xr:uid="{B6BC2FB6-6C49-46E5-89AB-090D77A9D238}"/>
    <cellStyle name="Anteckning 3 27 3" xfId="4428" xr:uid="{FEC82EE2-C01C-4983-B7CB-63D697EC9255}"/>
    <cellStyle name="Anteckning 3 27 3 2" xfId="12454" xr:uid="{107F5C8B-C0F6-4894-80BE-734DE57059BF}"/>
    <cellStyle name="Anteckning 3 27 3 3" xfId="19320" xr:uid="{2548D1C5-75EC-49E0-A18E-24718CA29DD2}"/>
    <cellStyle name="Anteckning 3 27 3 3 2" xfId="40233" xr:uid="{526F767A-D848-43CD-AAAE-76AD533ECC9B}"/>
    <cellStyle name="Anteckning 3 27 3 4" xfId="27036" xr:uid="{03C621C0-64D8-4C3A-AA4C-BDF6D4DD571B}"/>
    <cellStyle name="Anteckning 3 27 4" xfId="9098" xr:uid="{F51D0B37-FFB5-4769-8478-E6118E041767}"/>
    <cellStyle name="Anteckning 3 27 5" xfId="16410" xr:uid="{BF1F4B2A-7117-4696-AA18-D14FC89C3713}"/>
    <cellStyle name="Anteckning 3 27 5 2" xfId="37323" xr:uid="{49E6BC64-66A9-4F31-BB45-6F839D76B9B9}"/>
    <cellStyle name="Anteckning 3 27 6" xfId="23498" xr:uid="{CC612FF2-DDC8-484D-8660-4FD5701C6F62}"/>
    <cellStyle name="Anteckning 3 28" xfId="913" xr:uid="{A47EC80C-9020-4B20-B0E9-2C68877D5EE3}"/>
    <cellStyle name="Anteckning 3 28 2" xfId="2639" xr:uid="{671F32B8-4F89-4F70-84B9-968C3465D246}"/>
    <cellStyle name="Anteckning 3 28 2 2" xfId="6180" xr:uid="{B66ED9BB-20A2-4902-8653-B4BA8F848FE2}"/>
    <cellStyle name="Anteckning 3 28 2 2 2" xfId="14206" xr:uid="{DCD3E918-6037-427F-9FFD-462F5F70C468}"/>
    <cellStyle name="Anteckning 3 28 2 2 3" xfId="20758" xr:uid="{5671BE8B-0F40-47C7-8314-5EEC0BFBFF5B}"/>
    <cellStyle name="Anteckning 3 28 2 2 3 2" xfId="41671" xr:uid="{FE22E8D9-752F-44C0-B95F-287233BC537B}"/>
    <cellStyle name="Anteckning 3 28 2 2 4" xfId="28788" xr:uid="{A1627209-EDDB-4F4F-9641-EC85DF7D23DF}"/>
    <cellStyle name="Anteckning 3 28 2 3" xfId="10743" xr:uid="{9182F20D-CEC7-4DE0-869F-A0881E67ACEC}"/>
    <cellStyle name="Anteckning 3 28 2 4" xfId="17848" xr:uid="{945AD04B-6E55-4421-8C0E-5234D53B9716}"/>
    <cellStyle name="Anteckning 3 28 2 4 2" xfId="38761" xr:uid="{0D550E8F-3DF7-4439-9543-2065A29333C0}"/>
    <cellStyle name="Anteckning 3 28 2 5" xfId="25250" xr:uid="{E8C23FAB-6FCA-4335-B0F9-C0BF916F6F2A}"/>
    <cellStyle name="Anteckning 3 28 3" xfId="4454" xr:uid="{651894F7-7EAE-4150-9639-2EE182D40771}"/>
    <cellStyle name="Anteckning 3 28 3 2" xfId="12480" xr:uid="{EED88F19-B9F2-4E0F-8E14-871E17C23862}"/>
    <cellStyle name="Anteckning 3 28 3 3" xfId="19340" xr:uid="{9D1EDD6B-A633-480D-A7EB-C0EB98E427FC}"/>
    <cellStyle name="Anteckning 3 28 3 3 2" xfId="40253" xr:uid="{CD620A06-CBD3-4950-BB65-8D9D4FFF9373}"/>
    <cellStyle name="Anteckning 3 28 3 4" xfId="27062" xr:uid="{473B8FC8-DDA2-425E-A17E-7A80721113B3}"/>
    <cellStyle name="Anteckning 3 28 4" xfId="9124" xr:uid="{1703CA8A-00EB-4901-95FB-E44C1F24FDF5}"/>
    <cellStyle name="Anteckning 3 28 5" xfId="16430" xr:uid="{7A9A9327-6EEE-4081-94E3-307C5E75D2BE}"/>
    <cellStyle name="Anteckning 3 28 5 2" xfId="37343" xr:uid="{EDF7532A-2F2B-43BE-A518-EEDD5C45A52D}"/>
    <cellStyle name="Anteckning 3 28 6" xfId="23524" xr:uid="{43C1350F-920D-4963-BD2A-BC7A65DAFFA3}"/>
    <cellStyle name="Anteckning 3 29" xfId="813" xr:uid="{1D802C8A-3A95-4902-B96E-D802391DEAEC}"/>
    <cellStyle name="Anteckning 3 29 2" xfId="2539" xr:uid="{26CC611A-CC66-45FD-8FD4-38E03491A596}"/>
    <cellStyle name="Anteckning 3 29 2 2" xfId="6080" xr:uid="{14C851E3-95FE-4057-BEF1-5129DC25ED40}"/>
    <cellStyle name="Anteckning 3 29 2 2 2" xfId="14106" xr:uid="{1165CE1D-F5FD-4DEA-9F16-91A8A944CBA5}"/>
    <cellStyle name="Anteckning 3 29 2 2 3" xfId="20674" xr:uid="{57B2C418-CFEA-4971-8A29-7F1622F65EBB}"/>
    <cellStyle name="Anteckning 3 29 2 2 3 2" xfId="41587" xr:uid="{25B2FF63-4198-4084-AC36-110468189A02}"/>
    <cellStyle name="Anteckning 3 29 2 2 4" xfId="28688" xr:uid="{32A1E6C1-0452-47A8-9031-CE75AB85CD8B}"/>
    <cellStyle name="Anteckning 3 29 2 3" xfId="10649" xr:uid="{A5ED1928-4163-46D2-90F1-B628272AB18D}"/>
    <cellStyle name="Anteckning 3 29 2 4" xfId="17764" xr:uid="{13EEF66F-60A9-4DC0-914C-321738699FE8}"/>
    <cellStyle name="Anteckning 3 29 2 4 2" xfId="38677" xr:uid="{BB887686-15C2-4193-869C-EE5A16BD4C78}"/>
    <cellStyle name="Anteckning 3 29 2 5" xfId="25150" xr:uid="{4B1FCC5F-07A5-4B55-8F7F-8531A1D2A567}"/>
    <cellStyle name="Anteckning 3 29 3" xfId="4354" xr:uid="{80F601B5-5526-44B5-8F64-7BFBC92FC953}"/>
    <cellStyle name="Anteckning 3 29 3 2" xfId="12380" xr:uid="{1BFE153C-A224-4773-89F1-EAA5539BAE3F}"/>
    <cellStyle name="Anteckning 3 29 3 3" xfId="19256" xr:uid="{F9C1EEEF-6565-482F-B400-F7F993153025}"/>
    <cellStyle name="Anteckning 3 29 3 3 2" xfId="40169" xr:uid="{20B26D92-0E41-4AAA-BFC1-CF3B72F80863}"/>
    <cellStyle name="Anteckning 3 29 3 4" xfId="26962" xr:uid="{33A29D1B-D540-4568-BC83-3B591D660373}"/>
    <cellStyle name="Anteckning 3 29 4" xfId="9028" xr:uid="{ECFE6A5E-67AF-4BF6-AE5B-04288886B54F}"/>
    <cellStyle name="Anteckning 3 29 5" xfId="8342" xr:uid="{5884BA4C-B4F3-44A6-A064-A374FE5BCE9B}"/>
    <cellStyle name="Anteckning 3 29 5 2" xfId="30950" xr:uid="{6812E807-98C4-4177-9955-869BA1C1E0C1}"/>
    <cellStyle name="Anteckning 3 29 6" xfId="23424" xr:uid="{262695C2-8872-4066-AE9F-88B49FD6CE06}"/>
    <cellStyle name="Anteckning 3 3" xfId="301" xr:uid="{ACCB9F66-4B60-4094-B8D4-C498327C1123}"/>
    <cellStyle name="Anteckning 3 3 2" xfId="717" xr:uid="{4C0D0FBD-3BAD-4DF8-82C7-150F3B257F25}"/>
    <cellStyle name="Anteckning 3 3 2 2" xfId="2443" xr:uid="{34677EB9-94F0-4996-A106-E503C67EC096}"/>
    <cellStyle name="Anteckning 3 3 2 2 2" xfId="5984" xr:uid="{D63EAC1E-2B8E-42A9-A46F-9EACA77FD66C}"/>
    <cellStyle name="Anteckning 3 3 2 2 2 2" xfId="14010" xr:uid="{00586549-0385-469E-BB4E-86DA65AD35E5}"/>
    <cellStyle name="Anteckning 3 3 2 2 2 3" xfId="20592" xr:uid="{C729CB4A-5E41-4D59-81BB-0FB924DA9258}"/>
    <cellStyle name="Anteckning 3 3 2 2 2 3 2" xfId="41505" xr:uid="{4CC2E5DB-94E9-43BC-9999-608CBEB49538}"/>
    <cellStyle name="Anteckning 3 3 2 2 2 4" xfId="28592" xr:uid="{0A51A14A-6A2E-4D97-A8F9-7D02A50193BD}"/>
    <cellStyle name="Anteckning 3 3 2 2 3" xfId="10559" xr:uid="{0C7E2349-490A-4204-AC05-2E5CE9335A43}"/>
    <cellStyle name="Anteckning 3 3 2 2 4" xfId="17682" xr:uid="{88FC75D7-E2F5-43D5-BEA5-43623F83B919}"/>
    <cellStyle name="Anteckning 3 3 2 2 4 2" xfId="38595" xr:uid="{DC36D0C5-5A1F-4123-BAE5-E12517591B23}"/>
    <cellStyle name="Anteckning 3 3 2 2 5" xfId="25054" xr:uid="{ECD5B6BD-9562-464E-AA4C-51C4D31CC5F1}"/>
    <cellStyle name="Anteckning 3 3 2 3" xfId="4258" xr:uid="{E0BD157D-845F-4EAE-A005-12005EC6A99C}"/>
    <cellStyle name="Anteckning 3 3 2 3 2" xfId="12284" xr:uid="{D35E1D4E-0891-4A0C-BA36-E6CE5AA11CD3}"/>
    <cellStyle name="Anteckning 3 3 2 3 3" xfId="19174" xr:uid="{5E13DC09-F261-4274-9A67-445DD6B1EF7A}"/>
    <cellStyle name="Anteckning 3 3 2 3 3 2" xfId="40087" xr:uid="{028805DB-40DE-4202-8799-EAFC50A3BF68}"/>
    <cellStyle name="Anteckning 3 3 2 3 4" xfId="26866" xr:uid="{E17AC27F-3335-4F53-A7EF-7F1D5B9961C6}"/>
    <cellStyle name="Anteckning 3 3 2 4" xfId="8939" xr:uid="{82293A9D-9208-42F6-A24C-2628D512C986}"/>
    <cellStyle name="Anteckning 3 3 2 5" xfId="8823" xr:uid="{7ABD45A9-3108-47A2-8834-C4EADA9F10AD}"/>
    <cellStyle name="Anteckning 3 3 2 5 2" xfId="31336" xr:uid="{03FD7E45-BB1E-487E-A3C7-37F18AB4BF68}"/>
    <cellStyle name="Anteckning 3 3 2 6" xfId="23328" xr:uid="{AEE63AA9-905F-45CB-BC73-1ED8928139EA}"/>
    <cellStyle name="Anteckning 3 3 3" xfId="2028" xr:uid="{9EFDB5C6-FF9D-4D21-BD4C-326EC598C496}"/>
    <cellStyle name="Anteckning 3 3 3 2" xfId="5569" xr:uid="{77F30B75-71D2-4BE9-B4E0-3A80CFBE0116}"/>
    <cellStyle name="Anteckning 3 3 3 2 2" xfId="13595" xr:uid="{CE32746B-4469-4D05-8C99-450CCE2AC32B}"/>
    <cellStyle name="Anteckning 3 3 3 2 3" xfId="20255" xr:uid="{6B3DF14E-8C82-4145-9F2C-C85E4F21C7D5}"/>
    <cellStyle name="Anteckning 3 3 3 2 3 2" xfId="41168" xr:uid="{EE3A8EBF-E0F3-4D23-8DE9-0922E05CF2B0}"/>
    <cellStyle name="Anteckning 3 3 3 2 4" xfId="28177" xr:uid="{4C3B5CF6-CC80-4732-A3FE-F4501F5DAED4}"/>
    <cellStyle name="Anteckning 3 3 3 3" xfId="10166" xr:uid="{D6B5962F-32E9-4107-BCE6-3952C5F472FC}"/>
    <cellStyle name="Anteckning 3 3 3 4" xfId="17345" xr:uid="{9BFBCF8C-B165-4B26-9E5E-4EB9EC74D97A}"/>
    <cellStyle name="Anteckning 3 3 3 4 2" xfId="38258" xr:uid="{D6CF6EFB-C256-411B-A008-50DE04928187}"/>
    <cellStyle name="Anteckning 3 3 3 5" xfId="24639" xr:uid="{274C0680-9A66-45DF-8B5B-0CEB6EACC31E}"/>
    <cellStyle name="Anteckning 3 3 4" xfId="3843" xr:uid="{4B10B60D-E8F7-4273-9015-DF45ACF75B04}"/>
    <cellStyle name="Anteckning 3 3 4 2" xfId="11869" xr:uid="{602FA74E-6542-42B1-A174-94468AEE4731}"/>
    <cellStyle name="Anteckning 3 3 4 3" xfId="18837" xr:uid="{AC67317E-4416-418A-8BEE-D76EF0B35163}"/>
    <cellStyle name="Anteckning 3 3 4 3 2" xfId="39750" xr:uid="{2816B513-3443-4B59-ACB2-EF5B8D36FF95}"/>
    <cellStyle name="Anteckning 3 3 4 4" xfId="26451" xr:uid="{1E67FDE3-F4DC-4B93-8AA1-28CC62FE9C74}"/>
    <cellStyle name="Anteckning 3 3 5" xfId="8544" xr:uid="{E82D215C-9589-46A1-912F-8ACBC1668C26}"/>
    <cellStyle name="Anteckning 3 3 6" xfId="8471" xr:uid="{F6986967-3A0F-49DF-A50D-048D00122100}"/>
    <cellStyle name="Anteckning 3 3 6 2" xfId="31074" xr:uid="{0B63E11E-F50C-4926-8D3C-D1B9A685ABD0}"/>
    <cellStyle name="Anteckning 3 3 7" xfId="22913" xr:uid="{1378500E-8AE0-4EC8-AE23-D39B7FE4B52E}"/>
    <cellStyle name="Anteckning 3 30" xfId="837" xr:uid="{F8F3FE78-5823-4D4F-A796-6DADAF53614D}"/>
    <cellStyle name="Anteckning 3 30 2" xfId="2563" xr:uid="{94364166-7E65-4E7B-A9B2-8C1365B032A0}"/>
    <cellStyle name="Anteckning 3 30 2 2" xfId="6104" xr:uid="{CEA13CD3-4843-425E-80DE-D7C39B049618}"/>
    <cellStyle name="Anteckning 3 30 2 2 2" xfId="14130" xr:uid="{4A64C15C-AD8C-4808-A4E7-46CC4C7DDDD1}"/>
    <cellStyle name="Anteckning 3 30 2 2 3" xfId="20693" xr:uid="{6C086A50-78F4-4D89-8A59-4496DB3C312D}"/>
    <cellStyle name="Anteckning 3 30 2 2 3 2" xfId="41606" xr:uid="{2109F5DD-E23C-4E0A-8115-4D3F8FC6BA2F}"/>
    <cellStyle name="Anteckning 3 30 2 2 4" xfId="28712" xr:uid="{8A7A0302-DDAF-49D2-8ED7-D66B0C2AFDAF}"/>
    <cellStyle name="Anteckning 3 30 2 3" xfId="10671" xr:uid="{2D14DF55-66F3-45C6-8881-7057C89A7FD6}"/>
    <cellStyle name="Anteckning 3 30 2 4" xfId="17783" xr:uid="{696FE7DB-E35C-41EA-AE26-ED27CB7D59BD}"/>
    <cellStyle name="Anteckning 3 30 2 4 2" xfId="38696" xr:uid="{0451DC50-3953-448C-BC9C-585EE0F52343}"/>
    <cellStyle name="Anteckning 3 30 2 5" xfId="25174" xr:uid="{3F28BBFC-7BB7-4356-8551-4EF16697EE35}"/>
    <cellStyle name="Anteckning 3 30 3" xfId="4378" xr:uid="{C2BC90EE-7877-4A23-92F9-C509DF450723}"/>
    <cellStyle name="Anteckning 3 30 3 2" xfId="12404" xr:uid="{316E9F62-CCE1-4A81-B8D7-8C90269F88DF}"/>
    <cellStyle name="Anteckning 3 30 3 3" xfId="19275" xr:uid="{3D7F7D8D-A2C7-4A87-A567-6F7D19F14B3E}"/>
    <cellStyle name="Anteckning 3 30 3 3 2" xfId="40188" xr:uid="{E0F93D0F-0607-40E3-B1DE-0E898DBEE54B}"/>
    <cellStyle name="Anteckning 3 30 3 4" xfId="26986" xr:uid="{028E8188-91DC-4816-87F2-1439F37086B2}"/>
    <cellStyle name="Anteckning 3 30 4" xfId="9049" xr:uid="{B1D49046-54DE-4976-844C-5D64FB7AAF4D}"/>
    <cellStyle name="Anteckning 3 30 5" xfId="16365" xr:uid="{C7CE5491-68D5-43B6-8801-556DAE30936B}"/>
    <cellStyle name="Anteckning 3 30 5 2" xfId="37278" xr:uid="{0B5DBAB6-F54C-4FFC-8854-744286166A54}"/>
    <cellStyle name="Anteckning 3 30 6" xfId="23448" xr:uid="{0BB5C05D-E7EC-48B3-B824-292F1E9675D3}"/>
    <cellStyle name="Anteckning 3 31" xfId="937" xr:uid="{E7201AB6-21AD-443B-9CB5-28B9B717F958}"/>
    <cellStyle name="Anteckning 3 31 2" xfId="2663" xr:uid="{1720C358-32AC-40CF-8360-7FE919DD70E4}"/>
    <cellStyle name="Anteckning 3 31 2 2" xfId="6204" xr:uid="{83DD1E1F-AA0A-424A-AA76-F75E0436B3FE}"/>
    <cellStyle name="Anteckning 3 31 2 2 2" xfId="14230" xr:uid="{AD314F24-35B1-4D52-92F8-C8362E3D4735}"/>
    <cellStyle name="Anteckning 3 31 2 2 3" xfId="20777" xr:uid="{EC6A3C73-11D7-4527-A521-56BA02DF5C13}"/>
    <cellStyle name="Anteckning 3 31 2 2 3 2" xfId="41690" xr:uid="{E5C005DB-EC22-4979-BFE4-579F490DC3BF}"/>
    <cellStyle name="Anteckning 3 31 2 2 4" xfId="28812" xr:uid="{8D4B534B-AF67-4D25-A918-6135F571A273}"/>
    <cellStyle name="Anteckning 3 31 2 3" xfId="10767" xr:uid="{99844D7F-244F-4D44-B8F2-F10E3B6EDC16}"/>
    <cellStyle name="Anteckning 3 31 2 4" xfId="17867" xr:uid="{611FC7F5-2838-4225-9987-715C998AF042}"/>
    <cellStyle name="Anteckning 3 31 2 4 2" xfId="38780" xr:uid="{698106C2-B1F5-4C59-A81F-2FE85C46B4AE}"/>
    <cellStyle name="Anteckning 3 31 2 5" xfId="25274" xr:uid="{D66D04EF-CD92-4A6A-A4D8-51F25D84BA51}"/>
    <cellStyle name="Anteckning 3 31 3" xfId="4478" xr:uid="{5C87C07C-6161-4F66-9572-1D4AA50E1763}"/>
    <cellStyle name="Anteckning 3 31 3 2" xfId="12504" xr:uid="{DBA18C67-6FB3-4777-9F4F-58508096759F}"/>
    <cellStyle name="Anteckning 3 31 3 3" xfId="19359" xr:uid="{B7D98D70-7F10-4362-97D4-2C45AD930D53}"/>
    <cellStyle name="Anteckning 3 31 3 3 2" xfId="40272" xr:uid="{5BF5E98E-08FE-4AEB-9A70-172B6A95363B}"/>
    <cellStyle name="Anteckning 3 31 3 4" xfId="27086" xr:uid="{696B3E5B-33DA-48FF-A8E9-10431D0AD672}"/>
    <cellStyle name="Anteckning 3 31 4" xfId="9147" xr:uid="{5ADD6F02-EEA7-4DA8-B7AD-4229C54FD64D}"/>
    <cellStyle name="Anteckning 3 31 5" xfId="16449" xr:uid="{AAC0A923-FA77-4C54-B1E7-948DEFFAF5B6}"/>
    <cellStyle name="Anteckning 3 31 5 2" xfId="37362" xr:uid="{391FD92C-BA73-4A36-AFA0-C489F6FED5B8}"/>
    <cellStyle name="Anteckning 3 31 6" xfId="23548" xr:uid="{558AE2AA-A748-4281-A2F4-D47CD51CDF63}"/>
    <cellStyle name="Anteckning 3 32" xfId="947" xr:uid="{014EC920-70C6-46E9-A575-99B5A2FD03DA}"/>
    <cellStyle name="Anteckning 3 32 2" xfId="2673" xr:uid="{3290A766-0BA3-42E8-9210-B639D509508A}"/>
    <cellStyle name="Anteckning 3 32 2 2" xfId="6214" xr:uid="{FF11B7EF-4EF0-4EA2-B8CD-3F7B8F1405F2}"/>
    <cellStyle name="Anteckning 3 32 2 2 2" xfId="14240" xr:uid="{CF1A8692-D930-42A3-9F73-896161343679}"/>
    <cellStyle name="Anteckning 3 32 2 2 3" xfId="20785" xr:uid="{CE2C9503-2095-4142-BF85-6A0DCE95F819}"/>
    <cellStyle name="Anteckning 3 32 2 2 3 2" xfId="41698" xr:uid="{7F629859-2DB5-4D8C-8FBF-5D5888665E3E}"/>
    <cellStyle name="Anteckning 3 32 2 2 4" xfId="28822" xr:uid="{3A258D5A-C516-4603-92AB-F20DF2F7A274}"/>
    <cellStyle name="Anteckning 3 32 2 3" xfId="10777" xr:uid="{94261A09-E664-4B3E-8069-8D10B8932E7B}"/>
    <cellStyle name="Anteckning 3 32 2 4" xfId="17875" xr:uid="{176F93F9-2E05-4853-B978-35BE68DB44D5}"/>
    <cellStyle name="Anteckning 3 32 2 4 2" xfId="38788" xr:uid="{04876FFD-D10D-47D4-8FED-1569D498D613}"/>
    <cellStyle name="Anteckning 3 32 2 5" xfId="25284" xr:uid="{3C39EEDA-4293-4D1E-BE98-C288DF6B2A22}"/>
    <cellStyle name="Anteckning 3 32 3" xfId="4488" xr:uid="{B520EE0B-1894-4F65-8BA1-E6549C488972}"/>
    <cellStyle name="Anteckning 3 32 3 2" xfId="12514" xr:uid="{1902BC4B-6224-40B7-98EE-166BC1A58A52}"/>
    <cellStyle name="Anteckning 3 32 3 3" xfId="19367" xr:uid="{B491C056-641D-4753-8AC0-E0372232F198}"/>
    <cellStyle name="Anteckning 3 32 3 3 2" xfId="40280" xr:uid="{BCE4217D-12FB-4481-874E-26A643AEC44F}"/>
    <cellStyle name="Anteckning 3 32 3 4" xfId="27096" xr:uid="{671C84CE-274F-4FEA-99CD-6CD7F36D67EC}"/>
    <cellStyle name="Anteckning 3 32 4" xfId="9157" xr:uid="{7071EEED-FBBE-46EF-A0C7-B923A08C3A45}"/>
    <cellStyle name="Anteckning 3 32 5" xfId="16457" xr:uid="{0614B16E-13AF-45A1-B1A2-925866F25442}"/>
    <cellStyle name="Anteckning 3 32 5 2" xfId="37370" xr:uid="{499AA8E2-632C-4D2B-8170-BABDFA9C29A9}"/>
    <cellStyle name="Anteckning 3 32 6" xfId="23558" xr:uid="{01D8F69A-87E5-4D8F-8331-2B7ADB8F352D}"/>
    <cellStyle name="Anteckning 3 33" xfId="948" xr:uid="{7370B4D9-D77A-4436-BC57-F28CAD9F4F13}"/>
    <cellStyle name="Anteckning 3 33 2" xfId="2674" xr:uid="{FD88ECDF-4DC2-4F21-A53B-9419F93C94EE}"/>
    <cellStyle name="Anteckning 3 33 2 2" xfId="6215" xr:uid="{9F11326A-E80D-4AA9-B2D8-B9B673EAC1D2}"/>
    <cellStyle name="Anteckning 3 33 2 2 2" xfId="14241" xr:uid="{A8F64B90-BCCE-4FBA-85E8-236005A065B2}"/>
    <cellStyle name="Anteckning 3 33 2 2 3" xfId="20786" xr:uid="{B2AA2810-2064-4E2C-BF96-4315677869F1}"/>
    <cellStyle name="Anteckning 3 33 2 2 3 2" xfId="41699" xr:uid="{C8D530FA-1194-400A-81D2-4726475F48CB}"/>
    <cellStyle name="Anteckning 3 33 2 2 4" xfId="28823" xr:uid="{53AD3899-D825-44E1-9730-7056227C55AA}"/>
    <cellStyle name="Anteckning 3 33 2 3" xfId="10778" xr:uid="{EFF89D65-829C-411D-9D27-3BA78672F66D}"/>
    <cellStyle name="Anteckning 3 33 2 4" xfId="17876" xr:uid="{D660F78A-1381-4D3E-A7CE-5C295790C386}"/>
    <cellStyle name="Anteckning 3 33 2 4 2" xfId="38789" xr:uid="{D6021909-FB4A-4020-84D4-952EDFFE0612}"/>
    <cellStyle name="Anteckning 3 33 2 5" xfId="25285" xr:uid="{63B64664-ED0F-4BDC-903A-A6BA9959DE63}"/>
    <cellStyle name="Anteckning 3 33 3" xfId="4489" xr:uid="{6A103CE3-DFA1-4EAE-AFB8-C092996D7BC3}"/>
    <cellStyle name="Anteckning 3 33 3 2" xfId="12515" xr:uid="{F6094A4D-42BC-4F36-9C66-683A8AFC82E2}"/>
    <cellStyle name="Anteckning 3 33 3 3" xfId="19368" xr:uid="{ED3A8F08-A3D0-454F-8FC9-55B72DDE8CA5}"/>
    <cellStyle name="Anteckning 3 33 3 3 2" xfId="40281" xr:uid="{F3A3EA1D-0F33-473A-B427-7852E53FAD9B}"/>
    <cellStyle name="Anteckning 3 33 3 4" xfId="27097" xr:uid="{9613F747-0B19-42CA-86AB-266777E94BFB}"/>
    <cellStyle name="Anteckning 3 33 4" xfId="9158" xr:uid="{54F35AC5-D393-4103-8079-6938FABA6D86}"/>
    <cellStyle name="Anteckning 3 33 5" xfId="16458" xr:uid="{D2C0366A-EEC5-4F61-9B8E-E894EC33A4AF}"/>
    <cellStyle name="Anteckning 3 33 5 2" xfId="37371" xr:uid="{9ED457FA-9DB8-4D37-A29E-756A264549DE}"/>
    <cellStyle name="Anteckning 3 33 6" xfId="23559" xr:uid="{E99C7E46-A68D-4EBD-B9B4-2C50F790B10C}"/>
    <cellStyle name="Anteckning 3 34" xfId="1000" xr:uid="{028C40AF-A706-4EC4-9639-64EC6205FCC3}"/>
    <cellStyle name="Anteckning 3 34 2" xfId="2726" xr:uid="{A191C6CA-42BB-4D09-A39A-33EEBEB6D5F2}"/>
    <cellStyle name="Anteckning 3 34 2 2" xfId="6267" xr:uid="{DE89F44A-BECC-49AB-A0A4-EFC8662E9C63}"/>
    <cellStyle name="Anteckning 3 34 2 2 2" xfId="14293" xr:uid="{D831B401-9207-445A-BE78-1A4B2D201566}"/>
    <cellStyle name="Anteckning 3 34 2 2 3" xfId="20825" xr:uid="{3E31BF19-3679-4AE6-98AD-810A39D756E5}"/>
    <cellStyle name="Anteckning 3 34 2 2 3 2" xfId="41738" xr:uid="{29C1E0C3-A02C-4332-8090-3BCC1294A035}"/>
    <cellStyle name="Anteckning 3 34 2 2 4" xfId="28875" xr:uid="{CF1045A3-6E5D-4A5E-BA5C-4E92110A6E2F}"/>
    <cellStyle name="Anteckning 3 34 2 3" xfId="10822" xr:uid="{34675436-F91E-4AA6-84DD-44BAFE27E946}"/>
    <cellStyle name="Anteckning 3 34 2 4" xfId="17915" xr:uid="{570C1570-D0F0-4B64-9D2F-27FC2636F90D}"/>
    <cellStyle name="Anteckning 3 34 2 4 2" xfId="38828" xr:uid="{73BDED04-F120-49CF-9CFD-2237BB208977}"/>
    <cellStyle name="Anteckning 3 34 2 5" xfId="25337" xr:uid="{8269B492-4915-449F-AB6A-5EDFE7B0EE8B}"/>
    <cellStyle name="Anteckning 3 34 3" xfId="4541" xr:uid="{2540C895-68D8-46FC-8962-30A6E3677158}"/>
    <cellStyle name="Anteckning 3 34 3 2" xfId="12567" xr:uid="{F510544D-944A-4684-8643-70E7C11DFDAE}"/>
    <cellStyle name="Anteckning 3 34 3 3" xfId="19407" xr:uid="{68B5A50A-FAE8-4399-A258-4976080FF7D4}"/>
    <cellStyle name="Anteckning 3 34 3 3 2" xfId="40320" xr:uid="{B47CCF6E-46D4-426A-BE26-73DDF609523E}"/>
    <cellStyle name="Anteckning 3 34 3 4" xfId="27149" xr:uid="{E652A844-79DA-4141-B5D5-838A37753DAB}"/>
    <cellStyle name="Anteckning 3 34 4" xfId="9203" xr:uid="{E6B79996-89C7-4B00-8F35-4515072B4F0B}"/>
    <cellStyle name="Anteckning 3 34 5" xfId="16497" xr:uid="{88B27A82-8DDD-4444-A29B-627533AB3232}"/>
    <cellStyle name="Anteckning 3 34 5 2" xfId="37410" xr:uid="{DE69DA85-3090-45A1-A805-CEDF41814C0B}"/>
    <cellStyle name="Anteckning 3 34 6" xfId="23611" xr:uid="{8C002CAA-D374-4CA5-8294-6C9336274FE4}"/>
    <cellStyle name="Anteckning 3 35" xfId="1011" xr:uid="{98A3AD36-CBCB-47BD-8B8F-749A33AC0FEA}"/>
    <cellStyle name="Anteckning 3 35 2" xfId="2737" xr:uid="{36D224AE-9D41-4193-B14C-752550E61E23}"/>
    <cellStyle name="Anteckning 3 35 2 2" xfId="6278" xr:uid="{695E9449-3077-4763-A469-50EDE68DC6EB}"/>
    <cellStyle name="Anteckning 3 35 2 2 2" xfId="14304" xr:uid="{04BFAE97-78EE-411E-A390-372737E3E01E}"/>
    <cellStyle name="Anteckning 3 35 2 2 3" xfId="20835" xr:uid="{0378397C-1BD5-4CF4-9CB4-1124CA5C95C8}"/>
    <cellStyle name="Anteckning 3 35 2 2 3 2" xfId="41748" xr:uid="{B3C0D569-5ABF-42AD-8C5D-97E101567C04}"/>
    <cellStyle name="Anteckning 3 35 2 2 4" xfId="28886" xr:uid="{1292B019-2D59-487D-BEAA-A7934F69C324}"/>
    <cellStyle name="Anteckning 3 35 2 3" xfId="10832" xr:uid="{4AF38ED0-FFC4-44D9-9764-D404875CA4D9}"/>
    <cellStyle name="Anteckning 3 35 2 4" xfId="17925" xr:uid="{FFCF7B7B-2BF8-4F3B-9F66-50AAD92124BF}"/>
    <cellStyle name="Anteckning 3 35 2 4 2" xfId="38838" xr:uid="{34A6FFF2-A10A-47C9-A8E2-35D766C1F271}"/>
    <cellStyle name="Anteckning 3 35 2 5" xfId="25348" xr:uid="{BA59A085-CDFC-4652-B280-9521FA743FE8}"/>
    <cellStyle name="Anteckning 3 35 3" xfId="4552" xr:uid="{395FDF5E-1634-4847-9237-D5BAC2B002E3}"/>
    <cellStyle name="Anteckning 3 35 3 2" xfId="12578" xr:uid="{DA81FC3B-EFFB-4129-B596-AF21DC91EE86}"/>
    <cellStyle name="Anteckning 3 35 3 3" xfId="19417" xr:uid="{42A788A6-260C-4F72-9146-B34979B7FC52}"/>
    <cellStyle name="Anteckning 3 35 3 3 2" xfId="40330" xr:uid="{21975E34-D35B-4A26-91F7-1B80C04E828A}"/>
    <cellStyle name="Anteckning 3 35 3 4" xfId="27160" xr:uid="{A22A1B1B-63B9-4135-BDFC-920E047448B6}"/>
    <cellStyle name="Anteckning 3 35 4" xfId="9213" xr:uid="{AC073673-69E7-4F4A-90CD-08837C388446}"/>
    <cellStyle name="Anteckning 3 35 5" xfId="16507" xr:uid="{63EBE906-C6FF-4008-9FE7-E8C25F2FFBCB}"/>
    <cellStyle name="Anteckning 3 35 5 2" xfId="37420" xr:uid="{E744DE1C-D536-432C-9388-3995D9D5E16C}"/>
    <cellStyle name="Anteckning 3 35 6" xfId="23622" xr:uid="{E3C64A1E-02BC-4EFB-A928-14631522B328}"/>
    <cellStyle name="Anteckning 3 36" xfId="833" xr:uid="{DE310407-5051-43B1-A955-408C27B508C7}"/>
    <cellStyle name="Anteckning 3 36 2" xfId="2559" xr:uid="{920D13CA-E58C-40F4-ACA5-B7E79B9BE474}"/>
    <cellStyle name="Anteckning 3 36 2 2" xfId="6100" xr:uid="{A8000D91-675D-484A-9092-F07B6A044954}"/>
    <cellStyle name="Anteckning 3 36 2 2 2" xfId="14126" xr:uid="{D338A9C3-BECC-497A-8216-1AECC867980C}"/>
    <cellStyle name="Anteckning 3 36 2 2 3" xfId="20691" xr:uid="{D5704509-3BEF-407E-AF60-F4A1500B8379}"/>
    <cellStyle name="Anteckning 3 36 2 2 3 2" xfId="41604" xr:uid="{0B6D77B4-7348-4534-BA3B-4BE14E8760BA}"/>
    <cellStyle name="Anteckning 3 36 2 2 4" xfId="28708" xr:uid="{58A54665-7BBC-4590-B205-0D524B99E2C4}"/>
    <cellStyle name="Anteckning 3 36 2 3" xfId="10667" xr:uid="{BF747E8A-B08F-40D7-9028-3CCF7E962E1C}"/>
    <cellStyle name="Anteckning 3 36 2 4" xfId="17781" xr:uid="{CC76D435-FC41-4E53-9C93-A00E4494C808}"/>
    <cellStyle name="Anteckning 3 36 2 4 2" xfId="38694" xr:uid="{CC620015-CB90-481E-85BA-D4AACFBC8F2D}"/>
    <cellStyle name="Anteckning 3 36 2 5" xfId="25170" xr:uid="{B2508951-C50B-48AC-B348-BB3E5EDAB93D}"/>
    <cellStyle name="Anteckning 3 36 3" xfId="4374" xr:uid="{66C89D82-E361-4D2B-AA25-DC36CF36B0CC}"/>
    <cellStyle name="Anteckning 3 36 3 2" xfId="12400" xr:uid="{E27689E0-A6A2-4202-96C2-9AEDAC950285}"/>
    <cellStyle name="Anteckning 3 36 3 3" xfId="19273" xr:uid="{6C7D562D-0210-40B1-A532-772448B76EFE}"/>
    <cellStyle name="Anteckning 3 36 3 3 2" xfId="40186" xr:uid="{80F12062-F67E-4D8A-B500-7D95CDC4D9FF}"/>
    <cellStyle name="Anteckning 3 36 3 4" xfId="26982" xr:uid="{CCC0E8CA-1B1D-4FB2-B577-907DCEF39D7C}"/>
    <cellStyle name="Anteckning 3 36 4" xfId="9045" xr:uid="{B2B94EDC-0C9A-4260-901F-0CC7E2D47FDB}"/>
    <cellStyle name="Anteckning 3 36 5" xfId="16363" xr:uid="{F98A1FFB-4256-422D-B1B3-1E2EC3B42BF2}"/>
    <cellStyle name="Anteckning 3 36 5 2" xfId="37276" xr:uid="{03906FA7-4D46-4406-8912-137229FC9D87}"/>
    <cellStyle name="Anteckning 3 36 6" xfId="23444" xr:uid="{E13F34F2-D63D-4EA1-BD4C-4DA7AA53DEBE}"/>
    <cellStyle name="Anteckning 3 37" xfId="1004" xr:uid="{BD750102-A872-4602-B0EA-11EE3798DE62}"/>
    <cellStyle name="Anteckning 3 37 2" xfId="2730" xr:uid="{D1D7F79A-EBDD-4A27-A599-0D2F5FC6509C}"/>
    <cellStyle name="Anteckning 3 37 2 2" xfId="6271" xr:uid="{C331EA37-B666-4727-947D-2F6FB5ECC661}"/>
    <cellStyle name="Anteckning 3 37 2 2 2" xfId="14297" xr:uid="{1A347B2C-3519-40E0-8E8F-1A90EE97F0A1}"/>
    <cellStyle name="Anteckning 3 37 2 2 3" xfId="20829" xr:uid="{8157A7D3-01F0-44B7-9A4F-63CEE487F833}"/>
    <cellStyle name="Anteckning 3 37 2 2 3 2" xfId="41742" xr:uid="{87E35BA9-FDC7-4B68-9A23-72878435F614}"/>
    <cellStyle name="Anteckning 3 37 2 2 4" xfId="28879" xr:uid="{A86BBEA3-55E8-42CA-8E90-3EE09776A39E}"/>
    <cellStyle name="Anteckning 3 37 2 3" xfId="10826" xr:uid="{6CD7EAB8-CA8D-434A-82D4-CBA547D3623A}"/>
    <cellStyle name="Anteckning 3 37 2 4" xfId="17919" xr:uid="{A3CDC476-E0ED-4FEB-A763-F3EC9DD85557}"/>
    <cellStyle name="Anteckning 3 37 2 4 2" xfId="38832" xr:uid="{2D78DE71-21ED-44FF-A3C5-53A4E3C9646D}"/>
    <cellStyle name="Anteckning 3 37 2 5" xfId="25341" xr:uid="{65741EC6-F181-4147-9E65-6E80F8150E8A}"/>
    <cellStyle name="Anteckning 3 37 3" xfId="4545" xr:uid="{484781A9-C705-4B7E-83E4-280DABB1B10D}"/>
    <cellStyle name="Anteckning 3 37 3 2" xfId="12571" xr:uid="{8FA3F982-A849-4908-AFC9-1A14334DB440}"/>
    <cellStyle name="Anteckning 3 37 3 3" xfId="19411" xr:uid="{B3822804-BE61-475B-8C87-E13D79B6F7AA}"/>
    <cellStyle name="Anteckning 3 37 3 3 2" xfId="40324" xr:uid="{EFB62F44-BA41-4381-8922-7BA853D1760B}"/>
    <cellStyle name="Anteckning 3 37 3 4" xfId="27153" xr:uid="{B35C516E-E98D-4213-B32C-6AEB4E401C68}"/>
    <cellStyle name="Anteckning 3 37 4" xfId="9207" xr:uid="{74FF6062-C2CD-4E85-A9B5-E5CF4ED74B92}"/>
    <cellStyle name="Anteckning 3 37 5" xfId="16501" xr:uid="{13DABE8F-9A41-40F5-B8A9-464F935D21F0}"/>
    <cellStyle name="Anteckning 3 37 5 2" xfId="37414" xr:uid="{CA9B0553-DCD8-4CE7-8788-529BCFA406E9}"/>
    <cellStyle name="Anteckning 3 37 6" xfId="23615" xr:uid="{31FC4080-4618-4638-9BC0-37342600FBCE}"/>
    <cellStyle name="Anteckning 3 38" xfId="917" xr:uid="{D7B946CD-1E23-4D9F-AF9D-CBB3AD7A2C90}"/>
    <cellStyle name="Anteckning 3 38 2" xfId="2643" xr:uid="{079310EF-1686-4B6B-B5BD-1EF8775BB5FD}"/>
    <cellStyle name="Anteckning 3 38 2 2" xfId="6184" xr:uid="{47814458-C19E-4115-9654-3C8D26561E15}"/>
    <cellStyle name="Anteckning 3 38 2 2 2" xfId="14210" xr:uid="{4F18DF12-B47B-45FA-A4B6-63D8334B4705}"/>
    <cellStyle name="Anteckning 3 38 2 2 3" xfId="20761" xr:uid="{05F23C53-2F18-4D74-BA0C-073B2C579621}"/>
    <cellStyle name="Anteckning 3 38 2 2 3 2" xfId="41674" xr:uid="{28C130C6-FBCC-4E24-B7C0-F5B9CC8CEF4C}"/>
    <cellStyle name="Anteckning 3 38 2 2 4" xfId="28792" xr:uid="{95A826C7-2ECD-4887-A79E-51194C243432}"/>
    <cellStyle name="Anteckning 3 38 2 3" xfId="10747" xr:uid="{8B3D4418-795A-4C66-8F22-641FB7BE7829}"/>
    <cellStyle name="Anteckning 3 38 2 4" xfId="17851" xr:uid="{4B2B6B75-104A-472F-9692-ADE419492C48}"/>
    <cellStyle name="Anteckning 3 38 2 4 2" xfId="38764" xr:uid="{3E38913E-3296-4B54-96E7-5052D89D5037}"/>
    <cellStyle name="Anteckning 3 38 2 5" xfId="25254" xr:uid="{FF2D02FD-7716-4875-B795-713859F361F1}"/>
    <cellStyle name="Anteckning 3 38 3" xfId="4458" xr:uid="{49F56257-BB88-410A-BB84-6657143B5383}"/>
    <cellStyle name="Anteckning 3 38 3 2" xfId="12484" xr:uid="{5D44759C-F816-43B0-B169-155E735C8469}"/>
    <cellStyle name="Anteckning 3 38 3 3" xfId="19343" xr:uid="{9CC25EAA-DFB1-4F29-B5D9-35843F546526}"/>
    <cellStyle name="Anteckning 3 38 3 3 2" xfId="40256" xr:uid="{149D1CC1-5A7D-4374-B164-5CCB82E6C2DB}"/>
    <cellStyle name="Anteckning 3 38 3 4" xfId="27066" xr:uid="{F775D5A2-BCDB-4CB4-9B02-0129BFF5BC0F}"/>
    <cellStyle name="Anteckning 3 38 4" xfId="9127" xr:uid="{23A36FD4-B709-480A-B768-7A549B21D895}"/>
    <cellStyle name="Anteckning 3 38 5" xfId="16433" xr:uid="{CBA58AD4-A342-431D-979A-033BE0FB4207}"/>
    <cellStyle name="Anteckning 3 38 5 2" xfId="37346" xr:uid="{CE9C328D-03A8-4AD8-8552-491B4159BA57}"/>
    <cellStyle name="Anteckning 3 38 6" xfId="23528" xr:uid="{393BDF9E-5DA2-4EEC-9E0D-4131B50E9F9D}"/>
    <cellStyle name="Anteckning 3 39" xfId="1053" xr:uid="{E633B430-AB15-4941-8212-2914429FB3E1}"/>
    <cellStyle name="Anteckning 3 39 2" xfId="2779" xr:uid="{93C00753-7A6A-4D26-99AB-99E6B322D226}"/>
    <cellStyle name="Anteckning 3 39 2 2" xfId="6320" xr:uid="{F9D6010E-47C2-4BD5-A83A-8C3839EBBCB7}"/>
    <cellStyle name="Anteckning 3 39 2 2 2" xfId="14346" xr:uid="{88334A35-4428-4633-801D-0CD63C6A9E20}"/>
    <cellStyle name="Anteckning 3 39 2 2 3" xfId="20871" xr:uid="{4B5E7C5F-38ED-4805-98B7-A246E8AFDB4E}"/>
    <cellStyle name="Anteckning 3 39 2 2 3 2" xfId="41784" xr:uid="{757EA743-638A-4142-8EA9-DCC725386906}"/>
    <cellStyle name="Anteckning 3 39 2 2 4" xfId="28928" xr:uid="{D7847960-B07A-4D01-8D36-2D085130D56A}"/>
    <cellStyle name="Anteckning 3 39 2 3" xfId="10871" xr:uid="{A9FC3171-7D50-445C-8A3F-88180F3A6579}"/>
    <cellStyle name="Anteckning 3 39 2 4" xfId="17961" xr:uid="{045053CF-9726-4E01-89FA-8ABB358F0035}"/>
    <cellStyle name="Anteckning 3 39 2 4 2" xfId="38874" xr:uid="{868AFEB9-5532-4859-9AD6-BF7B0F4EEC3C}"/>
    <cellStyle name="Anteckning 3 39 2 5" xfId="25390" xr:uid="{CD77E298-C599-49A6-A1DB-D66AD2E2419D}"/>
    <cellStyle name="Anteckning 3 39 3" xfId="4594" xr:uid="{D5B1D2AB-4832-4897-8B53-5E77A0928D8C}"/>
    <cellStyle name="Anteckning 3 39 3 2" xfId="12620" xr:uid="{1066A09C-A25A-4DE5-810B-A5B221B6F8FD}"/>
    <cellStyle name="Anteckning 3 39 3 3" xfId="19453" xr:uid="{48D6499A-6D15-4A91-86DD-C374508CF2DB}"/>
    <cellStyle name="Anteckning 3 39 3 3 2" xfId="40366" xr:uid="{BFE7729B-04B1-4CCD-8BFC-D5BA03F967F1}"/>
    <cellStyle name="Anteckning 3 39 3 4" xfId="27202" xr:uid="{AC659EDE-7141-4955-BD11-0E98FDAAFA3D}"/>
    <cellStyle name="Anteckning 3 39 4" xfId="9254" xr:uid="{120958A7-4F22-4FCD-8E84-36C16424B36D}"/>
    <cellStyle name="Anteckning 3 39 5" xfId="16543" xr:uid="{EEC1F81D-5020-4A90-B635-8D93B7DFB82B}"/>
    <cellStyle name="Anteckning 3 39 5 2" xfId="37456" xr:uid="{DCAF7C5A-EF9F-4925-B054-7AEC193B4C9B}"/>
    <cellStyle name="Anteckning 3 39 6" xfId="23664" xr:uid="{713E3CE8-0BD4-40D6-B0D1-6FB116BFB525}"/>
    <cellStyle name="Anteckning 3 4" xfId="273" xr:uid="{088F5BBA-90B8-44FE-94AB-081272494DE4}"/>
    <cellStyle name="Anteckning 3 4 2" xfId="750" xr:uid="{951DA830-A299-496E-81FB-F5CA831DAF32}"/>
    <cellStyle name="Anteckning 3 4 2 2" xfId="2476" xr:uid="{8AC401C5-6EBA-4DAA-8032-E63F0D1300EB}"/>
    <cellStyle name="Anteckning 3 4 2 2 2" xfId="6017" xr:uid="{817D5495-EB7C-449A-BC87-AAE20701BEB6}"/>
    <cellStyle name="Anteckning 3 4 2 2 2 2" xfId="14043" xr:uid="{C5927000-9E18-42DC-996E-375921145227}"/>
    <cellStyle name="Anteckning 3 4 2 2 2 3" xfId="20619" xr:uid="{0514DD6D-F3B0-49FD-B2EA-4CE53226C084}"/>
    <cellStyle name="Anteckning 3 4 2 2 2 3 2" xfId="41532" xr:uid="{A252B2F6-EB74-49B5-B337-664C6E8A1AC4}"/>
    <cellStyle name="Anteckning 3 4 2 2 2 4" xfId="28625" xr:uid="{1A431AE7-E701-46B9-A174-D151179F7DCC}"/>
    <cellStyle name="Anteckning 3 4 2 2 3" xfId="10589" xr:uid="{DD48C05E-033D-4577-B4A1-1442B49C64E2}"/>
    <cellStyle name="Anteckning 3 4 2 2 4" xfId="17709" xr:uid="{9DF65B7D-2AB8-403E-8B37-B3CFE128AB55}"/>
    <cellStyle name="Anteckning 3 4 2 2 4 2" xfId="38622" xr:uid="{F792F8A9-3DB5-4C06-955A-3D7AD01D8A4F}"/>
    <cellStyle name="Anteckning 3 4 2 2 5" xfId="25087" xr:uid="{4847EF9E-AB06-4A1A-B537-9B606F89E339}"/>
    <cellStyle name="Anteckning 3 4 2 3" xfId="4291" xr:uid="{198D4A04-587F-4A05-BED4-10337C6E902A}"/>
    <cellStyle name="Anteckning 3 4 2 3 2" xfId="12317" xr:uid="{CB823835-432D-4C07-B0ED-A2781144743A}"/>
    <cellStyle name="Anteckning 3 4 2 3 3" xfId="19201" xr:uid="{663F5585-7642-4919-B7CE-7F9AF132C475}"/>
    <cellStyle name="Anteckning 3 4 2 3 3 2" xfId="40114" xr:uid="{8F4773BF-4730-4A47-8C36-D8511FA4E524}"/>
    <cellStyle name="Anteckning 3 4 2 3 4" xfId="26899" xr:uid="{9407F002-8419-48A4-B6B4-9FF44651FF89}"/>
    <cellStyle name="Anteckning 3 4 2 4" xfId="8968" xr:uid="{EF529FDE-AFDF-4B24-A015-C9F670CFE2C5}"/>
    <cellStyle name="Anteckning 3 4 2 5" xfId="8438" xr:uid="{EADAE9FD-AEB0-4395-A666-3B92E3339EE8}"/>
    <cellStyle name="Anteckning 3 4 2 5 2" xfId="31042" xr:uid="{3584E58F-B8FC-4B8C-A75C-6CEF17BFA043}"/>
    <cellStyle name="Anteckning 3 4 2 6" xfId="23361" xr:uid="{79405520-48A3-4ADE-90D5-675EA13DF6FA}"/>
    <cellStyle name="Anteckning 3 4 3" xfId="2000" xr:uid="{BD7C49F9-BA39-468E-B744-C5BFCD9C8782}"/>
    <cellStyle name="Anteckning 3 4 3 2" xfId="5541" xr:uid="{E613B1E0-9817-4054-A636-A208AC0C887F}"/>
    <cellStyle name="Anteckning 3 4 3 2 2" xfId="13567" xr:uid="{269572EC-92B3-4092-BDEB-0820886B4472}"/>
    <cellStyle name="Anteckning 3 4 3 2 3" xfId="20229" xr:uid="{1577B730-8F07-459E-9357-22E8B0CCE767}"/>
    <cellStyle name="Anteckning 3 4 3 2 3 2" xfId="41142" xr:uid="{E457A819-6D03-42C6-99FE-7BCEB26400F0}"/>
    <cellStyle name="Anteckning 3 4 3 2 4" xfId="28149" xr:uid="{7940E6B2-3E71-45F3-A9DF-667F51D849B1}"/>
    <cellStyle name="Anteckning 3 4 3 3" xfId="10139" xr:uid="{DFB1979A-1F79-45C2-81B2-1AC7D2C100BA}"/>
    <cellStyle name="Anteckning 3 4 3 4" xfId="17319" xr:uid="{FE939C1B-D625-4A21-87AB-56EE0EA42C3F}"/>
    <cellStyle name="Anteckning 3 4 3 4 2" xfId="38232" xr:uid="{81572B0A-D3BF-45DC-BDD7-299D6E87AD3B}"/>
    <cellStyle name="Anteckning 3 4 3 5" xfId="24611" xr:uid="{100C20D4-9CF6-4DD6-9A98-93FF5102D1C0}"/>
    <cellStyle name="Anteckning 3 4 4" xfId="3815" xr:uid="{9829017C-737C-4E44-89D2-4A577F114793}"/>
    <cellStyle name="Anteckning 3 4 4 2" xfId="11841" xr:uid="{A586D462-A33F-4E16-AD84-40632740B3BC}"/>
    <cellStyle name="Anteckning 3 4 4 3" xfId="18811" xr:uid="{9F30597F-3306-488C-85C8-A64211119CEB}"/>
    <cellStyle name="Anteckning 3 4 4 3 2" xfId="39724" xr:uid="{6FBDB217-471A-496C-8F66-7DA3438265BE}"/>
    <cellStyle name="Anteckning 3 4 4 4" xfId="26423" xr:uid="{10EA2A18-83BB-4B85-97E1-F090ACA173DD}"/>
    <cellStyle name="Anteckning 3 4 5" xfId="8516" xr:uid="{ABAFF407-E8C4-4428-82EC-F6C78B9E5F2D}"/>
    <cellStyle name="Anteckning 3 4 6" xfId="9558" xr:uid="{05D31A95-D270-4A47-9B06-28A00A094EA7}"/>
    <cellStyle name="Anteckning 3 4 6 2" xfId="31880" xr:uid="{426F129A-80EE-42B4-BA18-CDAC9C7BFD57}"/>
    <cellStyle name="Anteckning 3 4 7" xfId="22885" xr:uid="{F691E8DD-37B1-44F8-80BC-AFDDC59CE385}"/>
    <cellStyle name="Anteckning 3 40" xfId="1175" xr:uid="{26BF8C05-D015-4FB2-A2C8-26CC44ADCC50}"/>
    <cellStyle name="Anteckning 3 40 2" xfId="2901" xr:uid="{8BBD2732-4D20-42EE-AC0D-DCE1BCCD033A}"/>
    <cellStyle name="Anteckning 3 40 2 2" xfId="6442" xr:uid="{AAC25D1C-3553-40F6-8A22-042D8DE5924F}"/>
    <cellStyle name="Anteckning 3 40 2 2 2" xfId="14468" xr:uid="{A56D5714-A3C8-45E8-80D7-A9209431089D}"/>
    <cellStyle name="Anteckning 3 40 2 2 3" xfId="20973" xr:uid="{7EC81799-B9CA-4666-B442-87FC6589D76E}"/>
    <cellStyle name="Anteckning 3 40 2 2 3 2" xfId="41886" xr:uid="{5A18387E-9E39-4C08-9B6E-83ECD757A7A7}"/>
    <cellStyle name="Anteckning 3 40 2 2 4" xfId="29050" xr:uid="{F381E666-C0E4-4CBF-9361-11026C7AD926}"/>
    <cellStyle name="Anteckning 3 40 2 3" xfId="10984" xr:uid="{1390652E-6540-4567-9F0C-633FEC668B96}"/>
    <cellStyle name="Anteckning 3 40 2 4" xfId="18063" xr:uid="{D62B8F5B-4E8D-4E0D-9F32-86FCD82CD056}"/>
    <cellStyle name="Anteckning 3 40 2 4 2" xfId="38976" xr:uid="{28379D78-344F-499E-830B-3B211A89B484}"/>
    <cellStyle name="Anteckning 3 40 2 5" xfId="25512" xr:uid="{A4A86AD2-EAB9-4B96-B294-9C318C83BCD3}"/>
    <cellStyle name="Anteckning 3 40 3" xfId="4716" xr:uid="{109C3CA4-1E81-4203-B017-674206DECDDC}"/>
    <cellStyle name="Anteckning 3 40 3 2" xfId="12742" xr:uid="{927BB654-387F-4803-9956-5014E2A6DA38}"/>
    <cellStyle name="Anteckning 3 40 3 3" xfId="19555" xr:uid="{5A3E7E8E-AE07-487E-BD34-C73EBBD0FE61}"/>
    <cellStyle name="Anteckning 3 40 3 3 2" xfId="40468" xr:uid="{13B00EC4-A892-4B65-AFE8-D5C99E0738B2}"/>
    <cellStyle name="Anteckning 3 40 3 4" xfId="27324" xr:uid="{0B130547-3439-41FC-8324-2512D9147C59}"/>
    <cellStyle name="Anteckning 3 40 4" xfId="9366" xr:uid="{56E356CF-4E15-49EA-9B82-2947D33010A8}"/>
    <cellStyle name="Anteckning 3 40 5" xfId="16645" xr:uid="{09519279-76F2-47FF-87DA-41C8E8DE0277}"/>
    <cellStyle name="Anteckning 3 40 5 2" xfId="37558" xr:uid="{4E968629-52A3-4AA2-8B6E-0D46F850D0F6}"/>
    <cellStyle name="Anteckning 3 40 6" xfId="23786" xr:uid="{5D58A91C-FAE7-4E33-B295-DC253AB2C7A4}"/>
    <cellStyle name="Anteckning 3 41" xfId="1109" xr:uid="{4F9FC004-CCCC-4574-8FE3-4DB84B095F11}"/>
    <cellStyle name="Anteckning 3 41 2" xfId="2835" xr:uid="{8B2EC3CD-A680-41CC-A4C7-1DBDF25AEEB2}"/>
    <cellStyle name="Anteckning 3 41 2 2" xfId="6376" xr:uid="{1C67C904-83AD-4A2C-A97A-28D13CA88654}"/>
    <cellStyle name="Anteckning 3 41 2 2 2" xfId="14402" xr:uid="{F6F256FB-00F2-4C00-A67D-485881E8C8F6}"/>
    <cellStyle name="Anteckning 3 41 2 2 3" xfId="20920" xr:uid="{A4C3FFD8-B22D-40B7-A2C9-4A61238C7807}"/>
    <cellStyle name="Anteckning 3 41 2 2 3 2" xfId="41833" xr:uid="{A39AA29F-BC5A-4C45-B105-333C71E34AD5}"/>
    <cellStyle name="Anteckning 3 41 2 2 4" xfId="28984" xr:uid="{26BEB7B6-1C92-4DBD-8D55-EF438AC54F3C}"/>
    <cellStyle name="Anteckning 3 41 2 3" xfId="10923" xr:uid="{BA4CC171-281F-4340-B446-6E0244DC3541}"/>
    <cellStyle name="Anteckning 3 41 2 4" xfId="18010" xr:uid="{5EF7244A-F66D-44BE-9FEA-2AB42D4BDED9}"/>
    <cellStyle name="Anteckning 3 41 2 4 2" xfId="38923" xr:uid="{F458FED4-F823-4B8A-A39B-97AE32A9DAE7}"/>
    <cellStyle name="Anteckning 3 41 2 5" xfId="25446" xr:uid="{5EB1F6AF-605B-4D0D-BC24-4A0654AA8652}"/>
    <cellStyle name="Anteckning 3 41 3" xfId="4650" xr:uid="{17F9E7FC-9111-43DB-8202-37AB6C3FEDF1}"/>
    <cellStyle name="Anteckning 3 41 3 2" xfId="12676" xr:uid="{297BAECA-DB8C-4875-A860-4D94BD85DFBE}"/>
    <cellStyle name="Anteckning 3 41 3 3" xfId="19502" xr:uid="{AE050DFF-F00C-46C7-AEC5-FB43DF21EEDF}"/>
    <cellStyle name="Anteckning 3 41 3 3 2" xfId="40415" xr:uid="{ADC5D64D-A321-43CD-AEA8-18A696BB1C55}"/>
    <cellStyle name="Anteckning 3 41 3 4" xfId="27258" xr:uid="{96CD3760-77E0-447E-900C-6C0533D2C43E}"/>
    <cellStyle name="Anteckning 3 41 4" xfId="9308" xr:uid="{1C326C01-C76C-42D8-A78A-D75F0ED86DF1}"/>
    <cellStyle name="Anteckning 3 41 5" xfId="16592" xr:uid="{67E8AD8F-996A-4A66-99EE-635A0A319691}"/>
    <cellStyle name="Anteckning 3 41 5 2" xfId="37505" xr:uid="{E93F5BCB-51B6-425A-90C8-6F1C88D1A40F}"/>
    <cellStyle name="Anteckning 3 41 6" xfId="23720" xr:uid="{23DA9A54-C564-41E9-B431-E3556F605913}"/>
    <cellStyle name="Anteckning 3 42" xfId="1090" xr:uid="{C104F6AA-3360-49A3-8DB2-D132929E36F3}"/>
    <cellStyle name="Anteckning 3 42 2" xfId="2816" xr:uid="{95DBC04F-DC10-4C13-A7F9-F9E5320AADF7}"/>
    <cellStyle name="Anteckning 3 42 2 2" xfId="6357" xr:uid="{A099E65B-8E70-4423-8219-A126B64F393C}"/>
    <cellStyle name="Anteckning 3 42 2 2 2" xfId="14383" xr:uid="{B3C73D6B-22CF-46EF-AE5F-D2865500120F}"/>
    <cellStyle name="Anteckning 3 42 2 2 3" xfId="20905" xr:uid="{B8CA2B0A-8A94-464F-A61E-1D27C4DEE853}"/>
    <cellStyle name="Anteckning 3 42 2 2 3 2" xfId="41818" xr:uid="{BE43405A-B7AB-4535-B311-CF3825BC3630}"/>
    <cellStyle name="Anteckning 3 42 2 2 4" xfId="28965" xr:uid="{95A5381F-4359-4735-9BF7-46B4F7B6B194}"/>
    <cellStyle name="Anteckning 3 42 2 3" xfId="10906" xr:uid="{F64710D9-556A-4B85-8CD7-83421BEE7D57}"/>
    <cellStyle name="Anteckning 3 42 2 4" xfId="17995" xr:uid="{1BA5F75B-105B-439F-BC58-BD476E2C0E88}"/>
    <cellStyle name="Anteckning 3 42 2 4 2" xfId="38908" xr:uid="{8EDC4C3A-A0FB-4531-AB4F-3FF17F15F947}"/>
    <cellStyle name="Anteckning 3 42 2 5" xfId="25427" xr:uid="{F74FEE92-FF21-4CDE-9E56-A2FEDDFE74FB}"/>
    <cellStyle name="Anteckning 3 42 3" xfId="4631" xr:uid="{BD9E57E7-51EE-4281-9792-E4D1399C9C46}"/>
    <cellStyle name="Anteckning 3 42 3 2" xfId="12657" xr:uid="{F28398F8-A00D-4C39-9215-D877DE1850EA}"/>
    <cellStyle name="Anteckning 3 42 3 3" xfId="19487" xr:uid="{B5CF04B6-555E-454D-A7BF-2767C2F1CE40}"/>
    <cellStyle name="Anteckning 3 42 3 3 2" xfId="40400" xr:uid="{517919B2-94A3-4C98-8671-5EA5F4DB6B1D}"/>
    <cellStyle name="Anteckning 3 42 3 4" xfId="27239" xr:uid="{CD4A4357-E300-4085-B872-66958D93C490}"/>
    <cellStyle name="Anteckning 3 42 4" xfId="9291" xr:uid="{48619424-7085-4236-B4F3-BBC9721DEBBA}"/>
    <cellStyle name="Anteckning 3 42 5" xfId="16577" xr:uid="{52EA571E-D85B-4856-A006-F29F2D2D72CA}"/>
    <cellStyle name="Anteckning 3 42 5 2" xfId="37490" xr:uid="{C41F4DA9-1739-4F3A-A5EA-63631EB2A59F}"/>
    <cellStyle name="Anteckning 3 42 6" xfId="23701" xr:uid="{D13DF277-CCFA-4B71-85A1-E1912C3810A7}"/>
    <cellStyle name="Anteckning 3 43" xfId="1077" xr:uid="{F01704A1-8A2A-4D17-84A9-F94FB3731CFC}"/>
    <cellStyle name="Anteckning 3 43 2" xfId="2803" xr:uid="{F5BAA8BC-033D-4DD1-A128-74FA93B8DA3A}"/>
    <cellStyle name="Anteckning 3 43 2 2" xfId="6344" xr:uid="{81474B06-19BD-428C-8999-560E61370601}"/>
    <cellStyle name="Anteckning 3 43 2 2 2" xfId="14370" xr:uid="{70588A50-AED8-4506-A3BA-FE9E12651A9F}"/>
    <cellStyle name="Anteckning 3 43 2 2 3" xfId="20893" xr:uid="{250E4FC6-E2E2-48AE-ADD6-8A5EE4970E23}"/>
    <cellStyle name="Anteckning 3 43 2 2 3 2" xfId="41806" xr:uid="{E5353E33-0AF5-4A38-846E-1244588906E2}"/>
    <cellStyle name="Anteckning 3 43 2 2 4" xfId="28952" xr:uid="{5F7994E0-B4FC-4DF3-AC46-B6ACC9540E3F}"/>
    <cellStyle name="Anteckning 3 43 2 3" xfId="10894" xr:uid="{9D1B645A-E147-4C31-BA82-2A635951ACD4}"/>
    <cellStyle name="Anteckning 3 43 2 4" xfId="17983" xr:uid="{4C382EA8-0EAB-4E78-BD39-C5EA60E66275}"/>
    <cellStyle name="Anteckning 3 43 2 4 2" xfId="38896" xr:uid="{64AF7F13-4EC9-4BB3-8DAA-6D8EC74B22CE}"/>
    <cellStyle name="Anteckning 3 43 2 5" xfId="25414" xr:uid="{E4F3E5A6-DCCD-472C-AA29-84196837ADA6}"/>
    <cellStyle name="Anteckning 3 43 3" xfId="4618" xr:uid="{68E656E8-D01B-4E3F-AD2B-1BE61E99D798}"/>
    <cellStyle name="Anteckning 3 43 3 2" xfId="12644" xr:uid="{C6EC117B-40B6-4A59-8DCB-C8143D5C91FD}"/>
    <cellStyle name="Anteckning 3 43 3 3" xfId="19475" xr:uid="{6A428828-7163-499B-8802-3A645BBAEE1E}"/>
    <cellStyle name="Anteckning 3 43 3 3 2" xfId="40388" xr:uid="{50560D5F-A369-48E0-876D-44E808ED216E}"/>
    <cellStyle name="Anteckning 3 43 3 4" xfId="27226" xr:uid="{3F556FD2-91CE-4362-B89F-3E576E3B85DE}"/>
    <cellStyle name="Anteckning 3 43 4" xfId="9278" xr:uid="{F5D1AECE-4803-4716-9C1F-C0E9C89E8D74}"/>
    <cellStyle name="Anteckning 3 43 5" xfId="16565" xr:uid="{191740B9-C2DC-4B17-B338-0F963837EEB9}"/>
    <cellStyle name="Anteckning 3 43 5 2" xfId="37478" xr:uid="{13F73D52-5DBF-4E00-BBCE-AA75809868AD}"/>
    <cellStyle name="Anteckning 3 43 6" xfId="23688" xr:uid="{5D38CE4B-B41A-4372-AC93-F6F4C63ED718}"/>
    <cellStyle name="Anteckning 3 44" xfId="1237" xr:uid="{C15E976A-9BF3-4A16-97D3-C7502468B242}"/>
    <cellStyle name="Anteckning 3 44 2" xfId="2963" xr:uid="{F61E5F19-2411-4DAC-97C9-83FD80BABEDC}"/>
    <cellStyle name="Anteckning 3 44 2 2" xfId="6504" xr:uid="{CAD25E57-B554-43C0-B3DF-DF4504E95E94}"/>
    <cellStyle name="Anteckning 3 44 2 2 2" xfId="14530" xr:uid="{1CB19AF8-7039-4910-8673-3355373CD337}"/>
    <cellStyle name="Anteckning 3 44 2 2 3" xfId="21024" xr:uid="{359D052E-0148-4EA9-819F-4C7DB1870BCF}"/>
    <cellStyle name="Anteckning 3 44 2 2 3 2" xfId="41937" xr:uid="{6C1E4771-89C7-4E86-9B8A-B535F9632F07}"/>
    <cellStyle name="Anteckning 3 44 2 2 4" xfId="29112" xr:uid="{A0DCBD83-738E-485F-8629-B833AE1E7064}"/>
    <cellStyle name="Anteckning 3 44 2 3" xfId="11043" xr:uid="{0FA70489-7DC7-4F5A-A6B8-8C52D8D96BD2}"/>
    <cellStyle name="Anteckning 3 44 2 4" xfId="18114" xr:uid="{5461F457-AE86-4327-B7E6-C176BB3A7F9F}"/>
    <cellStyle name="Anteckning 3 44 2 4 2" xfId="39027" xr:uid="{BE409AB5-AD88-4485-8972-1759ACDCD202}"/>
    <cellStyle name="Anteckning 3 44 2 5" xfId="25574" xr:uid="{4A0031FB-DE6B-4062-BF41-19F92D37A15F}"/>
    <cellStyle name="Anteckning 3 44 3" xfId="4778" xr:uid="{5ED5969C-52A7-4C94-BA28-AD784536A07D}"/>
    <cellStyle name="Anteckning 3 44 3 2" xfId="12804" xr:uid="{479377DC-5C02-40B6-8E1F-F0A08039FDF5}"/>
    <cellStyle name="Anteckning 3 44 3 3" xfId="19606" xr:uid="{F3DD30B6-FF20-411E-B62D-35A0ADDBBE8A}"/>
    <cellStyle name="Anteckning 3 44 3 3 2" xfId="40519" xr:uid="{6DBBF5F4-163D-4243-90D4-C433F6F37C9B}"/>
    <cellStyle name="Anteckning 3 44 3 4" xfId="27386" xr:uid="{1D23C6A1-7731-447A-BC08-BD210FB7F788}"/>
    <cellStyle name="Anteckning 3 44 4" xfId="9426" xr:uid="{44BD19C8-0B89-417D-BD8C-DCEFE7F7F862}"/>
    <cellStyle name="Anteckning 3 44 5" xfId="16696" xr:uid="{A30810CF-8F0D-4B38-8510-7503B2496D1F}"/>
    <cellStyle name="Anteckning 3 44 5 2" xfId="37609" xr:uid="{CAD92865-F84F-49E8-BDBE-78DC7AEE3CF0}"/>
    <cellStyle name="Anteckning 3 44 6" xfId="23848" xr:uid="{1EA56228-E928-466A-B652-2930EA27B603}"/>
    <cellStyle name="Anteckning 3 45" xfId="1217" xr:uid="{3FB90C4A-C0B8-4561-9701-1C4D0E83593F}"/>
    <cellStyle name="Anteckning 3 45 2" xfId="2943" xr:uid="{35659288-B6FF-4E04-9199-CD9D7F05B073}"/>
    <cellStyle name="Anteckning 3 45 2 2" xfId="6484" xr:uid="{8DC74740-3FA5-4FF4-A4BE-06015B0F90EA}"/>
    <cellStyle name="Anteckning 3 45 2 2 2" xfId="14510" xr:uid="{3951744E-34B7-417F-BED6-A5E9855774F3}"/>
    <cellStyle name="Anteckning 3 45 2 2 3" xfId="21007" xr:uid="{CA7F9445-3D6F-42B8-BF53-F58CB1654270}"/>
    <cellStyle name="Anteckning 3 45 2 2 3 2" xfId="41920" xr:uid="{6A809F4F-6803-40BE-9166-3301FEDA47E7}"/>
    <cellStyle name="Anteckning 3 45 2 2 4" xfId="29092" xr:uid="{1E2365B7-FFCA-4981-8E72-F725A5D3E938}"/>
    <cellStyle name="Anteckning 3 45 2 3" xfId="11024" xr:uid="{BE5B3217-4AF0-48C3-8EE3-653563A33FE8}"/>
    <cellStyle name="Anteckning 3 45 2 4" xfId="18097" xr:uid="{90E37E1A-C7FE-421D-9BDD-C16DFC8B75BE}"/>
    <cellStyle name="Anteckning 3 45 2 4 2" xfId="39010" xr:uid="{DE0089BE-5070-446A-A283-B797149F639B}"/>
    <cellStyle name="Anteckning 3 45 2 5" xfId="25554" xr:uid="{7C2FF967-A2EC-44D1-9FC6-3E34AD0A806A}"/>
    <cellStyle name="Anteckning 3 45 3" xfId="4758" xr:uid="{2CFD4DF3-25DC-4877-92ED-CAAB6B781AEF}"/>
    <cellStyle name="Anteckning 3 45 3 2" xfId="12784" xr:uid="{B8C67ECF-9D72-4911-A023-D096161FC820}"/>
    <cellStyle name="Anteckning 3 45 3 3" xfId="19589" xr:uid="{8AB64EFD-9D18-4174-86A5-0F7E74537C25}"/>
    <cellStyle name="Anteckning 3 45 3 3 2" xfId="40502" xr:uid="{D568213B-BBAE-4847-8703-9B8E6E66A068}"/>
    <cellStyle name="Anteckning 3 45 3 4" xfId="27366" xr:uid="{2485174D-5180-46FF-9005-AB35F96BA5CC}"/>
    <cellStyle name="Anteckning 3 45 4" xfId="9407" xr:uid="{B2DFEAA9-FE96-43F2-8E33-2310CCCA6178}"/>
    <cellStyle name="Anteckning 3 45 5" xfId="16679" xr:uid="{F4A854E9-D58D-4C64-9FED-8B82279E123A}"/>
    <cellStyle name="Anteckning 3 45 5 2" xfId="37592" xr:uid="{C5047B50-4566-4B18-A16C-D2F877550D8D}"/>
    <cellStyle name="Anteckning 3 45 6" xfId="23828" xr:uid="{DABB09ED-8F3C-401A-8F8B-E0DE79E1D2CC}"/>
    <cellStyle name="Anteckning 3 46" xfId="1271" xr:uid="{6953965F-29D9-4D38-8CC8-70E07E6BAD98}"/>
    <cellStyle name="Anteckning 3 46 2" xfId="2997" xr:uid="{9066CC42-4CAB-4BFE-AA32-ABD34678C2F9}"/>
    <cellStyle name="Anteckning 3 46 2 2" xfId="6538" xr:uid="{5E29FE11-D267-4210-AF80-2002BDFE4070}"/>
    <cellStyle name="Anteckning 3 46 2 2 2" xfId="14564" xr:uid="{AD63030C-C1F4-4D21-8806-E5B1F43F32F2}"/>
    <cellStyle name="Anteckning 3 46 2 2 3" xfId="21049" xr:uid="{9B82E4D8-0BE3-4BAF-8BCD-6CEEBAAC1A60}"/>
    <cellStyle name="Anteckning 3 46 2 2 3 2" xfId="41962" xr:uid="{BE4E111A-6EC5-4E34-BFBA-074C8D2C4C58}"/>
    <cellStyle name="Anteckning 3 46 2 2 4" xfId="29146" xr:uid="{98D9010D-E74C-4096-9E0C-90085A6AA4C5}"/>
    <cellStyle name="Anteckning 3 46 2 3" xfId="11074" xr:uid="{DC568BF9-B1DA-45AD-A136-444B0ECB7319}"/>
    <cellStyle name="Anteckning 3 46 2 4" xfId="18139" xr:uid="{724033E9-F664-4A37-9227-C9E0502952DA}"/>
    <cellStyle name="Anteckning 3 46 2 4 2" xfId="39052" xr:uid="{B58BF381-E09E-426B-82D4-B4F97B451286}"/>
    <cellStyle name="Anteckning 3 46 2 5" xfId="25608" xr:uid="{51C80536-98FF-4240-9552-F2A0DEF20070}"/>
    <cellStyle name="Anteckning 3 46 3" xfId="4812" xr:uid="{96DE088E-D35E-4A7D-9DBC-A2C7929CAB54}"/>
    <cellStyle name="Anteckning 3 46 3 2" xfId="12838" xr:uid="{A1181E3E-20F5-4AA2-90CE-D12DE5BBEA0F}"/>
    <cellStyle name="Anteckning 3 46 3 3" xfId="19631" xr:uid="{5CB2E604-CFC7-461B-9531-DFDB010C6046}"/>
    <cellStyle name="Anteckning 3 46 3 3 2" xfId="40544" xr:uid="{614C3974-8C2C-4F4C-95FA-5F0D55EDB952}"/>
    <cellStyle name="Anteckning 3 46 3 4" xfId="27420" xr:uid="{151836CF-5B60-4630-B0E9-A3CAE6FB8643}"/>
    <cellStyle name="Anteckning 3 46 4" xfId="9458" xr:uid="{835265B7-861B-43C0-94D1-EC29EF5C3801}"/>
    <cellStyle name="Anteckning 3 46 5" xfId="16721" xr:uid="{A5FD6EA8-0447-416F-B43D-46BC98198CD3}"/>
    <cellStyle name="Anteckning 3 46 5 2" xfId="37634" xr:uid="{175FE99E-2963-4AFA-A672-5C9E4A0ED88B}"/>
    <cellStyle name="Anteckning 3 46 6" xfId="23882" xr:uid="{02403B47-A0A2-4E2A-A6D6-0E7C7EE7AA55}"/>
    <cellStyle name="Anteckning 3 47" xfId="1084" xr:uid="{FC83280F-C5D2-4256-968A-CE2A62E6E97C}"/>
    <cellStyle name="Anteckning 3 47 2" xfId="2810" xr:uid="{96446CDD-E7AD-403B-BE49-2C4A84391152}"/>
    <cellStyle name="Anteckning 3 47 2 2" xfId="6351" xr:uid="{96B9A902-A0D5-4219-B02E-698B011B9007}"/>
    <cellStyle name="Anteckning 3 47 2 2 2" xfId="14377" xr:uid="{D81AD876-7DB6-482A-83C1-EAC25E8931A2}"/>
    <cellStyle name="Anteckning 3 47 2 2 3" xfId="20899" xr:uid="{23D33367-20D7-4120-A1FC-41B7EA5436E0}"/>
    <cellStyle name="Anteckning 3 47 2 2 3 2" xfId="41812" xr:uid="{5717AA18-5450-403E-8DA5-92DD747C3A88}"/>
    <cellStyle name="Anteckning 3 47 2 2 4" xfId="28959" xr:uid="{C7878D61-6D1F-471C-B579-B9E8B8EFA2B9}"/>
    <cellStyle name="Anteckning 3 47 2 3" xfId="10900" xr:uid="{6ACF3D66-CFA8-4738-8993-AC872CE4D99A}"/>
    <cellStyle name="Anteckning 3 47 2 4" xfId="17989" xr:uid="{5052FEEC-747B-4D95-B9AC-2E1BD3F48AAD}"/>
    <cellStyle name="Anteckning 3 47 2 4 2" xfId="38902" xr:uid="{1D8B7014-BC19-477F-B4A0-2766BFF9EAFD}"/>
    <cellStyle name="Anteckning 3 47 2 5" xfId="25421" xr:uid="{09D32F45-7835-4CA4-8931-436619BED016}"/>
    <cellStyle name="Anteckning 3 47 3" xfId="4625" xr:uid="{FFE5CB21-80E1-4AE2-8F69-CF84DD376C0A}"/>
    <cellStyle name="Anteckning 3 47 3 2" xfId="12651" xr:uid="{BC16C417-200A-4D52-8A1C-DE01FEC3FB5A}"/>
    <cellStyle name="Anteckning 3 47 3 3" xfId="19481" xr:uid="{D2AD0F46-FDFC-44E7-83CF-552BC3C822DB}"/>
    <cellStyle name="Anteckning 3 47 3 3 2" xfId="40394" xr:uid="{1FC155B2-D83A-4F7F-90A3-8583511FC5B9}"/>
    <cellStyle name="Anteckning 3 47 3 4" xfId="27233" xr:uid="{A52C4797-2F83-447C-B02A-BA923CFAC234}"/>
    <cellStyle name="Anteckning 3 47 4" xfId="9285" xr:uid="{0C48772A-5F50-4FFC-9D53-0A67C3A3F3C1}"/>
    <cellStyle name="Anteckning 3 47 5" xfId="16571" xr:uid="{E766EF2B-FA85-47CB-B650-251800322A33}"/>
    <cellStyle name="Anteckning 3 47 5 2" xfId="37484" xr:uid="{F9B5876C-AFA5-4B86-B17D-5106681CEEA4}"/>
    <cellStyle name="Anteckning 3 47 6" xfId="23695" xr:uid="{8B20E511-1B15-4BF3-8C29-C9A4A27966F2}"/>
    <cellStyle name="Anteckning 3 48" xfId="1297" xr:uid="{44EE8024-BDCD-402A-8994-3FC6F9FB9B4A}"/>
    <cellStyle name="Anteckning 3 48 2" xfId="3023" xr:uid="{582E3DF1-1ADD-4963-8DD9-B34241B53752}"/>
    <cellStyle name="Anteckning 3 48 2 2" xfId="6564" xr:uid="{C22CB857-A31F-4732-807E-66605C324A7A}"/>
    <cellStyle name="Anteckning 3 48 2 2 2" xfId="14590" xr:uid="{FFBE6E99-0805-489A-A325-B8C856814804}"/>
    <cellStyle name="Anteckning 3 48 2 2 3" xfId="21068" xr:uid="{DE45D589-5C40-42E6-B1F0-00600D67496A}"/>
    <cellStyle name="Anteckning 3 48 2 2 3 2" xfId="41981" xr:uid="{9798231E-2635-4074-BAE3-2207382B8D76}"/>
    <cellStyle name="Anteckning 3 48 2 2 4" xfId="29172" xr:uid="{4419A826-F64B-4ED1-B76D-A18F440964B0}"/>
    <cellStyle name="Anteckning 3 48 2 3" xfId="11098" xr:uid="{9AD2C1FA-F27A-4407-A726-38DD47520EE8}"/>
    <cellStyle name="Anteckning 3 48 2 4" xfId="18158" xr:uid="{53DD5E06-2DF8-4187-9AE5-98F0AC7E704A}"/>
    <cellStyle name="Anteckning 3 48 2 4 2" xfId="39071" xr:uid="{12AFE51B-6B01-44F0-8D7C-913F8F681762}"/>
    <cellStyle name="Anteckning 3 48 2 5" xfId="25634" xr:uid="{B6A83125-B3FB-488E-83E9-D57FCF123EEC}"/>
    <cellStyle name="Anteckning 3 48 3" xfId="4838" xr:uid="{63033B38-ABC7-48DC-9D54-08EC4B9BD297}"/>
    <cellStyle name="Anteckning 3 48 3 2" xfId="12864" xr:uid="{5B3BE6C6-11D6-442C-B527-B7A8B3FC752B}"/>
    <cellStyle name="Anteckning 3 48 3 3" xfId="19650" xr:uid="{EB082795-560F-48B1-BB07-31212A769095}"/>
    <cellStyle name="Anteckning 3 48 3 3 2" xfId="40563" xr:uid="{E5A14397-EDBE-433A-A6A2-9CDAD3FB6139}"/>
    <cellStyle name="Anteckning 3 48 3 4" xfId="27446" xr:uid="{A2688B4D-B0A7-4457-985C-6691549AD0A7}"/>
    <cellStyle name="Anteckning 3 48 4" xfId="9483" xr:uid="{F68ADF0C-7401-49E9-ACA5-465FB5FFD357}"/>
    <cellStyle name="Anteckning 3 48 5" xfId="16740" xr:uid="{08B3C4E5-70B9-4FD5-9F7F-6F6F4D58DAD2}"/>
    <cellStyle name="Anteckning 3 48 5 2" xfId="37653" xr:uid="{70F34047-1ACE-4BC9-A175-FD8D900A9D7D}"/>
    <cellStyle name="Anteckning 3 48 6" xfId="23908" xr:uid="{7864DE9B-DD61-482B-9262-922A7AF597BD}"/>
    <cellStyle name="Anteckning 3 49" xfId="1304" xr:uid="{E2BA8A50-7F3B-4CF9-B8E3-D228CE20307E}"/>
    <cellStyle name="Anteckning 3 49 2" xfId="3030" xr:uid="{493192DF-9730-4D29-931D-D56F6BB3C8FA}"/>
    <cellStyle name="Anteckning 3 49 2 2" xfId="6571" xr:uid="{061A1C7F-9935-40C3-8C9A-4C05DCDA95C1}"/>
    <cellStyle name="Anteckning 3 49 2 2 2" xfId="14597" xr:uid="{7B61D840-9188-4136-8676-B0245D5D49DE}"/>
    <cellStyle name="Anteckning 3 49 2 2 3" xfId="21074" xr:uid="{212C71CE-2AD5-4D5D-B161-B08FB5C00B0A}"/>
    <cellStyle name="Anteckning 3 49 2 2 3 2" xfId="41987" xr:uid="{7B643748-E872-4748-90F1-DF3874D60537}"/>
    <cellStyle name="Anteckning 3 49 2 2 4" xfId="29179" xr:uid="{B294D980-DC82-4E62-B17C-0D8A9653599F}"/>
    <cellStyle name="Anteckning 3 49 2 3" xfId="11104" xr:uid="{FD4C6168-FF58-4189-8FA7-3135D043C0C4}"/>
    <cellStyle name="Anteckning 3 49 2 4" xfId="18164" xr:uid="{2B9B1609-FB32-4CA1-BFCC-0D9251406E2F}"/>
    <cellStyle name="Anteckning 3 49 2 4 2" xfId="39077" xr:uid="{BE8CE8C6-EE52-4DEB-80D9-E1E4CE9A8610}"/>
    <cellStyle name="Anteckning 3 49 2 5" xfId="25641" xr:uid="{078FCF2A-43E0-4735-B68D-81ECBE46CCF6}"/>
    <cellStyle name="Anteckning 3 49 3" xfId="4845" xr:uid="{BC76FB39-6E77-4DF2-8E42-982E2EE4E579}"/>
    <cellStyle name="Anteckning 3 49 3 2" xfId="12871" xr:uid="{06EEC652-C023-4153-A430-D501BD036F7D}"/>
    <cellStyle name="Anteckning 3 49 3 3" xfId="19656" xr:uid="{8EE0D64C-0D94-4548-887A-40213592111B}"/>
    <cellStyle name="Anteckning 3 49 3 3 2" xfId="40569" xr:uid="{305A93D9-0139-42F2-BD00-11C0E6CA45E2}"/>
    <cellStyle name="Anteckning 3 49 3 4" xfId="27453" xr:uid="{661A964C-8A54-4F6B-B209-96E67BBADBA7}"/>
    <cellStyle name="Anteckning 3 49 4" xfId="9489" xr:uid="{B94B0E2C-F353-4ADB-B83B-948916E937D0}"/>
    <cellStyle name="Anteckning 3 49 5" xfId="16746" xr:uid="{553E3C18-9EED-437B-A0CC-7EC3D0372672}"/>
    <cellStyle name="Anteckning 3 49 5 2" xfId="37659" xr:uid="{651D4EA4-B759-43D6-A1A4-71AE844C6C63}"/>
    <cellStyle name="Anteckning 3 49 6" xfId="23915" xr:uid="{22B77941-6B20-4721-8AA2-0CBB8951A387}"/>
    <cellStyle name="Anteckning 3 5" xfId="289" xr:uid="{3F64454D-ED8B-4DF9-BDFE-36AAF818D380}"/>
    <cellStyle name="Anteckning 3 5 2" xfId="2016" xr:uid="{18718A56-48C1-441C-9182-9FAC9FD0C49E}"/>
    <cellStyle name="Anteckning 3 5 2 2" xfId="5557" xr:uid="{6D9A06E1-126F-4E4A-B970-01A53F1B95A5}"/>
    <cellStyle name="Anteckning 3 5 2 2 2" xfId="13583" xr:uid="{8A062F58-9455-4DF3-989F-3CA90761DEA6}"/>
    <cellStyle name="Anteckning 3 5 2 2 3" xfId="20243" xr:uid="{CA3E20C4-FB66-46D7-A42B-976433D8437E}"/>
    <cellStyle name="Anteckning 3 5 2 2 3 2" xfId="41156" xr:uid="{42B4816F-83E6-4C30-8E21-2E7F9865BE8A}"/>
    <cellStyle name="Anteckning 3 5 2 2 4" xfId="28165" xr:uid="{0C57933E-FA0F-4BD6-95FC-6B4ACEC7095F}"/>
    <cellStyle name="Anteckning 3 5 2 3" xfId="10154" xr:uid="{DF7B49CC-C55F-4CC3-B69E-6FC739AFB9AD}"/>
    <cellStyle name="Anteckning 3 5 2 4" xfId="17333" xr:uid="{29EA9FED-EE4B-486D-B63A-EAF8BAF0A1CE}"/>
    <cellStyle name="Anteckning 3 5 2 4 2" xfId="38246" xr:uid="{C17AC1DA-BDAC-4EB0-A3DD-09F563EAEF01}"/>
    <cellStyle name="Anteckning 3 5 2 5" xfId="24627" xr:uid="{5FED61F6-C6F6-4C48-A1B5-7DB8E3F624C5}"/>
    <cellStyle name="Anteckning 3 5 3" xfId="3831" xr:uid="{78D4FA61-40B0-43AC-BC3A-1F95C3F25E7B}"/>
    <cellStyle name="Anteckning 3 5 3 2" xfId="11857" xr:uid="{072640AA-2F07-45CE-8282-6F402CA39DD0}"/>
    <cellStyle name="Anteckning 3 5 3 3" xfId="18825" xr:uid="{E63EA5D9-C762-454E-9FFE-E398B011F2A7}"/>
    <cellStyle name="Anteckning 3 5 3 3 2" xfId="39738" xr:uid="{6556F694-8FF1-4FBB-8E72-E82805FA373B}"/>
    <cellStyle name="Anteckning 3 5 3 4" xfId="26439" xr:uid="{5B88C790-07F4-4C16-A7FC-D5FB66A388CF}"/>
    <cellStyle name="Anteckning 3 5 4" xfId="8532" xr:uid="{F2EECDDB-A6AA-4E3B-928C-E359C0C53C53}"/>
    <cellStyle name="Anteckning 3 5 5" xfId="9406" xr:uid="{FD6F8223-94B5-4042-B5CE-BF7A9B350F5C}"/>
    <cellStyle name="Anteckning 3 5 5 2" xfId="31769" xr:uid="{A63D9001-7123-43B4-AF56-0E4305FF6AEC}"/>
    <cellStyle name="Anteckning 3 5 6" xfId="22901" xr:uid="{E14C1CE2-28ED-4AB2-91A7-AC66C697A231}"/>
    <cellStyle name="Anteckning 3 50" xfId="1360" xr:uid="{A8CBFD83-1664-4E00-9114-F2A3D0B9FA3D}"/>
    <cellStyle name="Anteckning 3 50 2" xfId="3086" xr:uid="{05FA19DE-ACA3-4BD9-B527-C2B92FE91BF2}"/>
    <cellStyle name="Anteckning 3 50 2 2" xfId="6627" xr:uid="{83FC65CD-9B25-4C23-8DF9-63A6CAAC2B35}"/>
    <cellStyle name="Anteckning 3 50 2 2 2" xfId="14653" xr:uid="{83D092A7-CB2F-4CB3-A5B8-651391839DE6}"/>
    <cellStyle name="Anteckning 3 50 2 2 3" xfId="21121" xr:uid="{0AC3D721-7504-4A29-89F8-A505459AD180}"/>
    <cellStyle name="Anteckning 3 50 2 2 3 2" xfId="42034" xr:uid="{C97BB1CE-CFCF-4901-9FAC-53B208A80D42}"/>
    <cellStyle name="Anteckning 3 50 2 2 4" xfId="29235" xr:uid="{6B0706CD-D849-415B-ACA9-A6E70FCAC1AE}"/>
    <cellStyle name="Anteckning 3 50 2 3" xfId="11155" xr:uid="{A16E29A1-96CD-4A97-8754-3F687651B456}"/>
    <cellStyle name="Anteckning 3 50 2 4" xfId="18211" xr:uid="{02E0DB62-3CE1-4632-B506-1A06A84CB76F}"/>
    <cellStyle name="Anteckning 3 50 2 4 2" xfId="39124" xr:uid="{FB581459-C10F-44D3-8669-5094CEB06556}"/>
    <cellStyle name="Anteckning 3 50 2 5" xfId="25697" xr:uid="{9BF2DBBA-F80A-4ED9-9E6C-1211CDC6C0DD}"/>
    <cellStyle name="Anteckning 3 50 3" xfId="4901" xr:uid="{BD005040-D40E-431A-A7BA-6074B3C266CA}"/>
    <cellStyle name="Anteckning 3 50 3 2" xfId="12927" xr:uid="{050EDCCD-7915-47A7-A0C0-C050B357E5B7}"/>
    <cellStyle name="Anteckning 3 50 3 3" xfId="19703" xr:uid="{98D7BDA3-7877-4F08-B7FE-77EBE1911D46}"/>
    <cellStyle name="Anteckning 3 50 3 3 2" xfId="40616" xr:uid="{A3BCFF54-D211-4F75-861A-4D24AA40CC9E}"/>
    <cellStyle name="Anteckning 3 50 3 4" xfId="27509" xr:uid="{B4FD9DFF-26A7-44FE-AC69-99301C0EB707}"/>
    <cellStyle name="Anteckning 3 50 4" xfId="9543" xr:uid="{F9E5AB5D-6F84-4B19-9FC0-5CEDFAF1039B}"/>
    <cellStyle name="Anteckning 3 50 5" xfId="16793" xr:uid="{C407B5B6-1BD5-48B9-9A8B-0348C5F99E63}"/>
    <cellStyle name="Anteckning 3 50 5 2" xfId="37706" xr:uid="{B73EC1D8-CADE-4353-842E-5C3F23052373}"/>
    <cellStyle name="Anteckning 3 50 6" xfId="23971" xr:uid="{2FFF11AE-C75F-4680-AAE2-77545CE3DB46}"/>
    <cellStyle name="Anteckning 3 51" xfId="1212" xr:uid="{E6856EC7-E532-4997-960B-6AB444422048}"/>
    <cellStyle name="Anteckning 3 51 2" xfId="2938" xr:uid="{5F7670AB-8130-46EB-9796-AB245E3E3486}"/>
    <cellStyle name="Anteckning 3 51 2 2" xfId="6479" xr:uid="{E1FEEA81-31F6-4BDE-B719-ADA1A0EB3333}"/>
    <cellStyle name="Anteckning 3 51 2 2 2" xfId="14505" xr:uid="{F0B1E4EF-EB9F-4866-8C66-F5CBCDA8192E}"/>
    <cellStyle name="Anteckning 3 51 2 2 3" xfId="21004" xr:uid="{9B2B6EC3-59EE-451A-A34D-2BDB8A4C30CE}"/>
    <cellStyle name="Anteckning 3 51 2 2 3 2" xfId="41917" xr:uid="{5A395279-DEA8-4161-9927-F380F41B0ADC}"/>
    <cellStyle name="Anteckning 3 51 2 2 4" xfId="29087" xr:uid="{072300D1-26BB-49FB-A84A-C42938CB7AD5}"/>
    <cellStyle name="Anteckning 3 51 2 3" xfId="11019" xr:uid="{272A2159-F95E-4588-8CD0-C4A898061C35}"/>
    <cellStyle name="Anteckning 3 51 2 4" xfId="18094" xr:uid="{DD95E9E7-A7C1-4661-94D2-618047A0AC03}"/>
    <cellStyle name="Anteckning 3 51 2 4 2" xfId="39007" xr:uid="{F5EF158A-5EFE-4170-A56C-91C684319ABD}"/>
    <cellStyle name="Anteckning 3 51 2 5" xfId="25549" xr:uid="{D6DE2FAA-40F9-4BFC-8679-A3F41797FDC6}"/>
    <cellStyle name="Anteckning 3 51 3" xfId="4753" xr:uid="{F0A4DED7-C4D6-4852-9AD9-96ADD76F3855}"/>
    <cellStyle name="Anteckning 3 51 3 2" xfId="12779" xr:uid="{CE80149F-B056-49F7-80E0-A49E61E5B7E7}"/>
    <cellStyle name="Anteckning 3 51 3 3" xfId="19586" xr:uid="{42582AE4-E1FE-4A2F-9F80-C47242A222FF}"/>
    <cellStyle name="Anteckning 3 51 3 3 2" xfId="40499" xr:uid="{C65CC47F-CFD9-498E-94D8-A7BB627BDDC4}"/>
    <cellStyle name="Anteckning 3 51 3 4" xfId="27361" xr:uid="{566A8553-FF21-480E-8FB8-608D50D9FAFD}"/>
    <cellStyle name="Anteckning 3 51 4" xfId="9402" xr:uid="{29491FCE-2A97-42BB-9658-4E6739D9F293}"/>
    <cellStyle name="Anteckning 3 51 5" xfId="16676" xr:uid="{85DBC9BB-EAF8-4ADC-9102-CA6FC4942077}"/>
    <cellStyle name="Anteckning 3 51 5 2" xfId="37589" xr:uid="{F76C9733-F77A-4A01-8E99-9205B805DC25}"/>
    <cellStyle name="Anteckning 3 51 6" xfId="23823" xr:uid="{4B892630-969D-4BE3-8619-DE0EFFC4E371}"/>
    <cellStyle name="Anteckning 3 52" xfId="1353" xr:uid="{14377946-86AC-4EE7-8384-6A03D1E51035}"/>
    <cellStyle name="Anteckning 3 52 2" xfId="3079" xr:uid="{C475AB6D-25B3-4C04-B5F4-BEBCA178ECF5}"/>
    <cellStyle name="Anteckning 3 52 2 2" xfId="6620" xr:uid="{DB9D55E3-075D-473D-858A-12C51186B082}"/>
    <cellStyle name="Anteckning 3 52 2 2 2" xfId="14646" xr:uid="{8659CB47-261A-46D8-92C7-D1595DA9BD86}"/>
    <cellStyle name="Anteckning 3 52 2 2 3" xfId="21114" xr:uid="{F8301585-C571-4A17-989A-6DDDFE930848}"/>
    <cellStyle name="Anteckning 3 52 2 2 3 2" xfId="42027" xr:uid="{9CD2250F-16BC-48F5-BD17-82BBB6FD0217}"/>
    <cellStyle name="Anteckning 3 52 2 2 4" xfId="29228" xr:uid="{4BB51E08-F809-428D-AACC-85E0D3E593C7}"/>
    <cellStyle name="Anteckning 3 52 2 3" xfId="11148" xr:uid="{BD0187CC-ADC1-423E-B01D-368FEF81046E}"/>
    <cellStyle name="Anteckning 3 52 2 4" xfId="18204" xr:uid="{0AAA7A46-D685-4434-B076-4E5E504C213F}"/>
    <cellStyle name="Anteckning 3 52 2 4 2" xfId="39117" xr:uid="{029F3AA9-D75D-4F85-A819-4416385AD324}"/>
    <cellStyle name="Anteckning 3 52 2 5" xfId="25690" xr:uid="{8AB2B2E6-8977-4E6C-B88B-3FB7A972B314}"/>
    <cellStyle name="Anteckning 3 52 3" xfId="4894" xr:uid="{795EA836-54E7-4A70-BD5C-EBD144495F22}"/>
    <cellStyle name="Anteckning 3 52 3 2" xfId="12920" xr:uid="{2048177E-C3EC-40F2-8CEF-86111B4F6EE3}"/>
    <cellStyle name="Anteckning 3 52 3 3" xfId="19696" xr:uid="{4975FB32-772C-4655-A3DA-33F38C804424}"/>
    <cellStyle name="Anteckning 3 52 3 3 2" xfId="40609" xr:uid="{32BE6BEE-508B-4BBA-9E69-5698D197C9D4}"/>
    <cellStyle name="Anteckning 3 52 3 4" xfId="27502" xr:uid="{53DDB2CB-F77E-4FAC-9DCA-AAF9D898128C}"/>
    <cellStyle name="Anteckning 3 52 4" xfId="9536" xr:uid="{8D59DAC8-F40F-416E-9645-A7A56F47E9E8}"/>
    <cellStyle name="Anteckning 3 52 5" xfId="16786" xr:uid="{039FF2E9-AF67-41A4-9EEE-241E700A33A4}"/>
    <cellStyle name="Anteckning 3 52 5 2" xfId="37699" xr:uid="{DF1C1785-DDD0-4F7F-AEF6-7BBEDEFD74DB}"/>
    <cellStyle name="Anteckning 3 52 6" xfId="23964" xr:uid="{F28AF691-CE2E-4EA6-AAB4-FD718090F759}"/>
    <cellStyle name="Anteckning 3 53" xfId="1269" xr:uid="{B86E784E-E203-4734-92FF-13B26A21077A}"/>
    <cellStyle name="Anteckning 3 53 2" xfId="2995" xr:uid="{91743873-9148-41DB-9301-1CC8F03C30E0}"/>
    <cellStyle name="Anteckning 3 53 2 2" xfId="6536" xr:uid="{A455949E-1F70-4C87-BE8B-5B4D9D3BEFBB}"/>
    <cellStyle name="Anteckning 3 53 2 2 2" xfId="14562" xr:uid="{5BBC6C54-C55E-4205-8357-5CEA23CD9E64}"/>
    <cellStyle name="Anteckning 3 53 2 2 3" xfId="21047" xr:uid="{349B9331-CE7D-4371-84E3-14D775350B24}"/>
    <cellStyle name="Anteckning 3 53 2 2 3 2" xfId="41960" xr:uid="{81C279DC-30D0-4AF8-9256-0414ED39A5FC}"/>
    <cellStyle name="Anteckning 3 53 2 2 4" xfId="29144" xr:uid="{5E812125-9FC8-4C92-B7D7-AEC7173029CA}"/>
    <cellStyle name="Anteckning 3 53 2 3" xfId="11072" xr:uid="{41B4F708-4B32-4E08-94C2-71A47130B037}"/>
    <cellStyle name="Anteckning 3 53 2 4" xfId="18137" xr:uid="{DB65F8CC-EA96-46ED-841D-3D46B1FB2333}"/>
    <cellStyle name="Anteckning 3 53 2 4 2" xfId="39050" xr:uid="{270BE0E4-F7A1-448F-9E0E-2B19E0B0B280}"/>
    <cellStyle name="Anteckning 3 53 2 5" xfId="25606" xr:uid="{43433714-BCED-444C-AE61-D42DF5238C8E}"/>
    <cellStyle name="Anteckning 3 53 3" xfId="4810" xr:uid="{EE927152-B87A-484A-9ECC-AA5DB7DBF41C}"/>
    <cellStyle name="Anteckning 3 53 3 2" xfId="12836" xr:uid="{5593C253-3F2B-4A66-9C46-7AF5EF060A6D}"/>
    <cellStyle name="Anteckning 3 53 3 3" xfId="19629" xr:uid="{C98AD717-5B53-46D2-98C7-85F0F0C87204}"/>
    <cellStyle name="Anteckning 3 53 3 3 2" xfId="40542" xr:uid="{71328C45-B222-4108-9DC4-5A5D490A3292}"/>
    <cellStyle name="Anteckning 3 53 3 4" xfId="27418" xr:uid="{8D913F2B-FCCE-4836-8F8B-B3E2C92DFC52}"/>
    <cellStyle name="Anteckning 3 53 4" xfId="9456" xr:uid="{6FA2F20F-B5E9-4378-9BC1-84E97E4CEA46}"/>
    <cellStyle name="Anteckning 3 53 5" xfId="16719" xr:uid="{05160D48-D15B-4592-8EBE-1FB1C3EF8AED}"/>
    <cellStyle name="Anteckning 3 53 5 2" xfId="37632" xr:uid="{A37C82DF-22F8-403D-B009-0185272A4353}"/>
    <cellStyle name="Anteckning 3 53 6" xfId="23880" xr:uid="{2C155E3D-1A67-40FE-A4F4-3073A7535A45}"/>
    <cellStyle name="Anteckning 3 54" xfId="1355" xr:uid="{B1EFA037-4F7A-43FD-A963-03D0EF9D28A4}"/>
    <cellStyle name="Anteckning 3 54 2" xfId="3081" xr:uid="{ABBC289F-042F-4366-B6C6-9590075A01D0}"/>
    <cellStyle name="Anteckning 3 54 2 2" xfId="6622" xr:uid="{0E29B6C1-C34E-4FED-8D01-F96037E687C1}"/>
    <cellStyle name="Anteckning 3 54 2 2 2" xfId="14648" xr:uid="{A45E0919-3547-46C7-A099-E376C9C90576}"/>
    <cellStyle name="Anteckning 3 54 2 2 3" xfId="21116" xr:uid="{B04168F4-E3B1-41AB-B094-1C0A30205E7F}"/>
    <cellStyle name="Anteckning 3 54 2 2 3 2" xfId="42029" xr:uid="{5952C966-9777-4AF4-A942-90C0629B70C1}"/>
    <cellStyle name="Anteckning 3 54 2 2 4" xfId="29230" xr:uid="{0F325751-4A60-4906-A847-042426BF69AC}"/>
    <cellStyle name="Anteckning 3 54 2 3" xfId="11150" xr:uid="{736065B8-D4CB-4C6D-A0E3-F120169A7AE8}"/>
    <cellStyle name="Anteckning 3 54 2 4" xfId="18206" xr:uid="{37D27BDE-704E-4F3E-9022-6B28946557BF}"/>
    <cellStyle name="Anteckning 3 54 2 4 2" xfId="39119" xr:uid="{B6D94616-8BAF-4CBF-B6E7-D510F6ACD173}"/>
    <cellStyle name="Anteckning 3 54 2 5" xfId="25692" xr:uid="{B6E0F0FF-E602-4E08-84CC-114150CDEB2D}"/>
    <cellStyle name="Anteckning 3 54 3" xfId="4896" xr:uid="{76E0806F-76C8-41A2-AF8A-E5A64A5134D7}"/>
    <cellStyle name="Anteckning 3 54 3 2" xfId="12922" xr:uid="{9D2645A2-B01A-4900-AF50-5CDF5F8BCE4E}"/>
    <cellStyle name="Anteckning 3 54 3 3" xfId="19698" xr:uid="{FF3613EB-364A-427F-BB89-51104F45B347}"/>
    <cellStyle name="Anteckning 3 54 3 3 2" xfId="40611" xr:uid="{5AA9F45D-B4EB-4DC1-AE11-7EE218691C1C}"/>
    <cellStyle name="Anteckning 3 54 3 4" xfId="27504" xr:uid="{93531AFF-D429-4A87-B2DA-50BB29CD6F79}"/>
    <cellStyle name="Anteckning 3 54 4" xfId="9538" xr:uid="{711F2B59-2964-45C0-8BE8-56F5311CF020}"/>
    <cellStyle name="Anteckning 3 54 5" xfId="16788" xr:uid="{D5AD25C8-1033-4408-8B7C-94F83938A88C}"/>
    <cellStyle name="Anteckning 3 54 5 2" xfId="37701" xr:uid="{4B9A2016-9D05-4BF2-AA36-27AD20D837EA}"/>
    <cellStyle name="Anteckning 3 54 6" xfId="23966" xr:uid="{6E19E43E-885D-480A-9F06-0CFFDCC91CF0}"/>
    <cellStyle name="Anteckning 3 55" xfId="1460" xr:uid="{7400645D-8093-4585-A6EB-9595F8277E8B}"/>
    <cellStyle name="Anteckning 3 55 2" xfId="3186" xr:uid="{061EE056-C93A-41CD-A7F7-B5557C2BA9EC}"/>
    <cellStyle name="Anteckning 3 55 2 2" xfId="6727" xr:uid="{57172C1C-43A2-47FD-8393-CA071B695CCE}"/>
    <cellStyle name="Anteckning 3 55 2 2 2" xfId="14753" xr:uid="{7A3DAC62-C668-41C5-AEE3-BB52F3D835C2}"/>
    <cellStyle name="Anteckning 3 55 2 2 3" xfId="21205" xr:uid="{D7AB5F8A-5CDD-43C5-9B8D-49CDBCF69C98}"/>
    <cellStyle name="Anteckning 3 55 2 2 3 2" xfId="42118" xr:uid="{FF7A93E9-6A30-4A00-94D1-FAF817855162}"/>
    <cellStyle name="Anteckning 3 55 2 2 4" xfId="29335" xr:uid="{B9168630-EE25-40B2-BE2F-EF6F15BE3B17}"/>
    <cellStyle name="Anteckning 3 55 2 3" xfId="11249" xr:uid="{7004137F-78DD-4059-8EB9-EBB7ED7575EE}"/>
    <cellStyle name="Anteckning 3 55 2 4" xfId="18295" xr:uid="{59F9532C-690F-41B5-B486-E7B1F6ACF8B9}"/>
    <cellStyle name="Anteckning 3 55 2 4 2" xfId="39208" xr:uid="{0B726895-287D-4AA4-AE08-18BA9A88BFE5}"/>
    <cellStyle name="Anteckning 3 55 2 5" xfId="25797" xr:uid="{8CCB2E43-C4C0-45DE-B3BB-8CAB5B54D04C}"/>
    <cellStyle name="Anteckning 3 55 3" xfId="5001" xr:uid="{BA762C94-9938-4C0B-B783-2798DA1119AC}"/>
    <cellStyle name="Anteckning 3 55 3 2" xfId="13027" xr:uid="{1D7CDB91-B65D-49C0-9513-9A338F923A32}"/>
    <cellStyle name="Anteckning 3 55 3 3" xfId="19787" xr:uid="{4CAA903D-0F37-4D22-A2A1-7B312F4D2D41}"/>
    <cellStyle name="Anteckning 3 55 3 3 2" xfId="40700" xr:uid="{ACCFFCDD-EF70-4B14-95E7-6E14829FA9BF}"/>
    <cellStyle name="Anteckning 3 55 3 4" xfId="27609" xr:uid="{15C6C108-039C-4BFF-82CF-03E454A9DFE1}"/>
    <cellStyle name="Anteckning 3 55 4" xfId="9637" xr:uid="{7312B1E7-DE1C-450D-857D-6CE7BFDD6C31}"/>
    <cellStyle name="Anteckning 3 55 5" xfId="16877" xr:uid="{DCA27ED1-3B1C-4395-B619-62C3F8CEDA72}"/>
    <cellStyle name="Anteckning 3 55 5 2" xfId="37790" xr:uid="{634A3EB3-AE75-4B26-ADDD-051C6CBE05EC}"/>
    <cellStyle name="Anteckning 3 55 6" xfId="24071" xr:uid="{682AD2B0-924A-4EED-A871-E32358BF6E4F}"/>
    <cellStyle name="Anteckning 3 56" xfId="1463" xr:uid="{1A46B7E9-F0BF-495A-B3F5-B351ED15A90F}"/>
    <cellStyle name="Anteckning 3 56 2" xfId="3189" xr:uid="{1937067B-CC12-4700-AC56-3AA0D601013F}"/>
    <cellStyle name="Anteckning 3 56 2 2" xfId="6730" xr:uid="{76FA214F-EDA0-455F-BF9F-9F884C5505E1}"/>
    <cellStyle name="Anteckning 3 56 2 2 2" xfId="14756" xr:uid="{79424EBD-28E5-41BB-AF4C-C3C62135C43D}"/>
    <cellStyle name="Anteckning 3 56 2 2 3" xfId="21208" xr:uid="{94F7D1F8-ED9D-4A47-A88A-009456976F37}"/>
    <cellStyle name="Anteckning 3 56 2 2 3 2" xfId="42121" xr:uid="{67CC04CD-8B42-45AA-B2D8-36579900C0B4}"/>
    <cellStyle name="Anteckning 3 56 2 2 4" xfId="29338" xr:uid="{AF764637-F806-43BE-82EF-088A95944E45}"/>
    <cellStyle name="Anteckning 3 56 2 3" xfId="11252" xr:uid="{C954D0FC-0011-4EFD-AF2C-092F97AF5617}"/>
    <cellStyle name="Anteckning 3 56 2 4" xfId="18298" xr:uid="{94D864C2-6F02-48E6-880B-D284F53A1A59}"/>
    <cellStyle name="Anteckning 3 56 2 4 2" xfId="39211" xr:uid="{749314EA-7E34-4B62-831C-5825B6E673D1}"/>
    <cellStyle name="Anteckning 3 56 2 5" xfId="25800" xr:uid="{341112D0-DF36-40DB-8225-23A620643B2E}"/>
    <cellStyle name="Anteckning 3 56 3" xfId="5004" xr:uid="{3D6AE3E0-DE0F-4AFC-9EA0-DFEDA8342A29}"/>
    <cellStyle name="Anteckning 3 56 3 2" xfId="13030" xr:uid="{E9F90C59-CD36-4318-B9BB-49C3F2786F4E}"/>
    <cellStyle name="Anteckning 3 56 3 3" xfId="19790" xr:uid="{D756AAE5-84BB-4459-BA70-1773A2A49E74}"/>
    <cellStyle name="Anteckning 3 56 3 3 2" xfId="40703" xr:uid="{127B22F3-21AE-42E0-8FA6-734E0CF53C70}"/>
    <cellStyle name="Anteckning 3 56 3 4" xfId="27612" xr:uid="{EC5841D3-2201-4BD5-8345-7906D0B13B44}"/>
    <cellStyle name="Anteckning 3 56 4" xfId="9640" xr:uid="{4BA428C9-B1A5-4136-BB4D-4696A3FC556F}"/>
    <cellStyle name="Anteckning 3 56 5" xfId="16880" xr:uid="{51F465D0-75A0-49D1-9BE4-2082A5F85A7D}"/>
    <cellStyle name="Anteckning 3 56 5 2" xfId="37793" xr:uid="{B43CDAB1-48EA-4173-837E-A7D8C879127C}"/>
    <cellStyle name="Anteckning 3 56 6" xfId="24074" xr:uid="{B5F1F4FC-F271-463C-96C2-7846D85EC506}"/>
    <cellStyle name="Anteckning 3 57" xfId="1420" xr:uid="{0624C1A9-D1B8-4A76-8365-F22839F13EE4}"/>
    <cellStyle name="Anteckning 3 57 2" xfId="3146" xr:uid="{FCA25911-3519-40C1-9C68-2C20087C196F}"/>
    <cellStyle name="Anteckning 3 57 2 2" xfId="6687" xr:uid="{30D45F19-2EFA-41B1-8D04-8822852349B7}"/>
    <cellStyle name="Anteckning 3 57 2 2 2" xfId="14713" xr:uid="{F84720D6-2C30-4A34-8A06-E6156EB8380F}"/>
    <cellStyle name="Anteckning 3 57 2 2 3" xfId="21168" xr:uid="{AE0E6A0F-15F4-4C6D-BC4E-B5B752A07EE0}"/>
    <cellStyle name="Anteckning 3 57 2 2 3 2" xfId="42081" xr:uid="{731B04A4-523A-49EF-BAA1-4D7FB0FFB055}"/>
    <cellStyle name="Anteckning 3 57 2 2 4" xfId="29295" xr:uid="{9087D521-212D-41DC-80F7-1EC0FE606B9D}"/>
    <cellStyle name="Anteckning 3 57 2 3" xfId="11210" xr:uid="{0ABDDCFA-D910-4B6C-BE65-5872F1A52604}"/>
    <cellStyle name="Anteckning 3 57 2 4" xfId="18258" xr:uid="{64F60715-58DA-4660-B671-F03EBADF9C54}"/>
    <cellStyle name="Anteckning 3 57 2 4 2" xfId="39171" xr:uid="{C3124111-4860-4416-99FF-4DAF3A8D2507}"/>
    <cellStyle name="Anteckning 3 57 2 5" xfId="25757" xr:uid="{AAABE4CE-8C07-4425-82B5-27ABBE3CCD0E}"/>
    <cellStyle name="Anteckning 3 57 3" xfId="4961" xr:uid="{7AEFB3D0-CFE0-4F13-A0BE-43F75CE8321F}"/>
    <cellStyle name="Anteckning 3 57 3 2" xfId="12987" xr:uid="{9D6593F6-7099-43CE-8ED0-5BC72CFCA973}"/>
    <cellStyle name="Anteckning 3 57 3 3" xfId="19750" xr:uid="{6D658D5B-F202-4F9C-98DC-D526A3A7FBA7}"/>
    <cellStyle name="Anteckning 3 57 3 3 2" xfId="40663" xr:uid="{523A1DF4-57DC-4D1E-8B41-F795B21967B9}"/>
    <cellStyle name="Anteckning 3 57 3 4" xfId="27569" xr:uid="{845B4C04-0F6C-4627-98EF-22866DCECCEE}"/>
    <cellStyle name="Anteckning 3 57 4" xfId="9597" xr:uid="{B61AF029-8829-4013-B10C-F8AC6ED94208}"/>
    <cellStyle name="Anteckning 3 57 5" xfId="16840" xr:uid="{BCE49B54-ABC0-423E-A5ED-2FD9FB695954}"/>
    <cellStyle name="Anteckning 3 57 5 2" xfId="37753" xr:uid="{168ECCE7-06E7-4E0D-9D02-7594C457F1EE}"/>
    <cellStyle name="Anteckning 3 57 6" xfId="24031" xr:uid="{740DB706-1853-4928-922A-0608F8215BCD}"/>
    <cellStyle name="Anteckning 3 58" xfId="1456" xr:uid="{9F42F834-F23F-47CD-A16A-EAA81E17B446}"/>
    <cellStyle name="Anteckning 3 58 2" xfId="3182" xr:uid="{35DD65AB-7768-45B2-896B-551BD686C88F}"/>
    <cellStyle name="Anteckning 3 58 2 2" xfId="6723" xr:uid="{B713F2A6-70D6-49AF-8276-69F080502903}"/>
    <cellStyle name="Anteckning 3 58 2 2 2" xfId="14749" xr:uid="{26B59622-0BC5-4378-BF24-015BAA07BDAC}"/>
    <cellStyle name="Anteckning 3 58 2 2 3" xfId="21201" xr:uid="{D4B8A54B-647B-43AD-8AA9-C6F390BAF164}"/>
    <cellStyle name="Anteckning 3 58 2 2 3 2" xfId="42114" xr:uid="{C6CDAB2F-B4B4-48D3-93A4-F920FF22239D}"/>
    <cellStyle name="Anteckning 3 58 2 2 4" xfId="29331" xr:uid="{D93EB7DC-7B46-4C23-AA23-B97D23B22447}"/>
    <cellStyle name="Anteckning 3 58 2 3" xfId="11245" xr:uid="{DFF00CD8-5CF3-4A02-B913-19B1936AA53F}"/>
    <cellStyle name="Anteckning 3 58 2 4" xfId="18291" xr:uid="{4F309EB7-95AE-48E0-AA8E-51D3D91568DF}"/>
    <cellStyle name="Anteckning 3 58 2 4 2" xfId="39204" xr:uid="{8FCC60DC-801E-4DA9-B6F5-84E054854ACC}"/>
    <cellStyle name="Anteckning 3 58 2 5" xfId="25793" xr:uid="{C687C007-F61E-4CA8-AC4B-32DAE59E4F29}"/>
    <cellStyle name="Anteckning 3 58 3" xfId="4997" xr:uid="{AB1C31BF-FD12-4416-8EEC-140784EB3583}"/>
    <cellStyle name="Anteckning 3 58 3 2" xfId="13023" xr:uid="{EED4A9C8-0993-4385-9E3A-CF74664F25DC}"/>
    <cellStyle name="Anteckning 3 58 3 3" xfId="19783" xr:uid="{BF17C687-5B35-4AFC-92FA-102A56EB222D}"/>
    <cellStyle name="Anteckning 3 58 3 3 2" xfId="40696" xr:uid="{41A1D632-77B1-4D5A-BD35-706D17492F9D}"/>
    <cellStyle name="Anteckning 3 58 3 4" xfId="27605" xr:uid="{69024390-0D4E-49AD-86E0-27E48F3326FC}"/>
    <cellStyle name="Anteckning 3 58 4" xfId="9633" xr:uid="{11D3E001-3AF3-44BA-B924-14103E0406DC}"/>
    <cellStyle name="Anteckning 3 58 5" xfId="16873" xr:uid="{833B064B-9AC4-4BA0-B5B7-BF3B3D801CD2}"/>
    <cellStyle name="Anteckning 3 58 5 2" xfId="37786" xr:uid="{B0252151-A6C5-4939-8081-52887E01D94E}"/>
    <cellStyle name="Anteckning 3 58 6" xfId="24067" xr:uid="{1988ED22-64DE-4B91-90AC-5F0E148CE6EB}"/>
    <cellStyle name="Anteckning 3 59" xfId="1462" xr:uid="{E0E4A946-C3BF-4F1F-8488-806DECE04ABD}"/>
    <cellStyle name="Anteckning 3 59 2" xfId="3188" xr:uid="{E86213CB-3C87-4639-993D-BF316D580D58}"/>
    <cellStyle name="Anteckning 3 59 2 2" xfId="6729" xr:uid="{5CEFF1E3-88BF-47F3-8CF5-A081A4D2D13F}"/>
    <cellStyle name="Anteckning 3 59 2 2 2" xfId="14755" xr:uid="{6DECE99F-BA71-4BB9-8AD0-5AB291A67105}"/>
    <cellStyle name="Anteckning 3 59 2 2 3" xfId="21207" xr:uid="{248E5430-802A-49C8-99FA-CD2E49B4F6DC}"/>
    <cellStyle name="Anteckning 3 59 2 2 3 2" xfId="42120" xr:uid="{30AE96C1-C4F5-490A-97DC-7E92F6F71995}"/>
    <cellStyle name="Anteckning 3 59 2 2 4" xfId="29337" xr:uid="{4FCCCEF5-3F3D-4474-BFAE-A75E120C07D8}"/>
    <cellStyle name="Anteckning 3 59 2 3" xfId="11251" xr:uid="{F5C159EF-CD33-4FD5-872E-D6333653F052}"/>
    <cellStyle name="Anteckning 3 59 2 4" xfId="18297" xr:uid="{5A610466-278D-4D70-ABD7-317FE2011931}"/>
    <cellStyle name="Anteckning 3 59 2 4 2" xfId="39210" xr:uid="{1DADC2BA-AC27-44C7-BB4A-29423ED1DF8E}"/>
    <cellStyle name="Anteckning 3 59 2 5" xfId="25799" xr:uid="{1757A5EB-768C-45DB-AE73-B2377D00B2AA}"/>
    <cellStyle name="Anteckning 3 59 3" xfId="5003" xr:uid="{59F003B4-838A-4CBC-80CE-97F168E4CEC5}"/>
    <cellStyle name="Anteckning 3 59 3 2" xfId="13029" xr:uid="{A8EE9E8C-8EB3-4A97-88BD-A6E36AFC1683}"/>
    <cellStyle name="Anteckning 3 59 3 3" xfId="19789" xr:uid="{3E9069DE-D979-46E0-91D6-D11C26D0CABB}"/>
    <cellStyle name="Anteckning 3 59 3 3 2" xfId="40702" xr:uid="{42401CE3-7241-4C00-A941-FAED0F9A9361}"/>
    <cellStyle name="Anteckning 3 59 3 4" xfId="27611" xr:uid="{0AD64477-BC4B-43B4-949B-6D74612D2230}"/>
    <cellStyle name="Anteckning 3 59 4" xfId="9639" xr:uid="{921C7E5D-8A72-44C0-AFD9-ED3EA194B4B7}"/>
    <cellStyle name="Anteckning 3 59 5" xfId="16879" xr:uid="{4DF7576B-2052-4892-95D5-FB30A03448B9}"/>
    <cellStyle name="Anteckning 3 59 5 2" xfId="37792" xr:uid="{CC987E0A-458A-4D6F-8B80-18985B1EEEFB}"/>
    <cellStyle name="Anteckning 3 59 6" xfId="24073" xr:uid="{83EB9E83-1F1B-448E-80B8-5F6072853F8F}"/>
    <cellStyle name="Anteckning 3 6" xfId="283" xr:uid="{D91FA832-85BB-4283-AA11-376F0059C473}"/>
    <cellStyle name="Anteckning 3 6 2" xfId="2010" xr:uid="{97F959E0-EE67-4DFE-9FD1-CCA186760402}"/>
    <cellStyle name="Anteckning 3 6 2 2" xfId="5551" xr:uid="{7B5A4B48-9AEB-444B-9880-E52CE437C698}"/>
    <cellStyle name="Anteckning 3 6 2 2 2" xfId="13577" xr:uid="{463BA03C-D9FE-4A58-865F-0EFB29C638E9}"/>
    <cellStyle name="Anteckning 3 6 2 2 3" xfId="20238" xr:uid="{FF259A25-1CF4-40A3-8975-E3DAA3E8E521}"/>
    <cellStyle name="Anteckning 3 6 2 2 3 2" xfId="41151" xr:uid="{2B70A7D9-A283-49A8-89DA-5B9216836F49}"/>
    <cellStyle name="Anteckning 3 6 2 2 4" xfId="28159" xr:uid="{B4947373-D96E-4092-A300-7E89242E696B}"/>
    <cellStyle name="Anteckning 3 6 2 3" xfId="10149" xr:uid="{2AD5F1C2-953E-4666-B09B-647320C39192}"/>
    <cellStyle name="Anteckning 3 6 2 4" xfId="17328" xr:uid="{0073F482-4008-4583-B896-F95F7BA50AF5}"/>
    <cellStyle name="Anteckning 3 6 2 4 2" xfId="38241" xr:uid="{8607E7F2-F6F3-498D-89B7-98A6481EA55B}"/>
    <cellStyle name="Anteckning 3 6 2 5" xfId="24621" xr:uid="{FBED5340-08E7-4F8A-9BD0-AA290878BA30}"/>
    <cellStyle name="Anteckning 3 6 3" xfId="3825" xr:uid="{F80E2F65-BC07-4C1D-8A7C-87C61C45BBD5}"/>
    <cellStyle name="Anteckning 3 6 3 2" xfId="11851" xr:uid="{7AF0983A-9170-4771-B46C-449973318370}"/>
    <cellStyle name="Anteckning 3 6 3 3" xfId="18820" xr:uid="{99E7F61A-FC39-4065-9633-F813C43CB4F0}"/>
    <cellStyle name="Anteckning 3 6 3 3 2" xfId="39733" xr:uid="{EEB2996F-F78E-4532-972A-97E9C615EB60}"/>
    <cellStyle name="Anteckning 3 6 3 4" xfId="26433" xr:uid="{08B7E72F-CE96-4623-831E-EF93A3B796DF}"/>
    <cellStyle name="Anteckning 3 6 4" xfId="8526" xr:uid="{C5D6138B-7942-4A5C-95C6-CE1EEF471285}"/>
    <cellStyle name="Anteckning 3 6 5" xfId="9465" xr:uid="{71BF0624-E662-4E8F-9DD5-52609E0F3527}"/>
    <cellStyle name="Anteckning 3 6 5 2" xfId="31813" xr:uid="{C1F00087-792C-4E4E-90B3-7E201AAFDA02}"/>
    <cellStyle name="Anteckning 3 6 6" xfId="22895" xr:uid="{1CCE5582-5050-40AF-8B25-6CAD95E1C46C}"/>
    <cellStyle name="Anteckning 3 60" xfId="1540" xr:uid="{DFB6F851-E074-4D46-A6DB-7572FC420DBA}"/>
    <cellStyle name="Anteckning 3 60 2" xfId="3266" xr:uid="{EA63F110-88FB-4462-9086-996671903042}"/>
    <cellStyle name="Anteckning 3 60 2 2" xfId="6807" xr:uid="{AEB36140-B557-4265-B02F-5CB0812F21D7}"/>
    <cellStyle name="Anteckning 3 60 2 2 2" xfId="14833" xr:uid="{440B359E-1B95-4D67-AACB-537FDF424633}"/>
    <cellStyle name="Anteckning 3 60 2 2 3" xfId="21270" xr:uid="{E9491045-F058-49A1-9D9E-78D9098AD65B}"/>
    <cellStyle name="Anteckning 3 60 2 2 3 2" xfId="42183" xr:uid="{40EBAA11-883E-4A27-BEAF-A2F296D21850}"/>
    <cellStyle name="Anteckning 3 60 2 2 4" xfId="29415" xr:uid="{7095ED91-B595-4B9E-801A-5A39EA69C869}"/>
    <cellStyle name="Anteckning 3 60 2 3" xfId="11320" xr:uid="{06FACE86-62D1-44EA-9EC7-5C2E4039CAB3}"/>
    <cellStyle name="Anteckning 3 60 2 4" xfId="18360" xr:uid="{529EA7FC-F029-4890-96C6-F5EA920194F1}"/>
    <cellStyle name="Anteckning 3 60 2 4 2" xfId="39273" xr:uid="{9727572A-B607-4E60-B457-874ED4F5F65D}"/>
    <cellStyle name="Anteckning 3 60 2 5" xfId="25877" xr:uid="{35FB8524-08E0-4342-8621-0DF5CFB85778}"/>
    <cellStyle name="Anteckning 3 60 3" xfId="5081" xr:uid="{5F30D9D2-3B6C-4114-9A1B-52B6A63A2748}"/>
    <cellStyle name="Anteckning 3 60 3 2" xfId="13107" xr:uid="{5F65A97A-845A-4968-96F3-7318F71BC8B9}"/>
    <cellStyle name="Anteckning 3 60 3 3" xfId="19852" xr:uid="{8A586D4E-B00A-4792-9D2C-D5AEB59E98F6}"/>
    <cellStyle name="Anteckning 3 60 3 3 2" xfId="40765" xr:uid="{5FD99589-4F53-4B7E-908C-65BDF573465F}"/>
    <cellStyle name="Anteckning 3 60 3 4" xfId="27689" xr:uid="{A02C462A-C4A5-4958-BABF-DDA02429C552}"/>
    <cellStyle name="Anteckning 3 60 4" xfId="9711" xr:uid="{F4FAA2D2-5F99-457B-8D14-78945C745F53}"/>
    <cellStyle name="Anteckning 3 60 5" xfId="16942" xr:uid="{B81F6D1B-B517-437C-A371-0EA4D841C308}"/>
    <cellStyle name="Anteckning 3 60 5 2" xfId="37855" xr:uid="{20F2AA9D-A49C-4299-8BBB-12C5AF1FF134}"/>
    <cellStyle name="Anteckning 3 60 6" xfId="24151" xr:uid="{94754051-D17B-436C-A006-51DFFF52D27E}"/>
    <cellStyle name="Anteckning 3 61" xfId="1547" xr:uid="{BF9B311A-7AFE-46DE-A78C-C2A2897ABA00}"/>
    <cellStyle name="Anteckning 3 61 2" xfId="3273" xr:uid="{C2EFC959-5269-487E-8677-753C4A5B5872}"/>
    <cellStyle name="Anteckning 3 61 2 2" xfId="6814" xr:uid="{222FD23C-58F1-44D6-91CE-31A5413BD043}"/>
    <cellStyle name="Anteckning 3 61 2 2 2" xfId="14840" xr:uid="{911418A0-3389-4E83-8707-87E825287006}"/>
    <cellStyle name="Anteckning 3 61 2 2 3" xfId="21276" xr:uid="{F013765B-B38C-4C24-A684-6671AD691CFC}"/>
    <cellStyle name="Anteckning 3 61 2 2 3 2" xfId="42189" xr:uid="{8C9E1E60-DED5-4B1D-8E93-297122436EDE}"/>
    <cellStyle name="Anteckning 3 61 2 2 4" xfId="29422" xr:uid="{355A80E7-259F-441F-AC04-D799D52F9A16}"/>
    <cellStyle name="Anteckning 3 61 2 3" xfId="11326" xr:uid="{8A48CE57-C018-4F7F-B658-FEF0ED340557}"/>
    <cellStyle name="Anteckning 3 61 2 4" xfId="18366" xr:uid="{864C013D-CF90-4530-8567-06B001F291CC}"/>
    <cellStyle name="Anteckning 3 61 2 4 2" xfId="39279" xr:uid="{4E3B1183-95EF-4CEB-A208-0BF746DAADA0}"/>
    <cellStyle name="Anteckning 3 61 2 5" xfId="25884" xr:uid="{93BC8A80-0E56-4446-A128-4BCC5DBD909C}"/>
    <cellStyle name="Anteckning 3 61 3" xfId="5088" xr:uid="{B28CA4AA-C2BF-4288-B814-6252DE76E3D2}"/>
    <cellStyle name="Anteckning 3 61 3 2" xfId="13114" xr:uid="{ACF2BA96-353C-4E74-977E-24B389663EAA}"/>
    <cellStyle name="Anteckning 3 61 3 3" xfId="19858" xr:uid="{257C8649-C3F8-4B73-8A57-21969BFC4577}"/>
    <cellStyle name="Anteckning 3 61 3 3 2" xfId="40771" xr:uid="{C78E1FE4-AA10-4034-BCCE-0F41635CA874}"/>
    <cellStyle name="Anteckning 3 61 3 4" xfId="27696" xr:uid="{F7CCF4C1-F120-4D0A-8103-7EB5C68536D4}"/>
    <cellStyle name="Anteckning 3 61 4" xfId="9718" xr:uid="{4853ADDB-186E-4A31-A193-28C9710DB977}"/>
    <cellStyle name="Anteckning 3 61 5" xfId="16948" xr:uid="{F51C9FAF-7F9E-45C6-9A1F-560ABBD8EF5B}"/>
    <cellStyle name="Anteckning 3 61 5 2" xfId="37861" xr:uid="{C5C4C402-31AE-44D8-A1CB-195EB17F5B51}"/>
    <cellStyle name="Anteckning 3 61 6" xfId="24158" xr:uid="{D37C97EC-9692-4318-9CA4-31400B797682}"/>
    <cellStyle name="Anteckning 3 62" xfId="1514" xr:uid="{0C86E6CA-0940-4C2D-9BF8-2CD1EEF7C44F}"/>
    <cellStyle name="Anteckning 3 62 2" xfId="3240" xr:uid="{D188FB14-DB5D-4104-BC4F-6C4AACD84447}"/>
    <cellStyle name="Anteckning 3 62 2 2" xfId="6781" xr:uid="{3B078959-1AF5-43FD-9A2D-E450A49B207C}"/>
    <cellStyle name="Anteckning 3 62 2 2 2" xfId="14807" xr:uid="{93224343-ADDB-4847-8791-365BBD744EB5}"/>
    <cellStyle name="Anteckning 3 62 2 2 3" xfId="21249" xr:uid="{8A8A3120-9A2C-4A6B-9633-CE485C74A0FC}"/>
    <cellStyle name="Anteckning 3 62 2 2 3 2" xfId="42162" xr:uid="{686187ED-2673-4F66-8A5B-559CABEBCDAF}"/>
    <cellStyle name="Anteckning 3 62 2 2 4" xfId="29389" xr:uid="{518375A9-2368-47CA-B44C-F4C049A48B13}"/>
    <cellStyle name="Anteckning 3 62 2 3" xfId="11297" xr:uid="{F6D0E050-560F-47D9-B488-88346552602E}"/>
    <cellStyle name="Anteckning 3 62 2 4" xfId="18339" xr:uid="{9BF422AE-A3C7-41E8-975E-109AF1BB01B2}"/>
    <cellStyle name="Anteckning 3 62 2 4 2" xfId="39252" xr:uid="{61FA0453-BC59-4AD3-A96D-23C37CB4E44F}"/>
    <cellStyle name="Anteckning 3 62 2 5" xfId="25851" xr:uid="{F6E7BEB3-FFAB-4DC9-8891-92421D06C983}"/>
    <cellStyle name="Anteckning 3 62 3" xfId="5055" xr:uid="{94F67B7A-EA09-4EF0-93BC-B9798A5D1DA7}"/>
    <cellStyle name="Anteckning 3 62 3 2" xfId="13081" xr:uid="{8A584DBD-729A-4DE1-8627-5F11A1731CCE}"/>
    <cellStyle name="Anteckning 3 62 3 3" xfId="19831" xr:uid="{BFF95C59-2AD0-4F66-95CD-1D00EC70FDDB}"/>
    <cellStyle name="Anteckning 3 62 3 3 2" xfId="40744" xr:uid="{B162AB24-5266-44D7-9159-88F7DA31AFCA}"/>
    <cellStyle name="Anteckning 3 62 3 4" xfId="27663" xr:uid="{15A30D61-4F52-4867-BE48-713E9E1CCF5C}"/>
    <cellStyle name="Anteckning 3 62 4" xfId="9687" xr:uid="{9113691C-16E4-4A19-A95E-030172305782}"/>
    <cellStyle name="Anteckning 3 62 5" xfId="16921" xr:uid="{A3BD621F-7B73-44F4-A08B-A523B44DBD46}"/>
    <cellStyle name="Anteckning 3 62 5 2" xfId="37834" xr:uid="{44718F1D-200A-4FC7-949E-614075B46C87}"/>
    <cellStyle name="Anteckning 3 62 6" xfId="24125" xr:uid="{0F7D5089-DB12-4391-B8AE-8F108BEF6814}"/>
    <cellStyle name="Anteckning 3 63" xfId="1568" xr:uid="{D925FE0D-22BD-4C11-B41C-FD7467A1EE8A}"/>
    <cellStyle name="Anteckning 3 63 2" xfId="3294" xr:uid="{2324011A-F1A2-4A52-8F7F-8A28DDE94685}"/>
    <cellStyle name="Anteckning 3 63 2 2" xfId="6835" xr:uid="{F0D53743-8D80-4380-AC63-776A8647EEE2}"/>
    <cellStyle name="Anteckning 3 63 2 2 2" xfId="14861" xr:uid="{4A6424B2-FD25-425B-BFFF-15BFFE3B1FF4}"/>
    <cellStyle name="Anteckning 3 63 2 2 3" xfId="21295" xr:uid="{C2B47BAD-D9D8-4324-BB13-A76C659EA971}"/>
    <cellStyle name="Anteckning 3 63 2 2 3 2" xfId="42208" xr:uid="{11E537CF-AC49-4E1D-9CD2-A885BBEEF81E}"/>
    <cellStyle name="Anteckning 3 63 2 2 4" xfId="29443" xr:uid="{162B5D04-F1DF-4D53-A5E7-FB8FC0765083}"/>
    <cellStyle name="Anteckning 3 63 2 3" xfId="11347" xr:uid="{1F88C11D-6A00-4053-8649-973110DE6DB0}"/>
    <cellStyle name="Anteckning 3 63 2 4" xfId="18385" xr:uid="{37B63202-E191-4148-B2F4-90DB44957014}"/>
    <cellStyle name="Anteckning 3 63 2 4 2" xfId="39298" xr:uid="{59153759-FBF6-4AEE-8C2B-4A4B3805A961}"/>
    <cellStyle name="Anteckning 3 63 2 5" xfId="25905" xr:uid="{5C7B4883-41CB-4150-A00A-0E4CE5FDF5E2}"/>
    <cellStyle name="Anteckning 3 63 3" xfId="5109" xr:uid="{1E5974D3-5B1F-4957-AE63-0487FC45F399}"/>
    <cellStyle name="Anteckning 3 63 3 2" xfId="13135" xr:uid="{599BB20E-19D2-472C-83A0-E360B9B97FAC}"/>
    <cellStyle name="Anteckning 3 63 3 3" xfId="19877" xr:uid="{27EA4D48-0BBC-4F32-911B-EEE18FC3D43F}"/>
    <cellStyle name="Anteckning 3 63 3 3 2" xfId="40790" xr:uid="{408B6F6B-CF75-4A8E-AF5A-CD5A3C9A36E7}"/>
    <cellStyle name="Anteckning 3 63 3 4" xfId="27717" xr:uid="{C4929DC1-CAC4-418E-95DF-B172498D82F4}"/>
    <cellStyle name="Anteckning 3 63 4" xfId="9739" xr:uid="{2E4218C9-032B-4B80-B064-2B693AB6ACBF}"/>
    <cellStyle name="Anteckning 3 63 5" xfId="16967" xr:uid="{F8918D49-E242-4018-B351-9C0F590350E4}"/>
    <cellStyle name="Anteckning 3 63 5 2" xfId="37880" xr:uid="{936FCEC9-E02F-4703-9CF7-0C143E684755}"/>
    <cellStyle name="Anteckning 3 63 6" xfId="24179" xr:uid="{2173FBC8-BC03-4B95-8590-55E3A4EA29DD}"/>
    <cellStyle name="Anteckning 3 64" xfId="1589" xr:uid="{D4A5BEF2-BAEF-4C70-90C1-DBAB9AF55E31}"/>
    <cellStyle name="Anteckning 3 64 2" xfId="3315" xr:uid="{A526606C-E51D-4E38-8363-D9F4629DD9EF}"/>
    <cellStyle name="Anteckning 3 64 2 2" xfId="6856" xr:uid="{9DCF61C8-CAB9-44B2-B45F-859F3DB2FD0E}"/>
    <cellStyle name="Anteckning 3 64 2 2 2" xfId="14882" xr:uid="{6825437D-16D4-46B4-822B-5E6CABBB2753}"/>
    <cellStyle name="Anteckning 3 64 2 2 3" xfId="21311" xr:uid="{32DB1A7C-AD38-4EB8-9D55-37778BD6EE6D}"/>
    <cellStyle name="Anteckning 3 64 2 2 3 2" xfId="42224" xr:uid="{BE6E5FA3-D7CB-445E-B1C8-F6A29E3B5296}"/>
    <cellStyle name="Anteckning 3 64 2 2 4" xfId="29464" xr:uid="{66F873B6-98DF-4253-B69F-45F446D2F674}"/>
    <cellStyle name="Anteckning 3 64 2 3" xfId="11368" xr:uid="{E8ED2CC4-0A15-4C2F-A642-201AB0DCAA3F}"/>
    <cellStyle name="Anteckning 3 64 2 4" xfId="18401" xr:uid="{ECCEEC5C-2D33-4611-827F-9372142A4736}"/>
    <cellStyle name="Anteckning 3 64 2 4 2" xfId="39314" xr:uid="{797EE288-8A7F-4550-882D-9F7BA8F0BFBF}"/>
    <cellStyle name="Anteckning 3 64 2 5" xfId="25926" xr:uid="{57619C6F-4BFC-4F9A-A1F3-53D5265961B3}"/>
    <cellStyle name="Anteckning 3 64 3" xfId="5130" xr:uid="{E251AE5C-EB29-4ABA-ACB8-83C00C43B9BD}"/>
    <cellStyle name="Anteckning 3 64 3 2" xfId="13156" xr:uid="{FD376755-C66F-4AFD-833D-2D200087AF8E}"/>
    <cellStyle name="Anteckning 3 64 3 3" xfId="19893" xr:uid="{42BE6F96-4F70-4F04-9D06-B423967398E3}"/>
    <cellStyle name="Anteckning 3 64 3 3 2" xfId="40806" xr:uid="{9418CC27-542C-4C7D-909E-D3B62FD124C1}"/>
    <cellStyle name="Anteckning 3 64 3 4" xfId="27738" xr:uid="{730DF682-4254-48EF-BE2F-A29F12EE7C05}"/>
    <cellStyle name="Anteckning 3 64 4" xfId="9758" xr:uid="{51563829-6C17-4B59-BA82-27D40667F84A}"/>
    <cellStyle name="Anteckning 3 64 5" xfId="16983" xr:uid="{5F5127F4-CE30-4121-859B-708FD1AAE6FF}"/>
    <cellStyle name="Anteckning 3 64 5 2" xfId="37896" xr:uid="{ACE631D7-9E71-4C71-8690-CE14DA26F1C7}"/>
    <cellStyle name="Anteckning 3 64 6" xfId="24200" xr:uid="{D3BEF1D2-F455-4E39-8504-E269F805B36A}"/>
    <cellStyle name="Anteckning 3 65" xfId="1676" xr:uid="{E2914EE4-8652-4F81-ABBE-8F857D4412E1}"/>
    <cellStyle name="Anteckning 3 65 2" xfId="3402" xr:uid="{F88A461C-543D-49F4-B307-E7D3782BF535}"/>
    <cellStyle name="Anteckning 3 65 2 2" xfId="6943" xr:uid="{7829D824-CDBF-4AFB-9CF6-170ED2775A29}"/>
    <cellStyle name="Anteckning 3 65 2 2 2" xfId="14969" xr:uid="{FB68DF84-58D9-4417-8951-F39F02532B3B}"/>
    <cellStyle name="Anteckning 3 65 2 2 3" xfId="21380" xr:uid="{C8E970B2-D16D-42C0-BC07-2DE1FA2FAF88}"/>
    <cellStyle name="Anteckning 3 65 2 2 3 2" xfId="42293" xr:uid="{3D964775-6C27-4C5C-A374-6580725E4CB5}"/>
    <cellStyle name="Anteckning 3 65 2 2 4" xfId="29551" xr:uid="{D7DC1519-C033-49F5-A771-CE19328E3710}"/>
    <cellStyle name="Anteckning 3 65 2 3" xfId="11449" xr:uid="{267AD934-3D0B-4984-91FA-E44A5042B2F5}"/>
    <cellStyle name="Anteckning 3 65 2 4" xfId="18470" xr:uid="{4D30EE84-FF62-49EC-9C99-6FA384BC29E3}"/>
    <cellStyle name="Anteckning 3 65 2 4 2" xfId="39383" xr:uid="{1B330D4E-F450-4462-B208-23C30E8CD116}"/>
    <cellStyle name="Anteckning 3 65 2 5" xfId="26013" xr:uid="{9B5C52FF-2B12-42AE-9B7E-FFB19D2A0B6C}"/>
    <cellStyle name="Anteckning 3 65 3" xfId="5217" xr:uid="{0632678B-AC9A-4D5F-8477-323B2C07C4CA}"/>
    <cellStyle name="Anteckning 3 65 3 2" xfId="13243" xr:uid="{FDC0A718-1D5E-4A61-A4AB-27EA93D57084}"/>
    <cellStyle name="Anteckning 3 65 3 3" xfId="19962" xr:uid="{4D4EFB94-F827-449D-A92A-045759CDFD46}"/>
    <cellStyle name="Anteckning 3 65 3 3 2" xfId="40875" xr:uid="{6CF13A0D-2DD1-4FE1-AD98-4A764FBABB1C}"/>
    <cellStyle name="Anteckning 3 65 3 4" xfId="27825" xr:uid="{CB1C5579-BDB7-41AB-8D1C-D93F5E846587}"/>
    <cellStyle name="Anteckning 3 65 4" xfId="9836" xr:uid="{867D7A7D-34BF-4196-B14F-85C9E04136CE}"/>
    <cellStyle name="Anteckning 3 65 5" xfId="17052" xr:uid="{7B15FE28-0204-48EF-9689-A1B17DED1243}"/>
    <cellStyle name="Anteckning 3 65 5 2" xfId="37965" xr:uid="{A4FC81C1-9715-440F-A463-E156709DA2EC}"/>
    <cellStyle name="Anteckning 3 65 6" xfId="24287" xr:uid="{52F57837-B404-40CD-974D-A8601087AA7E}"/>
    <cellStyle name="Anteckning 3 66" xfId="1648" xr:uid="{594CE51B-6CFA-475D-A957-982782682189}"/>
    <cellStyle name="Anteckning 3 66 2" xfId="3374" xr:uid="{C527B0CB-A0BC-4E16-BD0D-A7D9D4737900}"/>
    <cellStyle name="Anteckning 3 66 2 2" xfId="6915" xr:uid="{090453CE-DCD1-4691-8FE7-036964BE1201}"/>
    <cellStyle name="Anteckning 3 66 2 2 2" xfId="14941" xr:uid="{E82A348C-10D4-4A34-9BA5-AAC0FECBD088}"/>
    <cellStyle name="Anteckning 3 66 2 2 3" xfId="21357" xr:uid="{7E18C9BA-0F63-4D89-BE72-B8A028852516}"/>
    <cellStyle name="Anteckning 3 66 2 2 3 2" xfId="42270" xr:uid="{0335C097-9651-4EF7-B18F-6FC2D7F54EC3}"/>
    <cellStyle name="Anteckning 3 66 2 2 4" xfId="29523" xr:uid="{67C132C9-213F-472A-B689-8AE653392F92}"/>
    <cellStyle name="Anteckning 3 66 2 3" xfId="11423" xr:uid="{DDD63DA4-9BF7-4AC3-A0BB-71EAED42DF2A}"/>
    <cellStyle name="Anteckning 3 66 2 4" xfId="18447" xr:uid="{F2D15BE4-A5AA-452D-86D7-ED87A27CC825}"/>
    <cellStyle name="Anteckning 3 66 2 4 2" xfId="39360" xr:uid="{6408F5FF-59CD-4B2B-8FF8-B72876766B70}"/>
    <cellStyle name="Anteckning 3 66 2 5" xfId="25985" xr:uid="{C3ED1409-4FD3-4367-9860-CF9F3ECA5A79}"/>
    <cellStyle name="Anteckning 3 66 3" xfId="5189" xr:uid="{1F82AC85-F0DA-4E49-BD9A-E3CFB7FCF7DC}"/>
    <cellStyle name="Anteckning 3 66 3 2" xfId="13215" xr:uid="{45058070-D3E0-476F-AC0C-FD053DBDD10A}"/>
    <cellStyle name="Anteckning 3 66 3 3" xfId="19939" xr:uid="{795D869A-2E7A-4D6B-BFE8-05E8F8572E6D}"/>
    <cellStyle name="Anteckning 3 66 3 3 2" xfId="40852" xr:uid="{FE3200D6-7C7E-40F0-87FE-BEFF89641BBC}"/>
    <cellStyle name="Anteckning 3 66 3 4" xfId="27797" xr:uid="{AAF848F3-4EC2-44E4-8A3E-A5C1B647D130}"/>
    <cellStyle name="Anteckning 3 66 4" xfId="9812" xr:uid="{8CE04AA1-8C78-4E1D-B9AA-27C78C1F5797}"/>
    <cellStyle name="Anteckning 3 66 5" xfId="17029" xr:uid="{88BBF34E-E0EB-42FB-A522-C6A618B81204}"/>
    <cellStyle name="Anteckning 3 66 5 2" xfId="37942" xr:uid="{B2356467-19A8-486B-A3E1-A9B99B4B0E82}"/>
    <cellStyle name="Anteckning 3 66 6" xfId="24259" xr:uid="{F52358A3-25D8-4303-9940-8AD7428513BA}"/>
    <cellStyle name="Anteckning 3 67" xfId="1679" xr:uid="{96FE57BB-F188-40CC-B96F-F5EC5DC591C7}"/>
    <cellStyle name="Anteckning 3 67 2" xfId="3405" xr:uid="{E6B5E5DC-44BA-4097-B9A0-3C29232C7D76}"/>
    <cellStyle name="Anteckning 3 67 2 2" xfId="6946" xr:uid="{3A4FF073-8FDC-48AF-8C14-7BFD83DFB80F}"/>
    <cellStyle name="Anteckning 3 67 2 2 2" xfId="14972" xr:uid="{22059CBB-80F9-4026-A9CD-C453FB966DA6}"/>
    <cellStyle name="Anteckning 3 67 2 2 3" xfId="21383" xr:uid="{7E3E0D5C-04A9-4227-8FA7-5DBCFCF99D48}"/>
    <cellStyle name="Anteckning 3 67 2 2 3 2" xfId="42296" xr:uid="{BE1C7109-C49E-4613-97D9-0C559DD82D26}"/>
    <cellStyle name="Anteckning 3 67 2 2 4" xfId="29554" xr:uid="{54DF111E-B618-48BC-BCA3-354242325395}"/>
    <cellStyle name="Anteckning 3 67 2 3" xfId="11452" xr:uid="{1FDC5AE1-80FE-412B-8544-70C2E2B50AF0}"/>
    <cellStyle name="Anteckning 3 67 2 4" xfId="18473" xr:uid="{3319C6D2-2253-4A69-9C2A-4080BF07610D}"/>
    <cellStyle name="Anteckning 3 67 2 4 2" xfId="39386" xr:uid="{41A901E4-4EB8-4ED2-8E3A-36566AABCB66}"/>
    <cellStyle name="Anteckning 3 67 2 5" xfId="26016" xr:uid="{2BDCE368-B73E-47FB-A2BF-FE861DA83CEF}"/>
    <cellStyle name="Anteckning 3 67 3" xfId="5220" xr:uid="{92484269-E61E-48BF-96F4-CC4AAE9DF9FD}"/>
    <cellStyle name="Anteckning 3 67 3 2" xfId="13246" xr:uid="{39733CD7-9F80-448A-81BC-F2B4968CC6EE}"/>
    <cellStyle name="Anteckning 3 67 3 3" xfId="19965" xr:uid="{FFAAEDDF-F37E-4BB2-BD6A-F8A80170DE40}"/>
    <cellStyle name="Anteckning 3 67 3 3 2" xfId="40878" xr:uid="{A5855403-6C98-4C94-BF55-B417754B8AD2}"/>
    <cellStyle name="Anteckning 3 67 3 4" xfId="27828" xr:uid="{965F7FC3-8D6F-402C-8B95-FD146547FE76}"/>
    <cellStyle name="Anteckning 3 67 4" xfId="9839" xr:uid="{60FC3461-6A9A-460A-A338-2A59429C83BF}"/>
    <cellStyle name="Anteckning 3 67 5" xfId="17055" xr:uid="{4C028F41-BD5D-4E80-BAB3-79A17211D59C}"/>
    <cellStyle name="Anteckning 3 67 5 2" xfId="37968" xr:uid="{5EFA8430-5BEE-4E9F-9296-EF531F6A451E}"/>
    <cellStyle name="Anteckning 3 67 6" xfId="24290" xr:uid="{80BB262C-111B-443B-A913-12EAEF2B6F97}"/>
    <cellStyle name="Anteckning 3 68" xfId="1700" xr:uid="{6F1DBAF2-D48A-4BC0-9073-6ACBDA2A2F2F}"/>
    <cellStyle name="Anteckning 3 68 2" xfId="3426" xr:uid="{CAC3174F-0581-4ABA-8974-244647357814}"/>
    <cellStyle name="Anteckning 3 68 2 2" xfId="6967" xr:uid="{86A2A15A-8FE1-4F68-8222-7CD1C27E5B50}"/>
    <cellStyle name="Anteckning 3 68 2 2 2" xfId="14993" xr:uid="{5F353AC9-2ECB-447D-9F12-8B15B7C5FD48}"/>
    <cellStyle name="Anteckning 3 68 2 2 3" xfId="21401" xr:uid="{4D2C84EB-9ED3-4714-A505-6FE4567B282E}"/>
    <cellStyle name="Anteckning 3 68 2 2 3 2" xfId="42314" xr:uid="{5C9CF64B-1185-4DD9-A77B-419B86470556}"/>
    <cellStyle name="Anteckning 3 68 2 2 4" xfId="29575" xr:uid="{FAC3B26F-99D1-4E9F-9CAC-E1437CC9C8C5}"/>
    <cellStyle name="Anteckning 3 68 2 3" xfId="11472" xr:uid="{D2F35DD5-1512-421E-B341-BAD006B670AF}"/>
    <cellStyle name="Anteckning 3 68 2 4" xfId="18491" xr:uid="{98D91D26-9870-4C48-97BA-77FA58145738}"/>
    <cellStyle name="Anteckning 3 68 2 4 2" xfId="39404" xr:uid="{39D3F21C-5363-48F9-A004-6FA238B05AEA}"/>
    <cellStyle name="Anteckning 3 68 2 5" xfId="26037" xr:uid="{B12F9A98-7D2F-4E97-BE5A-C766F4B7721B}"/>
    <cellStyle name="Anteckning 3 68 3" xfId="5241" xr:uid="{D7BBDD45-A620-43F8-A417-F443C296CB38}"/>
    <cellStyle name="Anteckning 3 68 3 2" xfId="13267" xr:uid="{34D9811C-3B65-40EA-8F3E-19371299ED51}"/>
    <cellStyle name="Anteckning 3 68 3 3" xfId="19983" xr:uid="{ED68E8D1-F904-4DB8-88AD-8C05AE1BC54F}"/>
    <cellStyle name="Anteckning 3 68 3 3 2" xfId="40896" xr:uid="{03435F29-153F-4E2F-B5D6-F484203CA425}"/>
    <cellStyle name="Anteckning 3 68 3 4" xfId="27849" xr:uid="{D9C7244A-0AE4-4BD2-9F40-A94CF251A6C0}"/>
    <cellStyle name="Anteckning 3 68 4" xfId="9859" xr:uid="{9011E406-E0A4-4CB7-A884-B367C837B376}"/>
    <cellStyle name="Anteckning 3 68 5" xfId="17073" xr:uid="{92A9C624-712B-4C5C-949E-B129376FFAB2}"/>
    <cellStyle name="Anteckning 3 68 5 2" xfId="37986" xr:uid="{DFAF2EDD-7CAE-469F-A517-F51491568407}"/>
    <cellStyle name="Anteckning 3 68 6" xfId="24311" xr:uid="{CD5A4B29-E15E-4D40-B482-C19966817884}"/>
    <cellStyle name="Anteckning 3 69" xfId="1714" xr:uid="{253EC882-FDB6-4F84-AFAF-C51C4F7A01AD}"/>
    <cellStyle name="Anteckning 3 69 2" xfId="3440" xr:uid="{3BCBED59-E7E9-4287-AC34-A3EBA5F046CF}"/>
    <cellStyle name="Anteckning 3 69 2 2" xfId="6981" xr:uid="{766F608B-B10E-4B37-A6D0-C53E710609F1}"/>
    <cellStyle name="Anteckning 3 69 2 2 2" xfId="15007" xr:uid="{B14DDB1A-9663-4246-8C8F-E390B3F308CD}"/>
    <cellStyle name="Anteckning 3 69 2 2 3" xfId="21412" xr:uid="{FCB24BC9-573D-4ABE-8B51-6668C95F476D}"/>
    <cellStyle name="Anteckning 3 69 2 2 3 2" xfId="42325" xr:uid="{9985105B-9EAD-4AD0-A1DC-E91854EAE7BB}"/>
    <cellStyle name="Anteckning 3 69 2 2 4" xfId="29589" xr:uid="{06A34ADE-8413-40DB-8768-21C854F1FE9C}"/>
    <cellStyle name="Anteckning 3 69 2 3" xfId="11485" xr:uid="{AC1B6158-7245-4B99-8378-8E1B9507A00F}"/>
    <cellStyle name="Anteckning 3 69 2 4" xfId="18502" xr:uid="{B41059C8-0641-4413-9408-D568F276E5E3}"/>
    <cellStyle name="Anteckning 3 69 2 4 2" xfId="39415" xr:uid="{1E0966A5-F423-4EFE-85CF-5056673F1F87}"/>
    <cellStyle name="Anteckning 3 69 2 5" xfId="26051" xr:uid="{BB4BA142-DDB1-4D3B-B90E-8E4B1DA15892}"/>
    <cellStyle name="Anteckning 3 69 3" xfId="5255" xr:uid="{AEE270DA-37C2-444F-88EC-AFA982836547}"/>
    <cellStyle name="Anteckning 3 69 3 2" xfId="13281" xr:uid="{44E82CE7-D5C8-4331-8F53-41E917D2EF42}"/>
    <cellStyle name="Anteckning 3 69 3 3" xfId="19994" xr:uid="{2930F5DD-ECF8-43C5-BE92-CF5347428893}"/>
    <cellStyle name="Anteckning 3 69 3 3 2" xfId="40907" xr:uid="{D7AC54A3-E1FB-4C4D-B37E-63DBEC0D2559}"/>
    <cellStyle name="Anteckning 3 69 3 4" xfId="27863" xr:uid="{EBB198FF-1FCF-4010-97DF-3C32807699DC}"/>
    <cellStyle name="Anteckning 3 69 4" xfId="9872" xr:uid="{2DD21969-4078-4488-909A-EB1DCF60F706}"/>
    <cellStyle name="Anteckning 3 69 5" xfId="17084" xr:uid="{BFAD5637-B091-4FE0-906F-BB55F61F7D41}"/>
    <cellStyle name="Anteckning 3 69 5 2" xfId="37997" xr:uid="{0A321CFF-FE65-4B6A-BCAB-BD699C4B37A7}"/>
    <cellStyle name="Anteckning 3 69 6" xfId="24325" xr:uid="{7E7EC0F8-527D-49FA-A080-63639585F251}"/>
    <cellStyle name="Anteckning 3 7" xfId="320" xr:uid="{863348CE-A171-4170-89A1-6272EDF8BACE}"/>
    <cellStyle name="Anteckning 3 7 2" xfId="2047" xr:uid="{804A9A65-A38D-4750-9642-98BA61D98650}"/>
    <cellStyle name="Anteckning 3 7 2 2" xfId="5588" xr:uid="{9CD23097-D696-481F-8AD2-8975D045ED53}"/>
    <cellStyle name="Anteckning 3 7 2 2 2" xfId="13614" xr:uid="{401BA51E-B415-464D-A54B-EE9FD2998CAB}"/>
    <cellStyle name="Anteckning 3 7 2 2 3" xfId="20271" xr:uid="{35B9FDEE-1B92-4C1C-B97E-57B8F7E2C3D3}"/>
    <cellStyle name="Anteckning 3 7 2 2 3 2" xfId="41184" xr:uid="{3164B13B-F3EE-4AD6-B0D3-4480947C0516}"/>
    <cellStyle name="Anteckning 3 7 2 2 4" xfId="28196" xr:uid="{187AECFE-29A2-412D-87EF-382FB8CC0407}"/>
    <cellStyle name="Anteckning 3 7 2 3" xfId="10185" xr:uid="{AD4E40F7-0F00-43A6-A0EA-3C5C3B60DA2E}"/>
    <cellStyle name="Anteckning 3 7 2 4" xfId="17361" xr:uid="{E0F12E27-E1DC-43AF-B950-08509C4C1DEC}"/>
    <cellStyle name="Anteckning 3 7 2 4 2" xfId="38274" xr:uid="{BF9D6385-C78E-40C3-AA9A-66B4BB87DA6F}"/>
    <cellStyle name="Anteckning 3 7 2 5" xfId="24658" xr:uid="{40CBA087-DD43-4B85-B094-26E075C43648}"/>
    <cellStyle name="Anteckning 3 7 3" xfId="3862" xr:uid="{25923ECE-9E3F-469F-BF06-BECBC184CDA2}"/>
    <cellStyle name="Anteckning 3 7 3 2" xfId="11888" xr:uid="{2AF5EE6F-9189-4185-B549-74281C660816}"/>
    <cellStyle name="Anteckning 3 7 3 3" xfId="18853" xr:uid="{C5C7ACAC-8006-4B7E-B8AB-73B225F387EE}"/>
    <cellStyle name="Anteckning 3 7 3 3 2" xfId="39766" xr:uid="{74B9BD27-FA08-472B-AEA6-8BF0FD887C3C}"/>
    <cellStyle name="Anteckning 3 7 3 4" xfId="26470" xr:uid="{1519160A-3C45-4900-B671-A5F02E4BF12B}"/>
    <cellStyle name="Anteckning 3 7 4" xfId="8563" xr:uid="{DD868955-AF99-4BFB-8974-FA8B65DC77AB}"/>
    <cellStyle name="Anteckning 3 7 5" xfId="10741" xr:uid="{589215E4-C61B-4680-903F-F63782597C09}"/>
    <cellStyle name="Anteckning 3 7 5 2" xfId="32771" xr:uid="{5E9879C0-8043-4973-A496-8053B17AC554}"/>
    <cellStyle name="Anteckning 3 7 6" xfId="22932" xr:uid="{6E79328C-1F03-4FCF-B1DD-CB179BC08F12}"/>
    <cellStyle name="Anteckning 3 70" xfId="1599" xr:uid="{A7374DC8-7576-43C9-9AEB-D67F9E4398F4}"/>
    <cellStyle name="Anteckning 3 70 2" xfId="3325" xr:uid="{969393AF-FF63-482B-AA5A-C38EFD571B9B}"/>
    <cellStyle name="Anteckning 3 70 2 2" xfId="6866" xr:uid="{DB7A5BE4-8D64-46B4-9756-6382E0D9BDEA}"/>
    <cellStyle name="Anteckning 3 70 2 2 2" xfId="14892" xr:uid="{89C8E0F3-E2C6-4609-B5EB-5E9D03F937A6}"/>
    <cellStyle name="Anteckning 3 70 2 2 3" xfId="21319" xr:uid="{735F5AC5-3635-45FC-AB87-2908B6B4494D}"/>
    <cellStyle name="Anteckning 3 70 2 2 3 2" xfId="42232" xr:uid="{EDEDCB9E-B825-4649-9BAB-20DBE01CCFF4}"/>
    <cellStyle name="Anteckning 3 70 2 2 4" xfId="29474" xr:uid="{6AAC6D2A-3A4E-46AA-99C9-67089F30C683}"/>
    <cellStyle name="Anteckning 3 70 2 3" xfId="11378" xr:uid="{DC3C406A-6E20-4D22-9207-74490A45A731}"/>
    <cellStyle name="Anteckning 3 70 2 4" xfId="18409" xr:uid="{491B7F98-A78B-4866-98D0-45B8851C5009}"/>
    <cellStyle name="Anteckning 3 70 2 4 2" xfId="39322" xr:uid="{276A1DA6-A431-45B8-8905-04D5F1B09F4F}"/>
    <cellStyle name="Anteckning 3 70 2 5" xfId="25936" xr:uid="{9FBC00DC-F528-4B0E-B253-2AA957FC5975}"/>
    <cellStyle name="Anteckning 3 70 3" xfId="5140" xr:uid="{E705729D-2D7E-4CA1-9F5E-B13355A46F7F}"/>
    <cellStyle name="Anteckning 3 70 3 2" xfId="13166" xr:uid="{FBB70828-3926-471C-8ECA-6767E7E758DA}"/>
    <cellStyle name="Anteckning 3 70 3 3" xfId="19901" xr:uid="{17F433E6-7396-4EAB-8AA5-3641376DA199}"/>
    <cellStyle name="Anteckning 3 70 3 3 2" xfId="40814" xr:uid="{BC6EC9BF-1E7D-43F8-828B-15FFCA46C7E6}"/>
    <cellStyle name="Anteckning 3 70 3 4" xfId="27748" xr:uid="{83F701E0-52A0-4F9C-A25A-C06CDEAA4611}"/>
    <cellStyle name="Anteckning 3 70 4" xfId="9768" xr:uid="{2F2E1578-486D-4404-9BF7-5652CBD7F24C}"/>
    <cellStyle name="Anteckning 3 70 5" xfId="16991" xr:uid="{DEC35C6D-51EB-4303-BA18-3F2E72B1DEAE}"/>
    <cellStyle name="Anteckning 3 70 5 2" xfId="37904" xr:uid="{52FF5289-3E65-469C-AC54-338A4AE681C7}"/>
    <cellStyle name="Anteckning 3 70 6" xfId="24210" xr:uid="{524C8B20-D2FE-4D97-B2BA-0276C3C188B9}"/>
    <cellStyle name="Anteckning 3 71" xfId="1752" xr:uid="{6126E094-F052-4FB2-AB73-46E8BE41273F}"/>
    <cellStyle name="Anteckning 3 71 2" xfId="3478" xr:uid="{5C5148E0-E360-4F21-987E-F5B9919ABE37}"/>
    <cellStyle name="Anteckning 3 71 2 2" xfId="7019" xr:uid="{78767C24-63BC-4F58-928C-2F28CA210811}"/>
    <cellStyle name="Anteckning 3 71 2 2 2" xfId="15045" xr:uid="{D1DCB6C4-7214-4E5F-B9C2-D6BA9508CE25}"/>
    <cellStyle name="Anteckning 3 71 2 2 3" xfId="21442" xr:uid="{55683E40-4D7B-4C9F-B46E-6DB135646F3C}"/>
    <cellStyle name="Anteckning 3 71 2 2 3 2" xfId="42355" xr:uid="{F589054E-28E5-4287-AC11-F1E3407396B5}"/>
    <cellStyle name="Anteckning 3 71 2 2 4" xfId="29627" xr:uid="{FB28397F-B943-4A7D-8147-DD50FC43E073}"/>
    <cellStyle name="Anteckning 3 71 2 3" xfId="11520" xr:uid="{BDFF46F3-9AFD-41D7-9CCF-23821D4BB57B}"/>
    <cellStyle name="Anteckning 3 71 2 4" xfId="18532" xr:uid="{67B8295C-7ED9-43E3-9CDF-BEF84200447E}"/>
    <cellStyle name="Anteckning 3 71 2 4 2" xfId="39445" xr:uid="{DDE10FD5-B3FE-49BC-A2BE-470A5294F635}"/>
    <cellStyle name="Anteckning 3 71 2 5" xfId="26089" xr:uid="{FF4554B9-C7C8-4BC2-AB3F-22B0BB958252}"/>
    <cellStyle name="Anteckning 3 71 3" xfId="5293" xr:uid="{E33EC3A7-7A1F-49E7-A504-BC0C5B788AED}"/>
    <cellStyle name="Anteckning 3 71 3 2" xfId="13319" xr:uid="{F04D1FC1-F077-4695-BD07-D3DE0E81DD02}"/>
    <cellStyle name="Anteckning 3 71 3 3" xfId="20024" xr:uid="{603F0856-FC5B-4B1D-9728-DF7FF8BB7324}"/>
    <cellStyle name="Anteckning 3 71 3 3 2" xfId="40937" xr:uid="{6407BD77-8FC8-4DF2-B49B-51C503565ACA}"/>
    <cellStyle name="Anteckning 3 71 3 4" xfId="27901" xr:uid="{C24B9A10-455C-4327-9F5A-40BBA96AF68D}"/>
    <cellStyle name="Anteckning 3 71 4" xfId="9907" xr:uid="{6D42DC7E-9AC2-4CC0-B3A7-ECB00D34CFA1}"/>
    <cellStyle name="Anteckning 3 71 5" xfId="17114" xr:uid="{C73DB9C8-7172-42EE-9BC8-64AD49B32D93}"/>
    <cellStyle name="Anteckning 3 71 5 2" xfId="38027" xr:uid="{F900D445-D183-4D71-A9A9-9C1D6A077619}"/>
    <cellStyle name="Anteckning 3 71 6" xfId="24363" xr:uid="{3DA9AE59-E64A-461A-94B2-682744C8A25E}"/>
    <cellStyle name="Anteckning 3 72" xfId="1693" xr:uid="{B1A430FD-B8E7-4FB9-8E2E-54D3C11B5C7B}"/>
    <cellStyle name="Anteckning 3 72 2" xfId="3419" xr:uid="{834CB947-C55C-4B3C-927F-A387D8F96CF8}"/>
    <cellStyle name="Anteckning 3 72 2 2" xfId="6960" xr:uid="{6F3995C9-A993-4CE4-895C-84A333854D09}"/>
    <cellStyle name="Anteckning 3 72 2 2 2" xfId="14986" xr:uid="{C709D90F-4A00-4DFE-89F8-86C1F5FF77D8}"/>
    <cellStyle name="Anteckning 3 72 2 2 3" xfId="21395" xr:uid="{FEEABCFB-5A17-4B44-AB52-6367170E4BCA}"/>
    <cellStyle name="Anteckning 3 72 2 2 3 2" xfId="42308" xr:uid="{EDB2F2A7-72B1-4BDB-A588-C28150809BE5}"/>
    <cellStyle name="Anteckning 3 72 2 2 4" xfId="29568" xr:uid="{A4C2D353-51B4-4B1F-99FE-B2779F35D0B0}"/>
    <cellStyle name="Anteckning 3 72 2 3" xfId="11465" xr:uid="{B2613CA6-048C-4F89-8827-D531EA37E840}"/>
    <cellStyle name="Anteckning 3 72 2 4" xfId="18485" xr:uid="{B8F9BF01-DE6A-4163-911B-F50E7036FC0B}"/>
    <cellStyle name="Anteckning 3 72 2 4 2" xfId="39398" xr:uid="{9AB3A354-A69B-4C71-AB6C-DA6F861DF355}"/>
    <cellStyle name="Anteckning 3 72 2 5" xfId="26030" xr:uid="{08CD7D73-F7A0-466D-ABCE-06AED5EBE05D}"/>
    <cellStyle name="Anteckning 3 72 3" xfId="5234" xr:uid="{9719C2CC-CA86-4DF5-A330-88EED4633E06}"/>
    <cellStyle name="Anteckning 3 72 3 2" xfId="13260" xr:uid="{F9730315-1BEE-477F-BA08-A6677DFA616F}"/>
    <cellStyle name="Anteckning 3 72 3 3" xfId="19977" xr:uid="{6387EF3B-AFC5-47FB-AB48-7657DD2A6764}"/>
    <cellStyle name="Anteckning 3 72 3 3 2" xfId="40890" xr:uid="{2196E260-4EAC-4881-BC76-9F11E22B2C4E}"/>
    <cellStyle name="Anteckning 3 72 3 4" xfId="27842" xr:uid="{A43D30A2-9E16-4C52-ACDF-A22A2B933495}"/>
    <cellStyle name="Anteckning 3 72 4" xfId="9852" xr:uid="{D8F11F4F-8ED3-4DFF-8B34-8CA2D69D40A0}"/>
    <cellStyle name="Anteckning 3 72 5" xfId="17067" xr:uid="{46FCB464-FF4D-4242-B710-464BE83A97CD}"/>
    <cellStyle name="Anteckning 3 72 5 2" xfId="37980" xr:uid="{BE234C8E-1727-4768-84BB-C9334743F0B1}"/>
    <cellStyle name="Anteckning 3 72 6" xfId="24304" xr:uid="{8F24DA52-CBD8-4D2F-9B2B-759B502441B5}"/>
    <cellStyle name="Anteckning 3 73" xfId="1776" xr:uid="{0B97F80D-D81F-4B5F-8B04-FAEDC5B16D34}"/>
    <cellStyle name="Anteckning 3 73 2" xfId="3502" xr:uid="{951C8CED-8778-42E1-BBE9-FFE25DA500DB}"/>
    <cellStyle name="Anteckning 3 73 2 2" xfId="7043" xr:uid="{81181367-3F66-4FB3-A24B-0EE74BFA6DF9}"/>
    <cellStyle name="Anteckning 3 73 2 2 2" xfId="15069" xr:uid="{22EC87E0-08BF-4430-93BE-4EA48FE0A8EF}"/>
    <cellStyle name="Anteckning 3 73 2 2 3" xfId="21462" xr:uid="{F0E9DD3F-4A41-4EA6-993A-EC2212BEC9F4}"/>
    <cellStyle name="Anteckning 3 73 2 2 3 2" xfId="42375" xr:uid="{3EAB418D-283B-495B-862C-9B73E3952C4F}"/>
    <cellStyle name="Anteckning 3 73 2 2 4" xfId="29651" xr:uid="{D720C1FE-4482-41A1-9FD0-41A94CC73CFD}"/>
    <cellStyle name="Anteckning 3 73 2 3" xfId="11542" xr:uid="{BB143F9F-2FA4-4ADA-90C4-0E5844FC9B2C}"/>
    <cellStyle name="Anteckning 3 73 2 4" xfId="18552" xr:uid="{978F9148-BFC7-41D5-8A3B-9733F90FC55B}"/>
    <cellStyle name="Anteckning 3 73 2 4 2" xfId="39465" xr:uid="{5E4E265A-01CB-46CD-842B-FF3AE453974F}"/>
    <cellStyle name="Anteckning 3 73 2 5" xfId="26113" xr:uid="{CA5F2063-7F3E-4219-B661-045732771900}"/>
    <cellStyle name="Anteckning 3 73 3" xfId="5317" xr:uid="{08A72AC6-C8A5-413A-B80B-BCEE96AA5E17}"/>
    <cellStyle name="Anteckning 3 73 3 2" xfId="13343" xr:uid="{050A6DD4-7FB6-40FB-9933-1DB8DC964846}"/>
    <cellStyle name="Anteckning 3 73 3 3" xfId="20044" xr:uid="{CB9707AC-4B5B-4304-A681-D9E870C05DF8}"/>
    <cellStyle name="Anteckning 3 73 3 3 2" xfId="40957" xr:uid="{AEC74F35-07E0-4834-9CE5-C2E926C5D683}"/>
    <cellStyle name="Anteckning 3 73 3 4" xfId="27925" xr:uid="{D8C67AAD-8A2D-440C-A08A-17DB493C6144}"/>
    <cellStyle name="Anteckning 3 73 4" xfId="9930" xr:uid="{5121D8A3-D42A-4481-9BB8-ED5507AC4098}"/>
    <cellStyle name="Anteckning 3 73 5" xfId="17134" xr:uid="{CF90D4CB-1677-42D2-969B-BC21D7E50A71}"/>
    <cellStyle name="Anteckning 3 73 5 2" xfId="38047" xr:uid="{D416846F-9622-49FC-B395-900058D70893}"/>
    <cellStyle name="Anteckning 3 73 6" xfId="24387" xr:uid="{D56BECD2-D70F-4BD3-9DFE-488D0EE3009F}"/>
    <cellStyle name="Anteckning 3 74" xfId="1785" xr:uid="{B569A816-9E1D-4969-ACA2-A0C929E9769B}"/>
    <cellStyle name="Anteckning 3 74 2" xfId="3511" xr:uid="{106E7575-F4E6-407A-92A4-AC09DC3C514B}"/>
    <cellStyle name="Anteckning 3 74 2 2" xfId="7052" xr:uid="{72BAA4E2-7F34-4962-BAA9-E1D601C877CA}"/>
    <cellStyle name="Anteckning 3 74 2 2 2" xfId="15078" xr:uid="{FBE0C0A9-C181-4E14-A071-9389BA90B20A}"/>
    <cellStyle name="Anteckning 3 74 2 2 3" xfId="21470" xr:uid="{D7267810-8210-48B0-BC96-12F207582CDD}"/>
    <cellStyle name="Anteckning 3 74 2 2 3 2" xfId="42383" xr:uid="{DD582111-B3B1-479B-9043-98BA5FD1D2CA}"/>
    <cellStyle name="Anteckning 3 74 2 2 4" xfId="29660" xr:uid="{ABF80843-DABD-498D-A4A4-F0AB24D97008}"/>
    <cellStyle name="Anteckning 3 74 2 3" xfId="11550" xr:uid="{D6BCD9F3-A8DD-4088-88D3-6ADA5FFA6D05}"/>
    <cellStyle name="Anteckning 3 74 2 4" xfId="18560" xr:uid="{198D3095-692E-43EF-82AD-1F5B1A76188E}"/>
    <cellStyle name="Anteckning 3 74 2 4 2" xfId="39473" xr:uid="{F727BD80-E3D1-44C2-8E90-6E14A7A28F4E}"/>
    <cellStyle name="Anteckning 3 74 2 5" xfId="26122" xr:uid="{F6A09E8B-44EF-4520-9A10-784C3CFD3355}"/>
    <cellStyle name="Anteckning 3 74 3" xfId="5326" xr:uid="{7DE3BF70-D2CF-4009-B867-44E6292B1067}"/>
    <cellStyle name="Anteckning 3 74 3 2" xfId="13352" xr:uid="{725AFF6D-C173-4A63-91D0-FF44301048CA}"/>
    <cellStyle name="Anteckning 3 74 3 3" xfId="20052" xr:uid="{C78EEE98-6628-484B-B513-E87420E8C3CA}"/>
    <cellStyle name="Anteckning 3 74 3 3 2" xfId="40965" xr:uid="{BA08EFAB-418E-46E9-980D-3E0A590F60CD}"/>
    <cellStyle name="Anteckning 3 74 3 4" xfId="27934" xr:uid="{7634BCDE-1BB5-460F-9C1D-24F153F1565C}"/>
    <cellStyle name="Anteckning 3 74 4" xfId="9938" xr:uid="{01E9B29C-919B-48D0-AEF2-7AE68456A52C}"/>
    <cellStyle name="Anteckning 3 74 5" xfId="17142" xr:uid="{8B33E687-4E4E-48C9-B773-4645333BF53B}"/>
    <cellStyle name="Anteckning 3 74 5 2" xfId="38055" xr:uid="{3646FC0C-4DEC-4438-905D-90775CBCC6EB}"/>
    <cellStyle name="Anteckning 3 74 6" xfId="24396" xr:uid="{D5FB4CBE-66B1-41F5-A676-C9B8AC4574C1}"/>
    <cellStyle name="Anteckning 3 75" xfId="1812" xr:uid="{02A555FA-25AF-4165-A73F-15B19D8D3231}"/>
    <cellStyle name="Anteckning 3 75 2" xfId="3538" xr:uid="{C7267EBA-E32B-44DB-9101-FFE44B3DF53F}"/>
    <cellStyle name="Anteckning 3 75 2 2" xfId="7079" xr:uid="{4B3F8183-5341-4A63-85C8-13A94107557E}"/>
    <cellStyle name="Anteckning 3 75 2 2 2" xfId="15105" xr:uid="{891B5A76-15AD-45EF-997C-784102533580}"/>
    <cellStyle name="Anteckning 3 75 2 2 3" xfId="21489" xr:uid="{0A945FC2-912C-4070-911E-C91EDB09C581}"/>
    <cellStyle name="Anteckning 3 75 2 2 3 2" xfId="42402" xr:uid="{7B10DED2-252E-4156-B462-BAC05898E472}"/>
    <cellStyle name="Anteckning 3 75 2 2 4" xfId="29687" xr:uid="{44E8C137-420B-4A46-B64A-62F574336D60}"/>
    <cellStyle name="Anteckning 3 75 2 3" xfId="11575" xr:uid="{7F9C1134-6134-4614-A223-7B7D95872296}"/>
    <cellStyle name="Anteckning 3 75 2 4" xfId="18579" xr:uid="{39319186-C980-485B-ABAB-A5AAA97C1531}"/>
    <cellStyle name="Anteckning 3 75 2 4 2" xfId="39492" xr:uid="{1F8D6612-9812-459D-83C4-1EFB8BE7403D}"/>
    <cellStyle name="Anteckning 3 75 2 5" xfId="26149" xr:uid="{0B09B160-2C3C-4A77-9E01-BB4152C22D0B}"/>
    <cellStyle name="Anteckning 3 75 3" xfId="5353" xr:uid="{8C02C568-B2DE-4889-B5B3-235D24BD839F}"/>
    <cellStyle name="Anteckning 3 75 3 2" xfId="13379" xr:uid="{6ACEFD80-1DB3-49ED-87B0-15980A74AADE}"/>
    <cellStyle name="Anteckning 3 75 3 3" xfId="20071" xr:uid="{7A0B9A2C-CDA2-411D-A0DF-CE9416B5D6B1}"/>
    <cellStyle name="Anteckning 3 75 3 3 2" xfId="40984" xr:uid="{714FD4EF-25FD-41D9-81EA-424F3A756C0E}"/>
    <cellStyle name="Anteckning 3 75 3 4" xfId="27961" xr:uid="{42030F42-F0AA-4469-9485-88FFFBC7FEA3}"/>
    <cellStyle name="Anteckning 3 75 4" xfId="9964" xr:uid="{B0F96EBA-8F1C-47E4-8FCC-EDDE237ED4A6}"/>
    <cellStyle name="Anteckning 3 75 5" xfId="17161" xr:uid="{98944AAA-C6A1-4A56-9F75-A99177AFFB73}"/>
    <cellStyle name="Anteckning 3 75 5 2" xfId="38074" xr:uid="{B7B107D8-48DD-48FD-8F20-11A85F621388}"/>
    <cellStyle name="Anteckning 3 75 6" xfId="24423" xr:uid="{152B3828-A79B-4AE8-BCD8-C1441C33D6B1}"/>
    <cellStyle name="Anteckning 3 76" xfId="1848" xr:uid="{8635E339-E2BA-41E0-A38A-5389B2BB6131}"/>
    <cellStyle name="Anteckning 3 76 2" xfId="3574" xr:uid="{6DDF67AD-A9BA-41F7-9633-11AD05F2BF51}"/>
    <cellStyle name="Anteckning 3 76 2 2" xfId="7115" xr:uid="{351D93D8-0A3A-4BB1-B9CC-2D3F21CAE85E}"/>
    <cellStyle name="Anteckning 3 76 2 2 2" xfId="15141" xr:uid="{D75CFAF7-1305-4A3E-AAC5-000191C953D6}"/>
    <cellStyle name="Anteckning 3 76 2 2 3" xfId="21521" xr:uid="{688FE93E-A087-442E-A97C-A22CEAD83DB3}"/>
    <cellStyle name="Anteckning 3 76 2 2 3 2" xfId="42434" xr:uid="{C2887276-E129-4D1B-A343-D1F5ECB5283B}"/>
    <cellStyle name="Anteckning 3 76 2 2 4" xfId="29723" xr:uid="{EABCE972-3D2F-4813-9B46-44232E18C802}"/>
    <cellStyle name="Anteckning 3 76 2 3" xfId="11610" xr:uid="{3C7FC234-6BD4-41F8-94BD-1047983C78A7}"/>
    <cellStyle name="Anteckning 3 76 2 4" xfId="18611" xr:uid="{5575FCBB-DCE2-403C-8105-7DCF9A912AC8}"/>
    <cellStyle name="Anteckning 3 76 2 4 2" xfId="39524" xr:uid="{96DAFBBD-AA6E-4F55-9EDE-3E7C1F70F0A5}"/>
    <cellStyle name="Anteckning 3 76 2 5" xfId="26185" xr:uid="{D9446C62-2AC1-4343-A3A3-8EE08AD4ABFF}"/>
    <cellStyle name="Anteckning 3 76 3" xfId="5389" xr:uid="{A0FF7C3F-AEA3-4890-90D0-0E9E3DAD1078}"/>
    <cellStyle name="Anteckning 3 76 3 2" xfId="13415" xr:uid="{ADC3736C-3EAF-42FE-AC7D-B21FBAE24ECE}"/>
    <cellStyle name="Anteckning 3 76 3 3" xfId="20103" xr:uid="{C3137CEE-1850-4BF4-AB4A-3425D2964929}"/>
    <cellStyle name="Anteckning 3 76 3 3 2" xfId="41016" xr:uid="{FAF2EC6A-2C7D-4ED8-9C1F-96225970D9B7}"/>
    <cellStyle name="Anteckning 3 76 3 4" xfId="27997" xr:uid="{EE8EE265-1DBF-480A-B0BF-6C2A1AB65C2E}"/>
    <cellStyle name="Anteckning 3 76 4" xfId="9998" xr:uid="{1F4E80F8-B908-4535-965F-A94F67AD6C67}"/>
    <cellStyle name="Anteckning 3 76 5" xfId="17193" xr:uid="{90C26D67-8D10-4351-A8DF-7BE45E021C94}"/>
    <cellStyle name="Anteckning 3 76 5 2" xfId="38106" xr:uid="{47F16B81-38D4-44AB-938D-C6FFD3D3CE77}"/>
    <cellStyle name="Anteckning 3 76 6" xfId="24459" xr:uid="{67082532-159E-42EE-B9FB-DB82B6F8120E}"/>
    <cellStyle name="Anteckning 3 77" xfId="1892" xr:uid="{A9E89727-A16A-48A7-8788-4FAC39C46F6A}"/>
    <cellStyle name="Anteckning 3 77 2" xfId="3616" xr:uid="{53482D39-4540-4A78-A261-9C378DDBA094}"/>
    <cellStyle name="Anteckning 3 77 2 2" xfId="7157" xr:uid="{DF574D21-4204-4F96-84DC-59C9B250AD83}"/>
    <cellStyle name="Anteckning 3 77 2 2 2" xfId="15183" xr:uid="{9F9B2E4B-1CB6-4FD8-8275-2D2B880BD737}"/>
    <cellStyle name="Anteckning 3 77 2 2 3" xfId="21558" xr:uid="{02C0FE96-CCD6-4BE7-AFEA-A72A661B487F}"/>
    <cellStyle name="Anteckning 3 77 2 2 3 2" xfId="42471" xr:uid="{BB60349E-C710-4BF5-B89A-0326A07397B9}"/>
    <cellStyle name="Anteckning 3 77 2 2 4" xfId="29765" xr:uid="{14E4D4AC-E487-4D5E-92F5-3BD91BF8FF7A}"/>
    <cellStyle name="Anteckning 3 77 2 3" xfId="11651" xr:uid="{9DAEBB6E-41E1-4601-9E28-8EDBD1437F56}"/>
    <cellStyle name="Anteckning 3 77 2 4" xfId="18648" xr:uid="{E0B8F89E-5268-4C04-8B25-6C66F53776A1}"/>
    <cellStyle name="Anteckning 3 77 2 4 2" xfId="39561" xr:uid="{B25D46E3-D41A-4311-9DE5-3FAFAC1D996A}"/>
    <cellStyle name="Anteckning 3 77 2 5" xfId="26227" xr:uid="{BB96B941-A1DC-44E7-8E1D-8103B60451D4}"/>
    <cellStyle name="Anteckning 3 77 3" xfId="5433" xr:uid="{0140DF10-187D-4ACC-84F3-E3A3AD1B8A45}"/>
    <cellStyle name="Anteckning 3 77 3 2" xfId="13459" xr:uid="{5B1DBE41-B35B-42E2-8DCB-A101DFE43767}"/>
    <cellStyle name="Anteckning 3 77 3 3" xfId="20140" xr:uid="{9E295A10-6899-4FAC-9F73-426F28BFF2EB}"/>
    <cellStyle name="Anteckning 3 77 3 3 2" xfId="41053" xr:uid="{5F04A8F8-30ED-4A09-A1E5-F81ABAC94B9F}"/>
    <cellStyle name="Anteckning 3 77 3 4" xfId="28041" xr:uid="{269EEC32-2D89-408C-BE18-4CE8B84ED0E8}"/>
    <cellStyle name="Anteckning 3 77 4" xfId="10040" xr:uid="{EF40A005-CB2F-48A4-8C91-5D991BAA248E}"/>
    <cellStyle name="Anteckning 3 77 5" xfId="17230" xr:uid="{BA16B7B8-D599-4A4B-8DAB-286E01E246C1}"/>
    <cellStyle name="Anteckning 3 77 5 2" xfId="38143" xr:uid="{2393EE40-C60F-4B89-A5FF-0C25A53CEE24}"/>
    <cellStyle name="Anteckning 3 77 6" xfId="24503" xr:uid="{7A901273-BA2E-4618-BDAD-6261920D692D}"/>
    <cellStyle name="Anteckning 3 78" xfId="1888" xr:uid="{F9A75C8E-3161-429F-A53E-E410978F8553}"/>
    <cellStyle name="Anteckning 3 78 2" xfId="3612" xr:uid="{65EA3D90-8F3A-4A32-895D-8632A25A411E}"/>
    <cellStyle name="Anteckning 3 78 2 2" xfId="7153" xr:uid="{F5F09255-68A0-4F7C-A85C-A4A31931E3F1}"/>
    <cellStyle name="Anteckning 3 78 2 2 2" xfId="15179" xr:uid="{B5176630-9CE8-4407-89A7-4A4311D06739}"/>
    <cellStyle name="Anteckning 3 78 2 2 3" xfId="21554" xr:uid="{470A87AD-A558-4076-84A8-2C81A5996C7F}"/>
    <cellStyle name="Anteckning 3 78 2 2 3 2" xfId="42467" xr:uid="{1101BE9A-72FB-4A21-8C3D-AE2EA6B1F416}"/>
    <cellStyle name="Anteckning 3 78 2 2 4" xfId="29761" xr:uid="{9CAFE62F-C5FB-4AD6-9408-2BA3C7528A5D}"/>
    <cellStyle name="Anteckning 3 78 2 3" xfId="11647" xr:uid="{03FED86D-4B11-4A3A-9032-84CCEB4865CC}"/>
    <cellStyle name="Anteckning 3 78 2 4" xfId="18644" xr:uid="{CBBF3991-99BA-4F1C-819E-DD0A27819C0E}"/>
    <cellStyle name="Anteckning 3 78 2 4 2" xfId="39557" xr:uid="{9C1B8376-AD57-4AC4-9B6D-E77256874334}"/>
    <cellStyle name="Anteckning 3 78 2 5" xfId="26223" xr:uid="{93841BBA-C894-4FD6-9E10-9D0B8F24DD03}"/>
    <cellStyle name="Anteckning 3 78 3" xfId="5429" xr:uid="{77FA506D-EBE0-4527-B1AD-44A3940E0B35}"/>
    <cellStyle name="Anteckning 3 78 3 2" xfId="13455" xr:uid="{899FE923-F307-41F0-8A09-9F51F4CCE442}"/>
    <cellStyle name="Anteckning 3 78 3 3" xfId="20136" xr:uid="{B2A9C8CE-59FF-4A55-9566-AC9943DC9202}"/>
    <cellStyle name="Anteckning 3 78 3 3 2" xfId="41049" xr:uid="{A7879687-7FF8-4BE0-87DF-81130B9919EE}"/>
    <cellStyle name="Anteckning 3 78 3 4" xfId="28037" xr:uid="{A689EAB5-843F-4155-AF5A-381BC5C6F13A}"/>
    <cellStyle name="Anteckning 3 78 4" xfId="10036" xr:uid="{9956CA1E-A94E-4D98-9E42-BEC3DB3FF12A}"/>
    <cellStyle name="Anteckning 3 78 5" xfId="17226" xr:uid="{DCBBCA12-74D2-4D17-858E-E9E36C6E075D}"/>
    <cellStyle name="Anteckning 3 78 5 2" xfId="38139" xr:uid="{5EB2A068-DEC8-4B4F-8609-54DDF7AD0DC5}"/>
    <cellStyle name="Anteckning 3 78 6" xfId="24499" xr:uid="{F2FD8737-76E1-4316-A5FF-C9D367C979FF}"/>
    <cellStyle name="Anteckning 3 79" xfId="1887" xr:uid="{3B98BAFC-F8A6-4517-9E72-61F91CB7EE9E}"/>
    <cellStyle name="Anteckning 3 79 2" xfId="3611" xr:uid="{DD898852-09A1-4BA3-8BDF-2BE87533DBB6}"/>
    <cellStyle name="Anteckning 3 79 2 2" xfId="7152" xr:uid="{7BEEDD6B-1FF3-4198-9403-B77CD97B3EB2}"/>
    <cellStyle name="Anteckning 3 79 2 2 2" xfId="15178" xr:uid="{CEDFEF91-C6EE-4F96-A780-87A94239E94D}"/>
    <cellStyle name="Anteckning 3 79 2 2 3" xfId="21553" xr:uid="{6C42DCDC-0EC8-4422-ABCF-BA5EA66162E0}"/>
    <cellStyle name="Anteckning 3 79 2 2 3 2" xfId="42466" xr:uid="{53EF8D1B-083B-4777-BD2B-155F17E0E9D5}"/>
    <cellStyle name="Anteckning 3 79 2 2 4" xfId="29760" xr:uid="{1C06F1A7-9F74-4FA1-9143-997D8E61099D}"/>
    <cellStyle name="Anteckning 3 79 2 3" xfId="11646" xr:uid="{FE5CC701-AF61-4976-9B6B-28B5E57D9C29}"/>
    <cellStyle name="Anteckning 3 79 2 4" xfId="18643" xr:uid="{77BA3783-CD7F-4132-88BF-D12E7F60990D}"/>
    <cellStyle name="Anteckning 3 79 2 4 2" xfId="39556" xr:uid="{8E48CDEC-0208-4473-A941-417F41F8B56E}"/>
    <cellStyle name="Anteckning 3 79 2 5" xfId="26222" xr:uid="{BAF09F63-953E-4192-9580-48AA9853A6F7}"/>
    <cellStyle name="Anteckning 3 79 3" xfId="5428" xr:uid="{5A3C6637-1666-44B4-8FA3-F71678DCBCA1}"/>
    <cellStyle name="Anteckning 3 79 3 2" xfId="13454" xr:uid="{7EA42982-DEFC-4D1E-98CA-7189032D3E34}"/>
    <cellStyle name="Anteckning 3 79 3 3" xfId="20135" xr:uid="{8660A958-63A6-4E8F-9A85-A3ADC94A30B9}"/>
    <cellStyle name="Anteckning 3 79 3 3 2" xfId="41048" xr:uid="{BE3517F9-6A74-4641-AFF2-3A0A18839A53}"/>
    <cellStyle name="Anteckning 3 79 3 4" xfId="28036" xr:uid="{FA4C1303-FF98-4413-ABA9-B7E8C566BBEC}"/>
    <cellStyle name="Anteckning 3 79 4" xfId="10035" xr:uid="{985A8754-DEE2-47FA-B48A-323B85AC080C}"/>
    <cellStyle name="Anteckning 3 79 5" xfId="17225" xr:uid="{09A9585C-A059-46FE-A3AF-E3975CF11B69}"/>
    <cellStyle name="Anteckning 3 79 5 2" xfId="38138" xr:uid="{C45C09C5-2CD3-47A0-A6CB-42EA4F70E775}"/>
    <cellStyle name="Anteckning 3 79 6" xfId="24498" xr:uid="{54932F08-1E7A-4DF8-902F-CAF2B43223D5}"/>
    <cellStyle name="Anteckning 3 8" xfId="354" xr:uid="{76994C02-9B09-4D4B-AC63-5443A88BE668}"/>
    <cellStyle name="Anteckning 3 8 2" xfId="2081" xr:uid="{11D51AC1-7680-4237-AE7D-9237BA0D3334}"/>
    <cellStyle name="Anteckning 3 8 2 2" xfId="5622" xr:uid="{697738EF-7429-45AF-A8D0-A7CF1FEE5557}"/>
    <cellStyle name="Anteckning 3 8 2 2 2" xfId="13648" xr:uid="{71DEECCC-DA28-45F5-930D-14AAC693D25E}"/>
    <cellStyle name="Anteckning 3 8 2 2 3" xfId="20298" xr:uid="{CDBC4986-5D9E-40F3-BE2D-6A84592D331D}"/>
    <cellStyle name="Anteckning 3 8 2 2 3 2" xfId="41211" xr:uid="{84905F46-39E7-4A67-A168-AEB4C861D6D8}"/>
    <cellStyle name="Anteckning 3 8 2 2 4" xfId="28230" xr:uid="{E69FABB7-1F97-44B6-8D6A-EA4390D9388C}"/>
    <cellStyle name="Anteckning 3 8 2 3" xfId="10218" xr:uid="{BF038FEA-A519-41D4-AA14-C905C017EA22}"/>
    <cellStyle name="Anteckning 3 8 2 4" xfId="17388" xr:uid="{3A42D22B-C508-4D2F-B122-E6EBAF896F0E}"/>
    <cellStyle name="Anteckning 3 8 2 4 2" xfId="38301" xr:uid="{0F4D95F1-8F73-43B4-887B-2BC2AC80513A}"/>
    <cellStyle name="Anteckning 3 8 2 5" xfId="24692" xr:uid="{CD86452C-359A-4C0B-AAE9-12C6B5DD6B25}"/>
    <cellStyle name="Anteckning 3 8 3" xfId="3896" xr:uid="{1E22DE9E-08E0-4D04-9A6C-60AF5AB4FD01}"/>
    <cellStyle name="Anteckning 3 8 3 2" xfId="11922" xr:uid="{F77A1482-8223-4AEE-854B-9D2120E65592}"/>
    <cellStyle name="Anteckning 3 8 3 3" xfId="18880" xr:uid="{FD0B9716-A9D3-45D8-BE7A-1D7C2DD7FDDF}"/>
    <cellStyle name="Anteckning 3 8 3 3 2" xfId="39793" xr:uid="{F09D5DEA-0249-42B0-9B84-C5778119DB8C}"/>
    <cellStyle name="Anteckning 3 8 3 4" xfId="26504" xr:uid="{3B0EBEBE-6195-4374-BEBF-CCDABC194D6D}"/>
    <cellStyle name="Anteckning 3 8 4" xfId="8595" xr:uid="{2C82F8F0-F547-4F02-860D-659B98CEEACB}"/>
    <cellStyle name="Anteckning 3 8 5" xfId="10415" xr:uid="{8E4A4753-5BF5-4FB2-B30A-126165B28978}"/>
    <cellStyle name="Anteckning 3 8 5 2" xfId="32524" xr:uid="{E26FB7B9-06A4-44F1-A6B8-7ED4AE22CA75}"/>
    <cellStyle name="Anteckning 3 8 6" xfId="22966" xr:uid="{AF0091C8-493D-4F59-87D1-FBCA0CBD1195}"/>
    <cellStyle name="Anteckning 3 80" xfId="1928" xr:uid="{7C39AC86-8986-4E74-9D80-5E72437F66DD}"/>
    <cellStyle name="Anteckning 3 80 2" xfId="5469" xr:uid="{780B44C9-76CD-4930-BF45-013C78734904}"/>
    <cellStyle name="Anteckning 3 80 2 2" xfId="13495" xr:uid="{E2E0D0D4-80CC-4EE3-A20C-1A99E91D0102}"/>
    <cellStyle name="Anteckning 3 80 2 3" xfId="20171" xr:uid="{3BB50768-7BE6-4995-AAB3-3971E108CD5F}"/>
    <cellStyle name="Anteckning 3 80 2 3 2" xfId="41084" xr:uid="{8EC48033-2D7A-46BE-9D33-A077B0738A62}"/>
    <cellStyle name="Anteckning 3 80 2 4" xfId="28077" xr:uid="{72A48274-AA76-4E4B-89F2-5F94B9D49B50}"/>
    <cellStyle name="Anteckning 3 80 3" xfId="10074" xr:uid="{8CEC9B89-83F8-4740-8431-9ED551021885}"/>
    <cellStyle name="Anteckning 3 80 4" xfId="17261" xr:uid="{417595CD-E53F-4EAC-8255-AE47D1124642}"/>
    <cellStyle name="Anteckning 3 80 4 2" xfId="38174" xr:uid="{EB284E4E-B645-4032-AB6B-F9263F816CB4}"/>
    <cellStyle name="Anteckning 3 80 5" xfId="24539" xr:uid="{96A2D14B-FE38-41E5-A8A1-CCDEFB2BC1AF}"/>
    <cellStyle name="Anteckning 3 81" xfId="3671" xr:uid="{1CF5B3BE-ED02-46F4-84DF-79FB98930C1B}"/>
    <cellStyle name="Anteckning 3 81 2" xfId="7212" xr:uid="{84C5D454-9360-403C-8CC0-52E3B2751922}"/>
    <cellStyle name="Anteckning 3 81 2 2" xfId="15238" xr:uid="{C5917536-A74E-48DB-9F8A-83F753BEE68F}"/>
    <cellStyle name="Anteckning 3 81 2 3" xfId="21604" xr:uid="{A2FA52E3-F965-4FA6-8404-B5A674EB27B8}"/>
    <cellStyle name="Anteckning 3 81 2 3 2" xfId="42517" xr:uid="{67ECC15E-7257-4FA6-9EA5-EE9597FBB52A}"/>
    <cellStyle name="Anteckning 3 81 2 4" xfId="29820" xr:uid="{03141083-7A63-4A9B-9CE7-FC28E5B76AF8}"/>
    <cellStyle name="Anteckning 3 81 3" xfId="11702" xr:uid="{3C0766C1-ACAB-4F10-AFA9-CB965122B386}"/>
    <cellStyle name="Anteckning 3 81 4" xfId="18694" xr:uid="{379A900A-89F0-4878-B022-F89491D4592D}"/>
    <cellStyle name="Anteckning 3 81 4 2" xfId="39607" xr:uid="{1BC5F5FF-08BC-4840-9C3B-0BECA4138D8C}"/>
    <cellStyle name="Anteckning 3 81 5" xfId="26282" xr:uid="{4EF53267-11E8-4F2D-8EC7-44835EE748CA}"/>
    <cellStyle name="Anteckning 3 82" xfId="3675" xr:uid="{199D11AF-0818-4F60-8FBC-6A790A80285C}"/>
    <cellStyle name="Anteckning 3 82 2" xfId="8299" xr:uid="{F2077C95-C56E-4088-80F9-5D1FFC402CBB}"/>
    <cellStyle name="Anteckning 3 82 2 2" xfId="16325" xr:uid="{F5526CE7-B243-4692-B3D7-CAD3DA6722E7}"/>
    <cellStyle name="Anteckning 3 82 2 3" xfId="22685" xr:uid="{B9E6E34D-2A64-47A2-8D71-578BD5F33CC6}"/>
    <cellStyle name="Anteckning 3 82 2 3 2" xfId="43598" xr:uid="{549F111C-83AB-4214-A612-619EB8B4F899}"/>
    <cellStyle name="Anteckning 3 82 2 4" xfId="30907" xr:uid="{B6CA083C-4899-47C5-AAAC-F52727B42B14}"/>
    <cellStyle name="Anteckning 3 82 3" xfId="7216" xr:uid="{4913AFAC-367C-4A85-9652-AF0B2EC730E3}"/>
    <cellStyle name="Anteckning 3 82 3 2" xfId="15242" xr:uid="{3E0A0C14-3C73-46B3-8F6A-69D1BDE04CF3}"/>
    <cellStyle name="Anteckning 3 82 3 3" xfId="21608" xr:uid="{F4AB4A20-1996-42A7-B606-EBFB972E442A}"/>
    <cellStyle name="Anteckning 3 82 3 3 2" xfId="42521" xr:uid="{EC012125-4834-47DC-9473-01EC0E08DF19}"/>
    <cellStyle name="Anteckning 3 82 3 4" xfId="29824" xr:uid="{0AB5CE60-C546-45B8-94B6-403260DBF77F}"/>
    <cellStyle name="Anteckning 3 82 4" xfId="11706" xr:uid="{14C8C28D-5D20-4F0C-8BA3-01B983E08213}"/>
    <cellStyle name="Anteckning 3 82 5" xfId="18698" xr:uid="{CFF66485-D1C9-4DB1-BE9C-4B4EF5A0871E}"/>
    <cellStyle name="Anteckning 3 82 5 2" xfId="39611" xr:uid="{FBBC0341-4821-4707-BA8C-1F6B55EDD542}"/>
    <cellStyle name="Anteckning 3 82 6" xfId="26286" xr:uid="{FAD32593-AAC4-4220-89CF-3803892641FC}"/>
    <cellStyle name="Anteckning 3 83" xfId="3712" xr:uid="{174893E4-196B-4E63-AE0C-974EC2FFA74D}"/>
    <cellStyle name="Anteckning 3 83 2" xfId="8316" xr:uid="{D5C7A9EF-8CBC-4858-A7B0-C1745702D289}"/>
    <cellStyle name="Anteckning 3 83 2 2" xfId="16342" xr:uid="{49527D73-1F69-485F-8765-3F635AFC0ACE}"/>
    <cellStyle name="Anteckning 3 83 2 3" xfId="22702" xr:uid="{97D4C832-5770-4BA2-87D2-7DAB9DFED99C}"/>
    <cellStyle name="Anteckning 3 83 2 3 2" xfId="43615" xr:uid="{A90BDD03-1936-4478-A02F-1BC1529C87F2}"/>
    <cellStyle name="Anteckning 3 83 2 4" xfId="30924" xr:uid="{7BE66DB6-106C-4BE7-8874-8D27EB0C24C6}"/>
    <cellStyle name="Anteckning 3 83 3" xfId="7253" xr:uid="{A3ADF89C-4B1F-44C6-B8BE-2090DF40A773}"/>
    <cellStyle name="Anteckning 3 83 3 2" xfId="15279" xr:uid="{5413116F-BD30-437C-9555-49744EB1EA9D}"/>
    <cellStyle name="Anteckning 3 83 3 3" xfId="21639" xr:uid="{42570056-C137-4832-AA9E-A2EBA98170F7}"/>
    <cellStyle name="Anteckning 3 83 3 3 2" xfId="42552" xr:uid="{E4984138-23E4-4B80-9095-A84835CFC691}"/>
    <cellStyle name="Anteckning 3 83 3 4" xfId="29861" xr:uid="{CC547CB2-0DE8-46E8-845A-99E875A7705B}"/>
    <cellStyle name="Anteckning 3 83 4" xfId="11740" xr:uid="{275BA79B-8086-4DEE-B941-B061E2B870F0}"/>
    <cellStyle name="Anteckning 3 83 5" xfId="18729" xr:uid="{FD391A27-E3DF-4E88-B22C-35ACF2426B78}"/>
    <cellStyle name="Anteckning 3 83 5 2" xfId="39642" xr:uid="{0CA2EFC0-7C2B-4088-BA41-24CBA2F9B4A1}"/>
    <cellStyle name="Anteckning 3 83 6" xfId="26323" xr:uid="{17816D1D-92EB-420A-8E1F-BCA44B432471}"/>
    <cellStyle name="Anteckning 3 84" xfId="3719" xr:uid="{CC5FE9AA-708B-42CA-AEB2-AC7DD15DCF7C}"/>
    <cellStyle name="Anteckning 3 84 2" xfId="8321" xr:uid="{1C088AB0-3D01-4A2B-835E-99A9C1252479}"/>
    <cellStyle name="Anteckning 3 84 2 2" xfId="16347" xr:uid="{EF77721E-6951-446B-9DF2-FF9DAFF2DC13}"/>
    <cellStyle name="Anteckning 3 84 2 3" xfId="22707" xr:uid="{FB8883B4-E6DF-4769-9D3B-E54C9DBC5AF3}"/>
    <cellStyle name="Anteckning 3 84 2 3 2" xfId="43620" xr:uid="{2CEB5669-F620-478F-BCC8-F7560EF88405}"/>
    <cellStyle name="Anteckning 3 84 2 4" xfId="30929" xr:uid="{31EFDE91-3CA2-459A-BC7D-E17D0A9F753C}"/>
    <cellStyle name="Anteckning 3 84 3" xfId="7260" xr:uid="{C5CAD552-3693-4A86-8202-1F319DA75306}"/>
    <cellStyle name="Anteckning 3 84 3 2" xfId="15286" xr:uid="{2736E4C2-DB89-47AB-8522-E228615B32B8}"/>
    <cellStyle name="Anteckning 3 84 3 3" xfId="21646" xr:uid="{483C77CF-83F5-4C28-886A-7F97D2BEA057}"/>
    <cellStyle name="Anteckning 3 84 3 3 2" xfId="42559" xr:uid="{F93E7C8B-4611-49CB-8212-68B6D667A698}"/>
    <cellStyle name="Anteckning 3 84 3 4" xfId="29868" xr:uid="{008C522C-C498-4E14-A0FC-2EAE2A7E1F57}"/>
    <cellStyle name="Anteckning 3 84 4" xfId="11747" xr:uid="{0DCD92A2-CABF-4B21-B2A0-DBF8ADA12F62}"/>
    <cellStyle name="Anteckning 3 84 5" xfId="18736" xr:uid="{DA3D7F40-49B9-422B-A777-F60BDCA0DB32}"/>
    <cellStyle name="Anteckning 3 84 5 2" xfId="39649" xr:uid="{9C1DC0FD-769D-4824-976F-87DAEF824632}"/>
    <cellStyle name="Anteckning 3 84 6" xfId="26330" xr:uid="{B479B01A-31AE-4A02-AB7C-C4CD3E0E1D3D}"/>
    <cellStyle name="Anteckning 3 85" xfId="3742" xr:uid="{ABF3CFC9-AD1C-40D3-A109-B0B81294479D}"/>
    <cellStyle name="Anteckning 3 85 2" xfId="11768" xr:uid="{2C812365-25D9-4EA3-97FF-05FACDC5D293}"/>
    <cellStyle name="Anteckning 3 85 3" xfId="18753" xr:uid="{EC422EDF-3338-4E31-9BC8-2EE637AD9B1C}"/>
    <cellStyle name="Anteckning 3 85 3 2" xfId="39666" xr:uid="{C9941A52-808B-48D4-995E-552A48AF55F8}"/>
    <cellStyle name="Anteckning 3 85 4" xfId="26351" xr:uid="{12D97A35-5D96-46C1-AE74-EB4DB24DF954}"/>
    <cellStyle name="Anteckning 3 86" xfId="8437" xr:uid="{26418043-8A43-43EC-A19E-59B1E59A5454}"/>
    <cellStyle name="Anteckning 3 87" xfId="10440" xr:uid="{ACF738AA-2D39-4A94-AF8F-C1EFEFB2EB5F}"/>
    <cellStyle name="Anteckning 3 87 2" xfId="32543" xr:uid="{CEBECF91-287A-44FE-B6B5-DD617B502C9C}"/>
    <cellStyle name="Anteckning 3 88" xfId="22813" xr:uid="{4823BF44-191E-4BDE-9E0D-DCD7E1EA3621}"/>
    <cellStyle name="Anteckning 3 9" xfId="401" xr:uid="{0ED42547-277E-4206-9A1A-54C9F26AD0D4}"/>
    <cellStyle name="Anteckning 3 9 2" xfId="2128" xr:uid="{737889AE-469E-41CD-9D0A-1F2F90A69A4F}"/>
    <cellStyle name="Anteckning 3 9 2 2" xfId="5669" xr:uid="{DF57B830-A0F5-4E86-B2AA-31509D77FBD3}"/>
    <cellStyle name="Anteckning 3 9 2 2 2" xfId="13695" xr:uid="{F52CBA2C-6DBF-4C76-966D-19E6E8542849}"/>
    <cellStyle name="Anteckning 3 9 2 2 3" xfId="20338" xr:uid="{C66A1226-DDCE-426F-8A93-45ADA99BAF40}"/>
    <cellStyle name="Anteckning 3 9 2 2 3 2" xfId="41251" xr:uid="{892270CB-9D34-4AD5-AFDA-D542AC6A5203}"/>
    <cellStyle name="Anteckning 3 9 2 2 4" xfId="28277" xr:uid="{C4458C7A-30AD-44E3-BF4F-CE8447923DC0}"/>
    <cellStyle name="Anteckning 3 9 2 3" xfId="10261" xr:uid="{91188E13-3C47-4A09-BEA9-CED3054EBE7C}"/>
    <cellStyle name="Anteckning 3 9 2 4" xfId="17428" xr:uid="{1F676E57-815B-43AE-B418-700D1884C9A2}"/>
    <cellStyle name="Anteckning 3 9 2 4 2" xfId="38341" xr:uid="{21E46CFF-7BDF-4B1B-A4FC-94A116A87647}"/>
    <cellStyle name="Anteckning 3 9 2 5" xfId="24739" xr:uid="{6FC1F04C-3EDA-4609-A3FA-9B7D14CDCBC3}"/>
    <cellStyle name="Anteckning 3 9 3" xfId="3943" xr:uid="{AE3678F7-F174-42FB-8186-F126D15C6A66}"/>
    <cellStyle name="Anteckning 3 9 3 2" xfId="11969" xr:uid="{38B771EC-4AA7-49F6-AD14-E7BA8CE916B2}"/>
    <cellStyle name="Anteckning 3 9 3 3" xfId="18920" xr:uid="{CB96D1ED-3E9F-4A9B-88A9-BBB7137479AA}"/>
    <cellStyle name="Anteckning 3 9 3 3 2" xfId="39833" xr:uid="{405DB878-3DFA-44B1-BB81-3606CC30DCB1}"/>
    <cellStyle name="Anteckning 3 9 3 4" xfId="26551" xr:uid="{1747B4B4-43C5-4E6A-8FA5-08D5B3176229}"/>
    <cellStyle name="Anteckning 3 9 4" xfId="8641" xr:uid="{C38A5111-9621-4C01-B900-840FF523263E}"/>
    <cellStyle name="Anteckning 3 9 5" xfId="8449" xr:uid="{A0019322-B597-4CE5-9256-AB3FF9A0D223}"/>
    <cellStyle name="Anteckning 3 9 5 2" xfId="31053" xr:uid="{CA282440-1E18-42E1-9B14-DFF336A8455B}"/>
    <cellStyle name="Anteckning 3 9 6" xfId="23013" xr:uid="{ACC766C8-DF4A-40BB-812E-7285163AF7AB}"/>
    <cellStyle name="Anteckning 30" xfId="840" xr:uid="{C87EDE61-F40F-4E5B-A5E4-D8A75AC11A19}"/>
    <cellStyle name="Anteckning 30 2" xfId="2566" xr:uid="{D450A78E-E8BC-465C-8134-AF7904DE0225}"/>
    <cellStyle name="Anteckning 30 2 2" xfId="6107" xr:uid="{A4714B29-89B8-4AD9-9F99-81F28C676361}"/>
    <cellStyle name="Anteckning 30 2 2 2" xfId="14133" xr:uid="{E6D4B945-FFDA-4CCB-80B1-531882E05634}"/>
    <cellStyle name="Anteckning 30 2 2 3" xfId="20696" xr:uid="{6797E355-DEAF-40CE-82A0-CF069BC0FFB8}"/>
    <cellStyle name="Anteckning 30 2 2 3 2" xfId="41609" xr:uid="{AB521E74-5C4B-4033-B596-3FEF851DE53A}"/>
    <cellStyle name="Anteckning 30 2 2 4" xfId="28715" xr:uid="{33B48368-5F57-4E2E-9278-1728E461516C}"/>
    <cellStyle name="Anteckning 30 2 3" xfId="10674" xr:uid="{B5BD3474-D39B-456F-8252-843ADE9C7777}"/>
    <cellStyle name="Anteckning 30 2 4" xfId="17786" xr:uid="{1A9B6ACF-2EA6-4CBC-92D1-60D32D6B5AA1}"/>
    <cellStyle name="Anteckning 30 2 4 2" xfId="38699" xr:uid="{341E7453-917B-47E3-85F0-BF92BB1C99F9}"/>
    <cellStyle name="Anteckning 30 2 5" xfId="25177" xr:uid="{208B40D0-D591-40C2-8C09-8BD3A058C4E4}"/>
    <cellStyle name="Anteckning 30 3" xfId="4381" xr:uid="{8A33E14E-8613-4DA1-B3A9-80DA74259609}"/>
    <cellStyle name="Anteckning 30 3 2" xfId="12407" xr:uid="{477EC100-8318-4A4E-AC93-BBF98F3E103B}"/>
    <cellStyle name="Anteckning 30 3 3" xfId="19278" xr:uid="{D197D9C4-0665-47BE-9D9A-02F6D2684FF8}"/>
    <cellStyle name="Anteckning 30 3 3 2" xfId="40191" xr:uid="{522D87D9-CA89-4248-B545-E536D5966D81}"/>
    <cellStyle name="Anteckning 30 3 4" xfId="26989" xr:uid="{594CB4D9-3507-4650-9478-E5BCC5E70497}"/>
    <cellStyle name="Anteckning 30 4" xfId="9052" xr:uid="{BCB9AE91-5AE6-4527-A393-93648E6207C4}"/>
    <cellStyle name="Anteckning 30 5" xfId="16368" xr:uid="{959ACD2D-5CD8-4934-9FD1-D5AE1B28029C}"/>
    <cellStyle name="Anteckning 30 5 2" xfId="37281" xr:uid="{373D07E8-AF71-460D-BA52-7315FB170CC4}"/>
    <cellStyle name="Anteckning 30 6" xfId="23451" xr:uid="{AB14A422-EC52-4330-B226-D5C56F27B734}"/>
    <cellStyle name="Anteckning 31" xfId="935" xr:uid="{DA014EA3-4C95-40B2-831F-97B86D4B7FE4}"/>
    <cellStyle name="Anteckning 31 2" xfId="2661" xr:uid="{4558B0B3-6B2C-4008-B7E9-C18E3F4CF1CA}"/>
    <cellStyle name="Anteckning 31 2 2" xfId="6202" xr:uid="{4114E5FF-215C-4182-A54E-6B9BF7621A6D}"/>
    <cellStyle name="Anteckning 31 2 2 2" xfId="14228" xr:uid="{BB3545C3-CF8E-4A09-B3AF-898C4A6B2A8D}"/>
    <cellStyle name="Anteckning 31 2 2 3" xfId="20775" xr:uid="{C48AA17C-4DC5-4A4F-9011-8E822F791229}"/>
    <cellStyle name="Anteckning 31 2 2 3 2" xfId="41688" xr:uid="{ED494689-4182-4F67-A13A-EC2016373890}"/>
    <cellStyle name="Anteckning 31 2 2 4" xfId="28810" xr:uid="{8ACC7DD7-F21B-45C8-8480-A6A5671F7E33}"/>
    <cellStyle name="Anteckning 31 2 3" xfId="10765" xr:uid="{16D5F241-17D6-485F-A017-D9546AEC9AA9}"/>
    <cellStyle name="Anteckning 31 2 4" xfId="17865" xr:uid="{1FE99AB9-5FD7-4E2A-B774-7343476C45AF}"/>
    <cellStyle name="Anteckning 31 2 4 2" xfId="38778" xr:uid="{DDA6874E-B7F3-4DCE-8BB7-1BEB2AA237AD}"/>
    <cellStyle name="Anteckning 31 2 5" xfId="25272" xr:uid="{2CBD9359-E1C0-478E-8AEA-74E345B10E40}"/>
    <cellStyle name="Anteckning 31 3" xfId="4476" xr:uid="{141DCC79-058B-40E6-9A1E-F130CE76CE9F}"/>
    <cellStyle name="Anteckning 31 3 2" xfId="12502" xr:uid="{0A28BDEA-E422-43D1-80A8-3BFAD41E91E7}"/>
    <cellStyle name="Anteckning 31 3 3" xfId="19357" xr:uid="{4D00AEC5-CAB8-49AD-86E5-339D7776382C}"/>
    <cellStyle name="Anteckning 31 3 3 2" xfId="40270" xr:uid="{0E218FFD-DDC9-4D47-924D-5C862BBCD9BE}"/>
    <cellStyle name="Anteckning 31 3 4" xfId="27084" xr:uid="{A08BE5B7-1759-4C55-9119-D6250CED9697}"/>
    <cellStyle name="Anteckning 31 4" xfId="9145" xr:uid="{36230172-E3E0-4CD3-95A5-EC786DC60204}"/>
    <cellStyle name="Anteckning 31 5" xfId="16447" xr:uid="{B04976DF-EE0E-40C6-9A7A-1494E1C1234B}"/>
    <cellStyle name="Anteckning 31 5 2" xfId="37360" xr:uid="{812FE70A-BE27-43B2-AB4E-7CBC4DC2EABD}"/>
    <cellStyle name="Anteckning 31 6" xfId="23546" xr:uid="{923D8FFC-0A03-43D8-92FF-EADEA5052CF7}"/>
    <cellStyle name="Anteckning 32" xfId="893" xr:uid="{D4669F78-6E39-404E-8DD6-42139F7D4B93}"/>
    <cellStyle name="Anteckning 32 2" xfId="2619" xr:uid="{A9758E39-0EBB-4CEF-9AE9-5A86455FAC46}"/>
    <cellStyle name="Anteckning 32 2 2" xfId="6160" xr:uid="{E72249C5-5CF1-40F5-A5A6-4A8FE6299914}"/>
    <cellStyle name="Anteckning 32 2 2 2" xfId="14186" xr:uid="{FCAC024F-A99C-4DC7-8DA9-47F901EA60F5}"/>
    <cellStyle name="Anteckning 32 2 2 3" xfId="20741" xr:uid="{32040D29-5333-4DC1-B0D8-A67F0A5B2820}"/>
    <cellStyle name="Anteckning 32 2 2 3 2" xfId="41654" xr:uid="{45CA4BA4-965D-494B-83C7-977C2ABEB540}"/>
    <cellStyle name="Anteckning 32 2 2 4" xfId="28768" xr:uid="{9DBACA6F-A32A-44A2-B9D3-6DD069EFDFCE}"/>
    <cellStyle name="Anteckning 32 2 3" xfId="10723" xr:uid="{92947000-70B1-4AF6-BAF8-E54B0AB39A8A}"/>
    <cellStyle name="Anteckning 32 2 4" xfId="17831" xr:uid="{4836F44B-0D64-49A7-9A54-D1C1A51DDCB9}"/>
    <cellStyle name="Anteckning 32 2 4 2" xfId="38744" xr:uid="{18005043-EE2F-4B4B-B93B-FD89AED9B627}"/>
    <cellStyle name="Anteckning 32 2 5" xfId="25230" xr:uid="{E96F4E2E-BDA5-4478-B10B-ECCB6A01E41D}"/>
    <cellStyle name="Anteckning 32 3" xfId="4434" xr:uid="{8A5A2BC5-A941-4685-BF2C-6DE2BBA09FEA}"/>
    <cellStyle name="Anteckning 32 3 2" xfId="12460" xr:uid="{F1157664-1C70-4BE5-926D-B7679AD77B51}"/>
    <cellStyle name="Anteckning 32 3 3" xfId="19323" xr:uid="{94E27B91-9231-4F46-9F95-24E805BF4BFC}"/>
    <cellStyle name="Anteckning 32 3 3 2" xfId="40236" xr:uid="{DE4063F2-6DD5-47CA-A2AA-2F7B422348BF}"/>
    <cellStyle name="Anteckning 32 3 4" xfId="27042" xr:uid="{15C83A48-64D3-45C5-8ED3-AA2C511360C0}"/>
    <cellStyle name="Anteckning 32 4" xfId="9104" xr:uid="{DDE7DBC2-DFE2-4C32-8762-6C013868273F}"/>
    <cellStyle name="Anteckning 32 5" xfId="16413" xr:uid="{5A9964DD-312A-4FB1-9129-9EDEB8D2BE26}"/>
    <cellStyle name="Anteckning 32 5 2" xfId="37326" xr:uid="{99699DCC-0F8A-4E8C-A6E7-3D97660DDC0D}"/>
    <cellStyle name="Anteckning 32 6" xfId="23504" xr:uid="{C79259C5-B0F4-474B-80CC-BF6A8AC41C7A}"/>
    <cellStyle name="Anteckning 33" xfId="951" xr:uid="{5A1876D4-2101-44FC-A954-0FE4A8FDCDC2}"/>
    <cellStyle name="Anteckning 33 2" xfId="2677" xr:uid="{BF056E27-5F97-4EC0-972D-A72DF54E3DE2}"/>
    <cellStyle name="Anteckning 33 2 2" xfId="6218" xr:uid="{146AE4CE-F7AE-4DFF-9322-D0750E915B6B}"/>
    <cellStyle name="Anteckning 33 2 2 2" xfId="14244" xr:uid="{C5FA0939-D979-4D2D-B99B-7C06DF1D198C}"/>
    <cellStyle name="Anteckning 33 2 2 3" xfId="20789" xr:uid="{D4DA862F-EB61-4BCB-8D9A-5EBEBDC8366E}"/>
    <cellStyle name="Anteckning 33 2 2 3 2" xfId="41702" xr:uid="{0A370128-12EA-44B0-83A4-46CFC334BAF1}"/>
    <cellStyle name="Anteckning 33 2 2 4" xfId="28826" xr:uid="{084CE547-DDD2-457F-B121-591F7C0095D1}"/>
    <cellStyle name="Anteckning 33 2 3" xfId="10781" xr:uid="{007DF59C-B2CA-4B47-BE1C-A9BAE19FBD6A}"/>
    <cellStyle name="Anteckning 33 2 4" xfId="17879" xr:uid="{E988791D-4D05-4D40-A52B-1025143D368B}"/>
    <cellStyle name="Anteckning 33 2 4 2" xfId="38792" xr:uid="{A230A9AE-9409-423C-B92B-0C5CC50467D7}"/>
    <cellStyle name="Anteckning 33 2 5" xfId="25288" xr:uid="{77D7E3E7-9D30-45CD-805E-8D8694B27E23}"/>
    <cellStyle name="Anteckning 33 3" xfId="4492" xr:uid="{6D3EA66D-5EDE-491A-8569-23B5E7259C43}"/>
    <cellStyle name="Anteckning 33 3 2" xfId="12518" xr:uid="{C5AB1153-73FD-4AB0-BA34-5085872BDEE7}"/>
    <cellStyle name="Anteckning 33 3 3" xfId="19371" xr:uid="{159265F0-ED33-4969-BB7F-22514522EAC4}"/>
    <cellStyle name="Anteckning 33 3 3 2" xfId="40284" xr:uid="{A94AEE22-A633-43F9-BEAD-66B3F3D52757}"/>
    <cellStyle name="Anteckning 33 3 4" xfId="27100" xr:uid="{DAEA0320-58EA-4F8C-B582-B6D874C7A4A9}"/>
    <cellStyle name="Anteckning 33 4" xfId="9161" xr:uid="{45ADDC01-B42D-40AA-9C02-4CF80D42D402}"/>
    <cellStyle name="Anteckning 33 5" xfId="16461" xr:uid="{05494EEC-0C39-435E-B7C3-2283F3C3422C}"/>
    <cellStyle name="Anteckning 33 5 2" xfId="37374" xr:uid="{CF352AE9-FA9F-4124-852C-5EC146A95B40}"/>
    <cellStyle name="Anteckning 33 6" xfId="23562" xr:uid="{1CB99AC7-F7BC-4772-8087-57D2FE75BCA4}"/>
    <cellStyle name="Anteckning 34" xfId="982" xr:uid="{8B853C86-B8FD-4A7B-BB47-0B6221C2369F}"/>
    <cellStyle name="Anteckning 34 2" xfId="2708" xr:uid="{6EE6A4E3-516F-469C-8103-1D4E344B5A10}"/>
    <cellStyle name="Anteckning 34 2 2" xfId="6249" xr:uid="{59706EDF-FD3F-433A-AF67-AD445DD3C6CE}"/>
    <cellStyle name="Anteckning 34 2 2 2" xfId="14275" xr:uid="{530FD15C-F1C7-4095-AA0F-85C59B2D1DC1}"/>
    <cellStyle name="Anteckning 34 2 2 3" xfId="20810" xr:uid="{E59601A1-5AAA-409D-A05A-4D8775CA7E81}"/>
    <cellStyle name="Anteckning 34 2 2 3 2" xfId="41723" xr:uid="{2CB15BE8-70F7-4D6F-85DB-68C961364E62}"/>
    <cellStyle name="Anteckning 34 2 2 4" xfId="28857" xr:uid="{B0664170-BE55-45C9-BC62-26916A000E42}"/>
    <cellStyle name="Anteckning 34 2 3" xfId="10806" xr:uid="{2F0057A8-530B-43F7-A675-D224E1F763D1}"/>
    <cellStyle name="Anteckning 34 2 4" xfId="17900" xr:uid="{42D4BB2C-0313-4DD9-B83E-BA213FEEAE4B}"/>
    <cellStyle name="Anteckning 34 2 4 2" xfId="38813" xr:uid="{9D574512-DEF6-4483-B87D-598FD48BD590}"/>
    <cellStyle name="Anteckning 34 2 5" xfId="25319" xr:uid="{C1DC7F85-6040-42BE-A38A-145365824CE1}"/>
    <cellStyle name="Anteckning 34 3" xfId="4523" xr:uid="{5469D8F4-0C30-466B-83AA-E3926710C7AE}"/>
    <cellStyle name="Anteckning 34 3 2" xfId="12549" xr:uid="{F0EE793B-486B-4999-9789-A443C05CF5E2}"/>
    <cellStyle name="Anteckning 34 3 3" xfId="19392" xr:uid="{7E256358-EB38-419A-B9FA-928301F5C541}"/>
    <cellStyle name="Anteckning 34 3 3 2" xfId="40305" xr:uid="{21D7A5AB-21D8-42FB-851A-A7B90180F9D6}"/>
    <cellStyle name="Anteckning 34 3 4" xfId="27131" xr:uid="{086AC922-47BF-46A6-8E21-9DBD3343348E}"/>
    <cellStyle name="Anteckning 34 4" xfId="9186" xr:uid="{79461611-C1AE-41C2-B2B7-764B9BE18EC6}"/>
    <cellStyle name="Anteckning 34 5" xfId="16482" xr:uid="{FAD06ABB-4B48-44D7-B636-365156983E1C}"/>
    <cellStyle name="Anteckning 34 5 2" xfId="37395" xr:uid="{17611324-C678-4F2B-987C-A66282E0FB2C}"/>
    <cellStyle name="Anteckning 34 6" xfId="23593" xr:uid="{DA95C716-3C92-41B4-A0B2-F77419BBB927}"/>
    <cellStyle name="Anteckning 35" xfId="955" xr:uid="{BCBE91EF-C946-4DDA-9834-24ED8D4C29A8}"/>
    <cellStyle name="Anteckning 35 2" xfId="2681" xr:uid="{D5474D2F-5E75-416A-97A4-BA24160C1372}"/>
    <cellStyle name="Anteckning 35 2 2" xfId="6222" xr:uid="{3170DA76-7313-4A32-953B-7F9455E64D68}"/>
    <cellStyle name="Anteckning 35 2 2 2" xfId="14248" xr:uid="{F44AA7A4-AAE5-4BD2-9C3A-B598CD9DA999}"/>
    <cellStyle name="Anteckning 35 2 2 3" xfId="20791" xr:uid="{FBA41086-5FAE-498D-A13E-7591156AE21C}"/>
    <cellStyle name="Anteckning 35 2 2 3 2" xfId="41704" xr:uid="{2898EDDB-E272-4ECF-BC4E-CC2BE21A0A69}"/>
    <cellStyle name="Anteckning 35 2 2 4" xfId="28830" xr:uid="{800998B3-781E-4ABB-A989-A13D2249DD7E}"/>
    <cellStyle name="Anteckning 35 2 3" xfId="10785" xr:uid="{371A4CDE-0F09-46DE-A43E-6CCCB52CD06D}"/>
    <cellStyle name="Anteckning 35 2 4" xfId="17881" xr:uid="{444D231B-0F42-4F16-BF62-822673A3B316}"/>
    <cellStyle name="Anteckning 35 2 4 2" xfId="38794" xr:uid="{D23CBFBD-FD98-4E76-8F4A-B55070A6B778}"/>
    <cellStyle name="Anteckning 35 2 5" xfId="25292" xr:uid="{2E5AA4F2-85DB-4CDB-9CE8-6695B563DDEF}"/>
    <cellStyle name="Anteckning 35 3" xfId="4496" xr:uid="{F449E9D7-CC4D-4CE0-9CD1-BB06F24C591F}"/>
    <cellStyle name="Anteckning 35 3 2" xfId="12522" xr:uid="{30671084-34E5-4B55-B6D7-C0A3D7EFE1F9}"/>
    <cellStyle name="Anteckning 35 3 3" xfId="19373" xr:uid="{1F88F237-095A-438D-949A-E38526E67DF1}"/>
    <cellStyle name="Anteckning 35 3 3 2" xfId="40286" xr:uid="{C56E145B-6CE3-4DDC-9478-7194CF1973D5}"/>
    <cellStyle name="Anteckning 35 3 4" xfId="27104" xr:uid="{55DA13CA-DBE7-49EF-B20A-5DA002C01A11}"/>
    <cellStyle name="Anteckning 35 4" xfId="9165" xr:uid="{023981A2-6389-46B3-B4B9-995D6C6523AC}"/>
    <cellStyle name="Anteckning 35 5" xfId="16463" xr:uid="{9E4B277D-2D7E-449A-BE4E-6148F1D5C113}"/>
    <cellStyle name="Anteckning 35 5 2" xfId="37376" xr:uid="{A3DC5351-19C1-4A3A-8CE1-679232CFA3B3}"/>
    <cellStyle name="Anteckning 35 6" xfId="23566" xr:uid="{C710B17D-6A08-415A-9C86-DA52A79575DB}"/>
    <cellStyle name="Anteckning 36" xfId="1019" xr:uid="{A414B3B7-4886-4FCC-90BF-B2988C5F65A0}"/>
    <cellStyle name="Anteckning 36 2" xfId="2745" xr:uid="{D3DB130D-D62C-4592-815D-ABDCC2C66BBB}"/>
    <cellStyle name="Anteckning 36 2 2" xfId="6286" xr:uid="{44EDB3B9-72C7-4B15-AB54-15CD0B572017}"/>
    <cellStyle name="Anteckning 36 2 2 2" xfId="14312" xr:uid="{70F38489-B4EC-4631-BA1F-C0AEA9F15292}"/>
    <cellStyle name="Anteckning 36 2 2 3" xfId="20842" xr:uid="{C2FF3C62-5A98-4677-9888-DB8108F9D573}"/>
    <cellStyle name="Anteckning 36 2 2 3 2" xfId="41755" xr:uid="{4007480A-0A11-4262-97CF-F169B0F832A6}"/>
    <cellStyle name="Anteckning 36 2 2 4" xfId="28894" xr:uid="{DA7C5445-30E0-469B-8FCB-661E70A9DB22}"/>
    <cellStyle name="Anteckning 36 2 3" xfId="10839" xr:uid="{01FA0E74-95BD-4CBF-B155-1925DC386A71}"/>
    <cellStyle name="Anteckning 36 2 4" xfId="17932" xr:uid="{CD132E77-1C8C-4BD7-921B-79EE6B6168E2}"/>
    <cellStyle name="Anteckning 36 2 4 2" xfId="38845" xr:uid="{BE06EC6A-5FDE-47E1-87A7-BFDD7B99DC1A}"/>
    <cellStyle name="Anteckning 36 2 5" xfId="25356" xr:uid="{492B821D-DBF6-4640-824A-1D1C2930D727}"/>
    <cellStyle name="Anteckning 36 3" xfId="4560" xr:uid="{753DD7FC-96A9-4534-9BC6-D6FFB5F45B93}"/>
    <cellStyle name="Anteckning 36 3 2" xfId="12586" xr:uid="{C992AF23-91F8-4D94-9FB2-47AF5778AF6E}"/>
    <cellStyle name="Anteckning 36 3 3" xfId="19424" xr:uid="{284443BB-D6DC-46A8-9FAB-D343E69470F7}"/>
    <cellStyle name="Anteckning 36 3 3 2" xfId="40337" xr:uid="{C4BE9F22-5F43-4988-BB0A-03B3E8723B6F}"/>
    <cellStyle name="Anteckning 36 3 4" xfId="27168" xr:uid="{3FF24794-A34D-43D6-AE3B-162E44B7CE76}"/>
    <cellStyle name="Anteckning 36 4" xfId="9221" xr:uid="{EB81A601-9BDA-4449-B51D-FDBBFFFC273C}"/>
    <cellStyle name="Anteckning 36 5" xfId="16514" xr:uid="{A4A18686-6152-4517-8517-F3725483B172}"/>
    <cellStyle name="Anteckning 36 5 2" xfId="37427" xr:uid="{5FFF7A4D-50DE-432E-948B-FDE8C71BFA70}"/>
    <cellStyle name="Anteckning 36 6" xfId="23630" xr:uid="{4C469898-CB14-4583-B906-337DCFAB62D6}"/>
    <cellStyle name="Anteckning 37" xfId="808" xr:uid="{08BFE28B-1734-4F01-A2BF-5F6BB61E554A}"/>
    <cellStyle name="Anteckning 37 2" xfId="2534" xr:uid="{6C656FA9-2C6D-49B1-8496-A2CC3D9EBEFD}"/>
    <cellStyle name="Anteckning 37 2 2" xfId="6075" xr:uid="{DD0CAE5B-0DBA-4EBC-90D0-B6A62E9CEFE9}"/>
    <cellStyle name="Anteckning 37 2 2 2" xfId="14101" xr:uid="{E9012B9C-B171-4875-B2B4-E3F6ECF20DB5}"/>
    <cellStyle name="Anteckning 37 2 2 3" xfId="20669" xr:uid="{F04A087C-55C5-4187-B7BE-8590F8A4F086}"/>
    <cellStyle name="Anteckning 37 2 2 3 2" xfId="41582" xr:uid="{62EC8CBC-EE6F-4988-BB25-329E00E82856}"/>
    <cellStyle name="Anteckning 37 2 2 4" xfId="28683" xr:uid="{0F85A9E8-8C02-4A77-B4BC-A09617354A85}"/>
    <cellStyle name="Anteckning 37 2 3" xfId="10644" xr:uid="{C7D493FD-FFF9-419C-96C1-2B9E6BC11DF5}"/>
    <cellStyle name="Anteckning 37 2 4" xfId="17759" xr:uid="{62770D27-C8C4-4E55-A13C-3EDF1834C25E}"/>
    <cellStyle name="Anteckning 37 2 4 2" xfId="38672" xr:uid="{B115D9F7-EE49-4B04-AE04-8D602D2AF325}"/>
    <cellStyle name="Anteckning 37 2 5" xfId="25145" xr:uid="{6B702592-346D-4584-A108-772A29723A14}"/>
    <cellStyle name="Anteckning 37 3" xfId="4349" xr:uid="{29818B3F-95F7-4D5C-ADAD-26D0586F22F6}"/>
    <cellStyle name="Anteckning 37 3 2" xfId="12375" xr:uid="{C6F4B815-83F3-4660-8579-EE5617DEB9E6}"/>
    <cellStyle name="Anteckning 37 3 3" xfId="19251" xr:uid="{6B096FCF-DCC2-4562-9E77-96E56C98D7E4}"/>
    <cellStyle name="Anteckning 37 3 3 2" xfId="40164" xr:uid="{7E40BC05-5184-47C1-9415-9DEF2892442C}"/>
    <cellStyle name="Anteckning 37 3 4" xfId="26957" xr:uid="{F87682EE-1A39-432D-B588-4050D49C28D2}"/>
    <cellStyle name="Anteckning 37 4" xfId="9023" xr:uid="{E61B12C6-1242-4D7A-AE2D-B11279E370D4}"/>
    <cellStyle name="Anteckning 37 5" xfId="8420" xr:uid="{BE192FBD-5CC5-4E59-A4F1-21F056F1395C}"/>
    <cellStyle name="Anteckning 37 5 2" xfId="31026" xr:uid="{AD2EAC84-866F-4017-92C1-96A14DE18305}"/>
    <cellStyle name="Anteckning 37 6" xfId="23419" xr:uid="{3A540275-2B6C-4FD5-95C9-8FC293B0EA99}"/>
    <cellStyle name="Anteckning 38" xfId="1045" xr:uid="{66AF29F0-6953-48D2-A01F-F68A46526B52}"/>
    <cellStyle name="Anteckning 38 2" xfId="2771" xr:uid="{75AACDE0-61BA-45F3-A51C-02DCB6A68BBD}"/>
    <cellStyle name="Anteckning 38 2 2" xfId="6312" xr:uid="{9719256D-BD60-457C-8427-A4F4D4FE88C4}"/>
    <cellStyle name="Anteckning 38 2 2 2" xfId="14338" xr:uid="{9F0EA35C-FEDD-47A9-A18E-479B8725BB73}"/>
    <cellStyle name="Anteckning 38 2 2 3" xfId="20864" xr:uid="{8295D9F3-8A59-472C-9712-C968F95D4FC2}"/>
    <cellStyle name="Anteckning 38 2 2 3 2" xfId="41777" xr:uid="{12D19B5C-94EE-4E8A-8649-CBB0F084D386}"/>
    <cellStyle name="Anteckning 38 2 2 4" xfId="28920" xr:uid="{EFF98C3E-5255-4A61-9CE3-55F47F659032}"/>
    <cellStyle name="Anteckning 38 2 3" xfId="10863" xr:uid="{7CA47643-6736-4B1D-A610-A3902AF1B788}"/>
    <cellStyle name="Anteckning 38 2 4" xfId="17954" xr:uid="{C8A47B59-CE1E-4014-9F8F-E3538139CB0D}"/>
    <cellStyle name="Anteckning 38 2 4 2" xfId="38867" xr:uid="{508B011D-A335-4312-9182-F88CB099CCEB}"/>
    <cellStyle name="Anteckning 38 2 5" xfId="25382" xr:uid="{CB99B38B-07B6-451A-BA8D-07A28E1C2730}"/>
    <cellStyle name="Anteckning 38 3" xfId="4586" xr:uid="{B0CA8BD6-6E89-44AD-887D-77E068FB19BC}"/>
    <cellStyle name="Anteckning 38 3 2" xfId="12612" xr:uid="{33E03587-385C-483D-823C-D33E2D3F55C3}"/>
    <cellStyle name="Anteckning 38 3 3" xfId="19446" xr:uid="{58B9FB62-C646-4AB8-AA93-77C4FDB57AD1}"/>
    <cellStyle name="Anteckning 38 3 3 2" xfId="40359" xr:uid="{229DAEDC-E969-4757-ABBC-D5B7EAD3423E}"/>
    <cellStyle name="Anteckning 38 3 4" xfId="27194" xr:uid="{0D1274C3-A035-4236-82BC-41E550EBF375}"/>
    <cellStyle name="Anteckning 38 4" xfId="9246" xr:uid="{EC45BF5B-D7A6-45A6-A5F4-3966173C4DBD}"/>
    <cellStyle name="Anteckning 38 5" xfId="16536" xr:uid="{560D2A91-061F-491E-9EAD-A59E05084DC2}"/>
    <cellStyle name="Anteckning 38 5 2" xfId="37449" xr:uid="{C5922FCD-8AF4-4C47-B6E0-616DDC6B17B9}"/>
    <cellStyle name="Anteckning 38 6" xfId="23656" xr:uid="{52067610-EE70-43F9-9EB4-0C7022366C72}"/>
    <cellStyle name="Anteckning 39" xfId="1008" xr:uid="{0A042EBE-8816-441E-9325-BBD4C2D47EAE}"/>
    <cellStyle name="Anteckning 39 2" xfId="2734" xr:uid="{EB76C478-186B-48C8-908F-887F690D21FB}"/>
    <cellStyle name="Anteckning 39 2 2" xfId="6275" xr:uid="{8691D27A-C567-4FC7-B0A1-52F3B7F08449}"/>
    <cellStyle name="Anteckning 39 2 2 2" xfId="14301" xr:uid="{354222C6-C93F-4E7F-8437-A2029B42C27D}"/>
    <cellStyle name="Anteckning 39 2 2 3" xfId="20833" xr:uid="{AECD252E-6718-42A1-B5CB-3E79A731A844}"/>
    <cellStyle name="Anteckning 39 2 2 3 2" xfId="41746" xr:uid="{13DF849D-2E2D-44E8-9E62-548889C56C0B}"/>
    <cellStyle name="Anteckning 39 2 2 4" xfId="28883" xr:uid="{91BE844A-FD67-4465-A041-CBBB28B8857D}"/>
    <cellStyle name="Anteckning 39 2 3" xfId="10830" xr:uid="{A62B2678-A487-4DF5-A868-BD1AEE332EC0}"/>
    <cellStyle name="Anteckning 39 2 4" xfId="17923" xr:uid="{0B01D356-68DE-4A23-8F6B-CA6CE977A306}"/>
    <cellStyle name="Anteckning 39 2 4 2" xfId="38836" xr:uid="{CDE9578E-A8BE-49BB-8B48-51AACD60F59F}"/>
    <cellStyle name="Anteckning 39 2 5" xfId="25345" xr:uid="{11791E1F-6208-41AA-840D-D93CDF884926}"/>
    <cellStyle name="Anteckning 39 3" xfId="4549" xr:uid="{34EF0AFB-6EF8-45A4-B1BA-2352CA7C12CD}"/>
    <cellStyle name="Anteckning 39 3 2" xfId="12575" xr:uid="{0F74FFD3-0888-4B43-AE12-9E2354ED6BBE}"/>
    <cellStyle name="Anteckning 39 3 3" xfId="19415" xr:uid="{A8FEBE61-C8F7-40CD-8735-C779199AD1C1}"/>
    <cellStyle name="Anteckning 39 3 3 2" xfId="40328" xr:uid="{23C3AD7F-2B02-4834-BECF-0B9D95DD2D91}"/>
    <cellStyle name="Anteckning 39 3 4" xfId="27157" xr:uid="{1C475F94-17C7-4B98-A5C0-979B591F784D}"/>
    <cellStyle name="Anteckning 39 4" xfId="9211" xr:uid="{16F09321-B775-46DA-AD45-06ACBDC36B72}"/>
    <cellStyle name="Anteckning 39 5" xfId="16505" xr:uid="{13EB12DC-BC7E-4F5E-8B41-25D7308D6B8D}"/>
    <cellStyle name="Anteckning 39 5 2" xfId="37418" xr:uid="{65896FBE-C4A1-4E2C-99D7-1D06C29F98E6}"/>
    <cellStyle name="Anteckning 39 6" xfId="23619" xr:uid="{67BE3AEA-4459-404D-947D-9BAC88E6E39E}"/>
    <cellStyle name="Anteckning 4" xfId="236" xr:uid="{0EE3173E-C056-4333-963C-910A9D069254}"/>
    <cellStyle name="Anteckning 4 2" xfId="728" xr:uid="{7A977BF4-A355-40EA-A948-B74B89B91522}"/>
    <cellStyle name="Anteckning 4 2 2" xfId="2454" xr:uid="{68977FAB-D2D2-4674-B697-C7F33CF6D48E}"/>
    <cellStyle name="Anteckning 4 2 2 2" xfId="5995" xr:uid="{DB2FD240-8DC0-40AD-9DA2-E979E9BC55A0}"/>
    <cellStyle name="Anteckning 4 2 2 2 2" xfId="14021" xr:uid="{4244CA96-1995-4979-A53A-C13DC126FD45}"/>
    <cellStyle name="Anteckning 4 2 2 2 3" xfId="20602" xr:uid="{3638FDCB-90A3-4ED0-A949-626D360FB2C1}"/>
    <cellStyle name="Anteckning 4 2 2 2 3 2" xfId="41515" xr:uid="{1B4EBC19-E7B7-4CE4-A708-A8A911785E9A}"/>
    <cellStyle name="Anteckning 4 2 2 2 4" xfId="28603" xr:uid="{BFBD60D6-EECC-49E1-B99F-B55ACABF9D7B}"/>
    <cellStyle name="Anteckning 4 2 2 3" xfId="10569" xr:uid="{C718E451-A713-40BC-8CCC-B1C3533C0E33}"/>
    <cellStyle name="Anteckning 4 2 2 4" xfId="17692" xr:uid="{B6E29F4E-21BB-45E3-82C8-CE8B9A42093F}"/>
    <cellStyle name="Anteckning 4 2 2 4 2" xfId="38605" xr:uid="{0FC4C986-01B7-4D90-A84B-157CB47BA503}"/>
    <cellStyle name="Anteckning 4 2 2 5" xfId="25065" xr:uid="{29FE9A59-72D7-47CC-852C-FD223F664725}"/>
    <cellStyle name="Anteckning 4 2 3" xfId="4269" xr:uid="{28FFA0C8-26DD-44CE-B74E-BC22518F0FF6}"/>
    <cellStyle name="Anteckning 4 2 3 2" xfId="12295" xr:uid="{C5776E06-9B43-4025-B5DE-04C57C803A92}"/>
    <cellStyle name="Anteckning 4 2 3 3" xfId="19184" xr:uid="{5F74AE69-CD0E-47AF-A347-29AE28628A24}"/>
    <cellStyle name="Anteckning 4 2 3 3 2" xfId="40097" xr:uid="{42678E41-CCD3-4222-8385-1C003B1F21F8}"/>
    <cellStyle name="Anteckning 4 2 3 4" xfId="26877" xr:uid="{6288AF51-AC81-469C-8701-E4DDE9B39A6C}"/>
    <cellStyle name="Anteckning 4 2 4" xfId="8949" xr:uid="{7D6E3955-900C-4BF5-A5CD-A1405E40D61F}"/>
    <cellStyle name="Anteckning 4 2 5" xfId="10473" xr:uid="{962E4751-52BE-4590-8649-26FE10C72729}"/>
    <cellStyle name="Anteckning 4 2 5 2" xfId="32570" xr:uid="{853B4674-80CC-4101-8041-B003B8277897}"/>
    <cellStyle name="Anteckning 4 2 6" xfId="23339" xr:uid="{343E728D-8D51-4B6A-A5DA-670B87ABFA71}"/>
    <cellStyle name="Anteckning 4 3" xfId="1963" xr:uid="{10C8B4A8-904D-4529-B1D7-B272F5642015}"/>
    <cellStyle name="Anteckning 4 3 2" xfId="5504" xr:uid="{9DC4B0B5-38C4-47B1-AE87-C2633D5B084C}"/>
    <cellStyle name="Anteckning 4 3 2 2" xfId="13530" xr:uid="{B46A085B-B12C-4315-B175-393BEF8DF794}"/>
    <cellStyle name="Anteckning 4 3 2 3" xfId="20202" xr:uid="{DF5BE64D-40DE-45D6-BA2A-CC6D56B0E341}"/>
    <cellStyle name="Anteckning 4 3 2 3 2" xfId="41115" xr:uid="{B4453D5E-A519-4AF4-A3C7-42279855658D}"/>
    <cellStyle name="Anteckning 4 3 2 4" xfId="28112" xr:uid="{CECCC191-BD77-430C-AEAF-C28129F60504}"/>
    <cellStyle name="Anteckning 4 3 3" xfId="10108" xr:uid="{C5A58400-803E-4440-879C-476FE4CC6714}"/>
    <cellStyle name="Anteckning 4 3 4" xfId="17292" xr:uid="{F1168F37-3E38-4A0A-ACDD-6E2F3B7346E4}"/>
    <cellStyle name="Anteckning 4 3 4 2" xfId="38205" xr:uid="{59B2BBFD-D324-4874-BC05-C1A0F550A070}"/>
    <cellStyle name="Anteckning 4 3 5" xfId="24574" xr:uid="{7C77D198-19D3-4E4B-8329-1BF1FC627714}"/>
    <cellStyle name="Anteckning 4 4" xfId="3778" xr:uid="{AB674939-260F-47DB-BD54-5588CAAEBFB3}"/>
    <cellStyle name="Anteckning 4 4 2" xfId="11804" xr:uid="{6DF5F7DF-91C1-46DC-AF1C-D1D1C42067AA}"/>
    <cellStyle name="Anteckning 4 4 3" xfId="18784" xr:uid="{1D9DBE42-E49D-4301-A388-D64B610EFF6F}"/>
    <cellStyle name="Anteckning 4 4 3 2" xfId="39697" xr:uid="{C393A48B-CEC1-4090-8708-5C0F69579205}"/>
    <cellStyle name="Anteckning 4 4 4" xfId="26386" xr:uid="{05C6C83C-E91F-4AF9-8631-7713326A2D75}"/>
    <cellStyle name="Anteckning 4 5" xfId="8485" xr:uid="{C1C7B80A-FCAE-496D-9A3F-2E9D55DCE593}"/>
    <cellStyle name="Anteckning 4 6" xfId="11406" xr:uid="{A5B0A698-0373-48A8-AF04-B20A6388F897}"/>
    <cellStyle name="Anteckning 4 6 2" xfId="33260" xr:uid="{F5BE32E0-6DEC-4E37-8DFE-1B110B45E92E}"/>
    <cellStyle name="Anteckning 4 7" xfId="22848" xr:uid="{6850B100-5895-4798-AF1F-83F925DDF765}"/>
    <cellStyle name="Anteckning 40" xfId="1062" xr:uid="{586E5844-3DB4-43FD-85E3-D7A5CA8DEA61}"/>
    <cellStyle name="Anteckning 40 2" xfId="2788" xr:uid="{51D77172-6304-4E9A-9FE6-FDF9C1C9C6C1}"/>
    <cellStyle name="Anteckning 40 2 2" xfId="6329" xr:uid="{68C2B8E9-CA98-46D6-842A-1BD9F01286ED}"/>
    <cellStyle name="Anteckning 40 2 2 2" xfId="14355" xr:uid="{1FC97C2C-F42D-4508-809A-8AE7F973454E}"/>
    <cellStyle name="Anteckning 40 2 2 3" xfId="20879" xr:uid="{113137BE-4E3F-4155-A465-7D5C6F93DB7B}"/>
    <cellStyle name="Anteckning 40 2 2 3 2" xfId="41792" xr:uid="{E77B5AFC-D22F-4B38-BD0C-FC6E76D03F40}"/>
    <cellStyle name="Anteckning 40 2 2 4" xfId="28937" xr:uid="{BCF9593E-10D8-46E5-BF4F-FFFABDEF8641}"/>
    <cellStyle name="Anteckning 40 2 3" xfId="10879" xr:uid="{E18A2749-3079-4D45-9FB6-2F8D8E4F5A81}"/>
    <cellStyle name="Anteckning 40 2 4" xfId="17969" xr:uid="{4EB420A5-E48E-4BCA-B795-E2E956A0E919}"/>
    <cellStyle name="Anteckning 40 2 4 2" xfId="38882" xr:uid="{ACED72AE-C0FD-4428-BD48-9AA659E2468C}"/>
    <cellStyle name="Anteckning 40 2 5" xfId="25399" xr:uid="{A24C1A3A-9F39-4367-B114-A464EC4B030D}"/>
    <cellStyle name="Anteckning 40 3" xfId="4603" xr:uid="{94D496F5-0ECD-4A3D-93AE-41560E5EFB76}"/>
    <cellStyle name="Anteckning 40 3 2" xfId="12629" xr:uid="{33272946-6828-434D-826A-32C3D0C807D9}"/>
    <cellStyle name="Anteckning 40 3 3" xfId="19461" xr:uid="{048113AC-F721-4713-8EFE-1162CBDCC25A}"/>
    <cellStyle name="Anteckning 40 3 3 2" xfId="40374" xr:uid="{624C4220-789F-4625-9591-CBF67EEEF116}"/>
    <cellStyle name="Anteckning 40 3 4" xfId="27211" xr:uid="{76189863-7E89-476F-A99B-715151E27549}"/>
    <cellStyle name="Anteckning 40 4" xfId="9263" xr:uid="{ABF880ED-79F2-4FE9-9A45-768033011E64}"/>
    <cellStyle name="Anteckning 40 5" xfId="16551" xr:uid="{7BDB0CFC-3548-433C-8B5A-8FD851625755}"/>
    <cellStyle name="Anteckning 40 5 2" xfId="37464" xr:uid="{9DB8CD6B-79E3-4AC0-8C1D-9B21DBEC246F}"/>
    <cellStyle name="Anteckning 40 6" xfId="23673" xr:uid="{FDDC50F7-653E-4721-BC3A-BC5AB4F5EBCB}"/>
    <cellStyle name="Anteckning 41" xfId="1048" xr:uid="{5F11EC98-F1D9-45A1-8CAC-FBA00489CF07}"/>
    <cellStyle name="Anteckning 41 2" xfId="2774" xr:uid="{3EE5C72A-0E12-4AA8-BC08-A0A7EAC7FBA9}"/>
    <cellStyle name="Anteckning 41 2 2" xfId="6315" xr:uid="{D4C73A9D-7E77-4358-AC1E-81F1C411EF66}"/>
    <cellStyle name="Anteckning 41 2 2 2" xfId="14341" xr:uid="{04A1B957-3D1D-4903-9383-18616D8B5D1B}"/>
    <cellStyle name="Anteckning 41 2 2 3" xfId="20867" xr:uid="{250AEEEC-6074-4172-A506-2B10057F7879}"/>
    <cellStyle name="Anteckning 41 2 2 3 2" xfId="41780" xr:uid="{CDDBB981-E9A8-47B5-9BB4-F2BDE1F88248}"/>
    <cellStyle name="Anteckning 41 2 2 4" xfId="28923" xr:uid="{23700C27-DD3E-4570-A832-8A2E30B69AE6}"/>
    <cellStyle name="Anteckning 41 2 3" xfId="10866" xr:uid="{B086854B-2B3A-4044-BA69-D1F4B9722FFE}"/>
    <cellStyle name="Anteckning 41 2 4" xfId="17957" xr:uid="{591427D6-7093-4037-A478-1FFA9D0774CE}"/>
    <cellStyle name="Anteckning 41 2 4 2" xfId="38870" xr:uid="{9EEE3365-E8BF-4533-9AB5-38003E0B2729}"/>
    <cellStyle name="Anteckning 41 2 5" xfId="25385" xr:uid="{2A4B9109-AAAD-4866-960B-404DE88A58FA}"/>
    <cellStyle name="Anteckning 41 3" xfId="4589" xr:uid="{5E4A411B-D320-45FE-B7E1-DB469A955524}"/>
    <cellStyle name="Anteckning 41 3 2" xfId="12615" xr:uid="{F130AE4D-86B3-420E-81F9-3D9DC3339383}"/>
    <cellStyle name="Anteckning 41 3 3" xfId="19449" xr:uid="{39FE8148-EE77-433A-814C-F397BC9CB613}"/>
    <cellStyle name="Anteckning 41 3 3 2" xfId="40362" xr:uid="{0E3D8C99-6F28-4BE5-87CA-5C7D6FD8AEFE}"/>
    <cellStyle name="Anteckning 41 3 4" xfId="27197" xr:uid="{2E3DE2E7-852C-4080-8346-35ACDD6E95AB}"/>
    <cellStyle name="Anteckning 41 4" xfId="9249" xr:uid="{A152C9B4-9356-469D-B0D8-669A5B349581}"/>
    <cellStyle name="Anteckning 41 5" xfId="16539" xr:uid="{23A98016-FBDF-4BCE-9000-6EE381F0EC0D}"/>
    <cellStyle name="Anteckning 41 5 2" xfId="37452" xr:uid="{6A4F87D6-B09A-4292-8B79-E5A8BEB9C387}"/>
    <cellStyle name="Anteckning 41 6" xfId="23659" xr:uid="{4F0C6BA0-AF28-4D20-BEBF-777523E284AA}"/>
    <cellStyle name="Anteckning 42" xfId="1199" xr:uid="{66B0B214-EA45-4FB2-AB5B-1BEB9F6AF2D7}"/>
    <cellStyle name="Anteckning 42 2" xfId="2925" xr:uid="{20DF2044-C98B-47FE-88E9-0907A018A655}"/>
    <cellStyle name="Anteckning 42 2 2" xfId="6466" xr:uid="{BB7C24E8-1AF2-4788-A398-D7A7A8014A49}"/>
    <cellStyle name="Anteckning 42 2 2 2" xfId="14492" xr:uid="{9E121B27-A4E9-4E2F-A5AE-6412F025F3CB}"/>
    <cellStyle name="Anteckning 42 2 2 3" xfId="20994" xr:uid="{5279DDA3-2637-4665-8741-3007649D289A}"/>
    <cellStyle name="Anteckning 42 2 2 3 2" xfId="41907" xr:uid="{27BA8EC4-CBE7-40ED-9C8C-7620BA11C32E}"/>
    <cellStyle name="Anteckning 42 2 2 4" xfId="29074" xr:uid="{959B0660-10A8-4A9A-AD88-7BDACAA0AA51}"/>
    <cellStyle name="Anteckning 42 2 3" xfId="11008" xr:uid="{95581E35-34E8-4386-A3F4-CFF688018FDD}"/>
    <cellStyle name="Anteckning 42 2 4" xfId="18084" xr:uid="{548013CC-1FAB-47B7-9513-775419514E88}"/>
    <cellStyle name="Anteckning 42 2 4 2" xfId="38997" xr:uid="{D2D6963E-A1EE-4BED-8DBB-103B60E5666B}"/>
    <cellStyle name="Anteckning 42 2 5" xfId="25536" xr:uid="{7B4BEB3A-A7EB-422E-9363-9AFE8911134A}"/>
    <cellStyle name="Anteckning 42 3" xfId="4740" xr:uid="{42101669-92B7-4098-A7CE-B46220B2C5B9}"/>
    <cellStyle name="Anteckning 42 3 2" xfId="12766" xr:uid="{9686AE60-943C-476E-8120-BA02E2D35921}"/>
    <cellStyle name="Anteckning 42 3 3" xfId="19576" xr:uid="{DE946A9B-9DA2-4A6A-A010-FF112B5F168B}"/>
    <cellStyle name="Anteckning 42 3 3 2" xfId="40489" xr:uid="{94725655-C99A-4010-9EA2-774879DDD872}"/>
    <cellStyle name="Anteckning 42 3 4" xfId="27348" xr:uid="{7C8DFD1A-AF98-4896-A0AF-DB2871D15981}"/>
    <cellStyle name="Anteckning 42 4" xfId="9390" xr:uid="{CF24D5A4-A50D-4DDC-8EAD-1551AA6E4471}"/>
    <cellStyle name="Anteckning 42 5" xfId="16666" xr:uid="{18C24F9A-5E8B-4DB1-A263-FE1B733AB778}"/>
    <cellStyle name="Anteckning 42 5 2" xfId="37579" xr:uid="{3B7708A3-D76F-481F-83CE-886F4DCD0C46}"/>
    <cellStyle name="Anteckning 42 6" xfId="23810" xr:uid="{B8144BCD-A13C-4ABF-AD03-DE3FF369633A}"/>
    <cellStyle name="Anteckning 43" xfId="1098" xr:uid="{8E5060ED-1036-4171-8D48-6314F4552F4C}"/>
    <cellStyle name="Anteckning 43 2" xfId="2824" xr:uid="{A91286C9-6ACC-4AA1-ADB0-638C4C4C6956}"/>
    <cellStyle name="Anteckning 43 2 2" xfId="6365" xr:uid="{4FF03187-1705-4FC6-836F-35E4DBF86563}"/>
    <cellStyle name="Anteckning 43 2 2 2" xfId="14391" xr:uid="{07E5310B-62BB-4031-B4C7-745BCD2E594F}"/>
    <cellStyle name="Anteckning 43 2 2 3" xfId="20911" xr:uid="{DBC5DFB3-C43C-4DCA-9277-533F8313D1FF}"/>
    <cellStyle name="Anteckning 43 2 2 3 2" xfId="41824" xr:uid="{24EB477C-5F2A-4E93-8E8C-018D2DDD76EE}"/>
    <cellStyle name="Anteckning 43 2 2 4" xfId="28973" xr:uid="{AAA404A0-AFC8-4CCB-9B0F-61F18EF570E2}"/>
    <cellStyle name="Anteckning 43 2 3" xfId="10913" xr:uid="{FF154940-E757-439B-9B73-31758797A058}"/>
    <cellStyle name="Anteckning 43 2 4" xfId="18001" xr:uid="{718D6F43-24BD-42CD-A9C8-174F20BFF3D3}"/>
    <cellStyle name="Anteckning 43 2 4 2" xfId="38914" xr:uid="{3886227C-EFA2-4FBC-8EE1-287258136E37}"/>
    <cellStyle name="Anteckning 43 2 5" xfId="25435" xr:uid="{DC7C7E3E-83A1-4CD9-A8C5-7CF7BF66FB79}"/>
    <cellStyle name="Anteckning 43 3" xfId="4639" xr:uid="{B6A93C65-BB73-40BF-8A2F-4543D92276E5}"/>
    <cellStyle name="Anteckning 43 3 2" xfId="12665" xr:uid="{E62B4A19-99A6-43A8-B4AE-DD21CC57F226}"/>
    <cellStyle name="Anteckning 43 3 3" xfId="19493" xr:uid="{8850C9C9-7EA1-4A0D-A1B9-C52B6520A0B1}"/>
    <cellStyle name="Anteckning 43 3 3 2" xfId="40406" xr:uid="{E05ADE4F-31C6-4B75-B604-196D2F468FFE}"/>
    <cellStyle name="Anteckning 43 3 4" xfId="27247" xr:uid="{7F2ED795-C3CA-4002-87AE-6745656FB6A1}"/>
    <cellStyle name="Anteckning 43 4" xfId="9298" xr:uid="{22B5E0A2-EE3D-48E7-B983-40F398A81814}"/>
    <cellStyle name="Anteckning 43 5" xfId="16583" xr:uid="{FCBEEF25-7E83-4C20-9E12-71DD4D6E8FD2}"/>
    <cellStyle name="Anteckning 43 5 2" xfId="37496" xr:uid="{49275068-8B44-4DC0-B3EB-1138C4FACED0}"/>
    <cellStyle name="Anteckning 43 6" xfId="23709" xr:uid="{D5C471AB-DD8A-4FB7-A914-9EF1D0A9CFCC}"/>
    <cellStyle name="Anteckning 44" xfId="1087" xr:uid="{EA34F4AD-6A6A-46E3-B9B6-8F4FD4C73F58}"/>
    <cellStyle name="Anteckning 44 2" xfId="2813" xr:uid="{5F3DB33A-618B-42EE-8007-615E902C9E20}"/>
    <cellStyle name="Anteckning 44 2 2" xfId="6354" xr:uid="{CFED103E-F945-4ED2-B68F-E3214A21F051}"/>
    <cellStyle name="Anteckning 44 2 2 2" xfId="14380" xr:uid="{53CD6790-9EF9-4657-84D3-70481B22CC0C}"/>
    <cellStyle name="Anteckning 44 2 2 3" xfId="20902" xr:uid="{72950A71-A997-42D9-8C21-43FD9BE7C706}"/>
    <cellStyle name="Anteckning 44 2 2 3 2" xfId="41815" xr:uid="{8D7714BA-E902-4C8B-82D2-F78A4FBD6083}"/>
    <cellStyle name="Anteckning 44 2 2 4" xfId="28962" xr:uid="{1322274A-FFCC-49E2-ABD0-18E8924F83B1}"/>
    <cellStyle name="Anteckning 44 2 3" xfId="10903" xr:uid="{6C8C1539-3BA4-453E-AE48-E68908979D37}"/>
    <cellStyle name="Anteckning 44 2 4" xfId="17992" xr:uid="{2F1D0D9F-1582-48CF-AF4E-AB48921A4638}"/>
    <cellStyle name="Anteckning 44 2 4 2" xfId="38905" xr:uid="{71B03FFE-E74E-46D4-B708-49A3A81E9621}"/>
    <cellStyle name="Anteckning 44 2 5" xfId="25424" xr:uid="{1B04C1D8-D35B-4991-95AC-6A1ECE952C7E}"/>
    <cellStyle name="Anteckning 44 3" xfId="4628" xr:uid="{9B9C2926-49C6-4CC7-83CB-18E55121CD62}"/>
    <cellStyle name="Anteckning 44 3 2" xfId="12654" xr:uid="{961302A7-9D2A-4F2C-A90D-4BE3A8B530A9}"/>
    <cellStyle name="Anteckning 44 3 3" xfId="19484" xr:uid="{343BD989-0686-4879-9FA7-023F4DCEA75A}"/>
    <cellStyle name="Anteckning 44 3 3 2" xfId="40397" xr:uid="{2FC901E9-0EAD-450B-B9B5-893684E6B672}"/>
    <cellStyle name="Anteckning 44 3 4" xfId="27236" xr:uid="{8B4551F1-4F32-40F1-B94A-FC2ECE5AC19B}"/>
    <cellStyle name="Anteckning 44 4" xfId="9288" xr:uid="{F34C4917-019A-4CE0-8556-3DA54E957496}"/>
    <cellStyle name="Anteckning 44 5" xfId="16574" xr:uid="{9A39F083-020C-471F-8B7D-B37A02600D3C}"/>
    <cellStyle name="Anteckning 44 5 2" xfId="37487" xr:uid="{41B20548-D250-4636-AFF9-69430C406A45}"/>
    <cellStyle name="Anteckning 44 6" xfId="23698" xr:uid="{E8270AEA-B3F0-4229-AA12-FAA23971A8B5}"/>
    <cellStyle name="Anteckning 45" xfId="1248" xr:uid="{C543F8B4-0603-41C1-A920-27B6F93288E1}"/>
    <cellStyle name="Anteckning 45 2" xfId="2974" xr:uid="{9EB0DDC6-6BEE-4D64-B3B8-0BC4FDC550AB}"/>
    <cellStyle name="Anteckning 45 2 2" xfId="6515" xr:uid="{6520A926-DEEF-4C63-80CB-A3DD6CA90090}"/>
    <cellStyle name="Anteckning 45 2 2 2" xfId="14541" xr:uid="{AB0ED0FA-A9C5-4843-9D5D-952E594AC21C}"/>
    <cellStyle name="Anteckning 45 2 2 3" xfId="21032" xr:uid="{73E3D586-90D1-4312-BC82-167838336B32}"/>
    <cellStyle name="Anteckning 45 2 2 3 2" xfId="41945" xr:uid="{82EC5171-288B-4679-A85A-7CA0EF724EA5}"/>
    <cellStyle name="Anteckning 45 2 2 4" xfId="29123" xr:uid="{045AF175-F913-4D46-A882-6BA86105F4C8}"/>
    <cellStyle name="Anteckning 45 2 3" xfId="11053" xr:uid="{EFF81D42-F0AF-42E5-B38C-1BE75A32A704}"/>
    <cellStyle name="Anteckning 45 2 4" xfId="18122" xr:uid="{C9F33D11-8A06-4B80-A6EA-3789707E27E7}"/>
    <cellStyle name="Anteckning 45 2 4 2" xfId="39035" xr:uid="{8FE6CEAE-4E99-4E14-A106-15713AA5AFE4}"/>
    <cellStyle name="Anteckning 45 2 5" xfId="25585" xr:uid="{EFD23CBD-3CC4-4EF1-BF74-1611756D6111}"/>
    <cellStyle name="Anteckning 45 3" xfId="4789" xr:uid="{A2340643-BE4A-4E30-A3B9-61A72520F05C}"/>
    <cellStyle name="Anteckning 45 3 2" xfId="12815" xr:uid="{37130759-D8A8-4E05-B3D4-56D57F4A71A4}"/>
    <cellStyle name="Anteckning 45 3 3" xfId="19614" xr:uid="{D9A223C4-CCDB-4FFD-85B0-1852D05CDB9C}"/>
    <cellStyle name="Anteckning 45 3 3 2" xfId="40527" xr:uid="{6800C112-11B0-40CF-8643-F2300CD455B0}"/>
    <cellStyle name="Anteckning 45 3 4" xfId="27397" xr:uid="{A37F9E97-F062-49B8-A355-F7060FE65F15}"/>
    <cellStyle name="Anteckning 45 4" xfId="9436" xr:uid="{F6D84EB6-8FD8-47D8-8478-A55EB6435F88}"/>
    <cellStyle name="Anteckning 45 5" xfId="16704" xr:uid="{86A91040-BA5D-433A-B7B1-493BD444FC6C}"/>
    <cellStyle name="Anteckning 45 5 2" xfId="37617" xr:uid="{4D44B6C9-E110-433F-AFFC-CE04BDCB8540}"/>
    <cellStyle name="Anteckning 45 6" xfId="23859" xr:uid="{A2C9132F-8B2F-4F90-81F8-3FFC4BC58045}"/>
    <cellStyle name="Anteckning 46" xfId="1265" xr:uid="{7830D525-008D-40EA-AAA5-52315D08CFD3}"/>
    <cellStyle name="Anteckning 46 2" xfId="2991" xr:uid="{F5397B82-4C90-4DCB-8788-E04AF33B30EB}"/>
    <cellStyle name="Anteckning 46 2 2" xfId="6532" xr:uid="{2C212B94-DEC5-4536-966F-B3284BA80CF3}"/>
    <cellStyle name="Anteckning 46 2 2 2" xfId="14558" xr:uid="{8D5A2FF3-0222-4CC3-A695-B3F000179441}"/>
    <cellStyle name="Anteckning 46 2 2 3" xfId="21044" xr:uid="{88795713-6AC1-4989-98F4-9B76C51F548A}"/>
    <cellStyle name="Anteckning 46 2 2 3 2" xfId="41957" xr:uid="{29F98989-9109-442A-BB47-5C2A66ABE6EC}"/>
    <cellStyle name="Anteckning 46 2 2 4" xfId="29140" xr:uid="{63E987EE-9901-4C79-9D0A-E05AE68DAE2B}"/>
    <cellStyle name="Anteckning 46 2 3" xfId="11069" xr:uid="{374422AD-74D2-41A2-ABE5-2BC5A5C65B6B}"/>
    <cellStyle name="Anteckning 46 2 4" xfId="18134" xr:uid="{FE397288-B810-4870-B07B-CF4F06E93309}"/>
    <cellStyle name="Anteckning 46 2 4 2" xfId="39047" xr:uid="{7688C7A2-822D-4891-AB1C-634D1DDADA90}"/>
    <cellStyle name="Anteckning 46 2 5" xfId="25602" xr:uid="{BF87B207-0F96-4BBF-B9DF-6E3AA6782D24}"/>
    <cellStyle name="Anteckning 46 3" xfId="4806" xr:uid="{7004ADBA-6E41-4A10-AC33-0F8FE8E2124A}"/>
    <cellStyle name="Anteckning 46 3 2" xfId="12832" xr:uid="{59C18CFC-B098-49CD-B36C-289F38F18710}"/>
    <cellStyle name="Anteckning 46 3 3" xfId="19626" xr:uid="{F93D34DF-9CFE-4443-AADC-0934863B1633}"/>
    <cellStyle name="Anteckning 46 3 3 2" xfId="40539" xr:uid="{BBDDA03A-7D60-4AC7-BD59-1867F8CC9BEA}"/>
    <cellStyle name="Anteckning 46 3 4" xfId="27414" xr:uid="{2A708571-4E53-4D8F-8BF6-51AE2C8B8D44}"/>
    <cellStyle name="Anteckning 46 4" xfId="9452" xr:uid="{0C47B4B5-F1A2-409C-9436-0FA3A25E8C26}"/>
    <cellStyle name="Anteckning 46 5" xfId="16716" xr:uid="{25FD9B80-8111-4754-879B-8F7F9AE43544}"/>
    <cellStyle name="Anteckning 46 5 2" xfId="37629" xr:uid="{54784D6D-28E9-4065-8707-58106232C48B}"/>
    <cellStyle name="Anteckning 46 6" xfId="23876" xr:uid="{8DBC5295-E251-4515-96E0-BC19BD0D357D}"/>
    <cellStyle name="Anteckning 47" xfId="1232" xr:uid="{EE55B331-A9A4-41D5-A4B1-6766C947B9AB}"/>
    <cellStyle name="Anteckning 47 2" xfId="2958" xr:uid="{B42BB444-736E-467A-8229-CE9AB9B7B70D}"/>
    <cellStyle name="Anteckning 47 2 2" xfId="6499" xr:uid="{E20231CD-3989-4434-8133-4497A45855AE}"/>
    <cellStyle name="Anteckning 47 2 2 2" xfId="14525" xr:uid="{4A0E609A-F44B-4F30-8F88-CCE83C9E6042}"/>
    <cellStyle name="Anteckning 47 2 2 3" xfId="21019" xr:uid="{F7DEC8F9-3AC1-4854-9F0F-86FAA1D78E8B}"/>
    <cellStyle name="Anteckning 47 2 2 3 2" xfId="41932" xr:uid="{91721349-CCA4-4C21-8FB6-805993865C06}"/>
    <cellStyle name="Anteckning 47 2 2 4" xfId="29107" xr:uid="{362227E9-5179-4408-9F94-C2E46CABE92F}"/>
    <cellStyle name="Anteckning 47 2 3" xfId="11038" xr:uid="{1BA8F04B-1E51-489D-BAEF-4857A8BACCE9}"/>
    <cellStyle name="Anteckning 47 2 4" xfId="18109" xr:uid="{B0CE364E-FD2C-4C10-9E20-95CEAC7A9769}"/>
    <cellStyle name="Anteckning 47 2 4 2" xfId="39022" xr:uid="{105C5887-F4F4-4F01-8E57-50EC64957509}"/>
    <cellStyle name="Anteckning 47 2 5" xfId="25569" xr:uid="{96381FBC-C347-43E4-89F7-C84C1D3B20BE}"/>
    <cellStyle name="Anteckning 47 3" xfId="4773" xr:uid="{3ECE67ED-AD25-4C70-BC18-C899CF749297}"/>
    <cellStyle name="Anteckning 47 3 2" xfId="12799" xr:uid="{F8D81910-A11F-4424-9E27-0E95CBC36C6E}"/>
    <cellStyle name="Anteckning 47 3 3" xfId="19601" xr:uid="{8AB337D6-3B29-4432-8593-52ADE073B715}"/>
    <cellStyle name="Anteckning 47 3 3 2" xfId="40514" xr:uid="{8C5D42F8-3213-47CF-8CEA-8F6F17404468}"/>
    <cellStyle name="Anteckning 47 3 4" xfId="27381" xr:uid="{C4A39A04-F351-44DA-9D4E-E8963626556A}"/>
    <cellStyle name="Anteckning 47 4" xfId="9421" xr:uid="{A20FD2E0-D5CC-4993-9AD7-3D73E7E73C2E}"/>
    <cellStyle name="Anteckning 47 5" xfId="16691" xr:uid="{8E4D73FD-0EB2-44C2-B4EF-7B268903EA95}"/>
    <cellStyle name="Anteckning 47 5 2" xfId="37604" xr:uid="{E61A0805-89BB-433B-81A0-9E064547D581}"/>
    <cellStyle name="Anteckning 47 6" xfId="23843" xr:uid="{20CFD36C-CD19-4E24-A921-8495B3098576}"/>
    <cellStyle name="Anteckning 48" xfId="1157" xr:uid="{50D8EABF-4C95-4355-9600-3998346F9641}"/>
    <cellStyle name="Anteckning 48 2" xfId="2883" xr:uid="{68B9255E-5165-443F-87BD-551BAC11C881}"/>
    <cellStyle name="Anteckning 48 2 2" xfId="6424" xr:uid="{FBE92184-ECB9-4B50-B971-0C79D7D17EF8}"/>
    <cellStyle name="Anteckning 48 2 2 2" xfId="14450" xr:uid="{2122FEAE-2445-4F62-BA34-530CE260E07C}"/>
    <cellStyle name="Anteckning 48 2 2 3" xfId="20956" xr:uid="{C06A1D3D-A960-4F45-B80F-C59A7CFEE8AB}"/>
    <cellStyle name="Anteckning 48 2 2 3 2" xfId="41869" xr:uid="{3E078BB3-AFB7-4F27-B191-477AA6268616}"/>
    <cellStyle name="Anteckning 48 2 2 4" xfId="29032" xr:uid="{4C62D6B4-B875-42AC-A6A9-5EC28EFFAEE6}"/>
    <cellStyle name="Anteckning 48 2 3" xfId="10966" xr:uid="{AF1DE933-3A5A-4EF7-B3F7-2BF40D87CE99}"/>
    <cellStyle name="Anteckning 48 2 4" xfId="18046" xr:uid="{E9572D39-4504-40B9-B3DE-45F53A8825B8}"/>
    <cellStyle name="Anteckning 48 2 4 2" xfId="38959" xr:uid="{61FE762E-F7D3-4937-BC75-C83BEB6CD0AA}"/>
    <cellStyle name="Anteckning 48 2 5" xfId="25494" xr:uid="{D442B931-8EF6-4032-9141-CB4C6803C7F8}"/>
    <cellStyle name="Anteckning 48 3" xfId="4698" xr:uid="{2260835D-E104-4986-917E-BCA088590A7F}"/>
    <cellStyle name="Anteckning 48 3 2" xfId="12724" xr:uid="{6BF0ECD0-0BB5-4B91-BC8E-03454F889E17}"/>
    <cellStyle name="Anteckning 48 3 3" xfId="19538" xr:uid="{5AC0A79E-EA42-489A-AF59-041D2AE80785}"/>
    <cellStyle name="Anteckning 48 3 3 2" xfId="40451" xr:uid="{45E1F204-26C3-4696-BA4C-BEFF31AD55DE}"/>
    <cellStyle name="Anteckning 48 3 4" xfId="27306" xr:uid="{8221DE0C-D98B-419E-93F6-1D633B3C5B63}"/>
    <cellStyle name="Anteckning 48 4" xfId="9348" xr:uid="{EAC7D1CB-2A93-4D08-AA7D-C54C878FC173}"/>
    <cellStyle name="Anteckning 48 5" xfId="16628" xr:uid="{B690674A-511C-4E06-8095-965CA256E590}"/>
    <cellStyle name="Anteckning 48 5 2" xfId="37541" xr:uid="{E52903D4-886A-4BE0-9E19-8FF156761245}"/>
    <cellStyle name="Anteckning 48 6" xfId="23768" xr:uid="{B918671E-8F76-4DE0-9D1B-BE3B92297540}"/>
    <cellStyle name="Anteckning 49" xfId="1309" xr:uid="{C9CF81F1-C2C6-47B0-92B4-C112B580A665}"/>
    <cellStyle name="Anteckning 49 2" xfId="3035" xr:uid="{54B77C8F-1159-41FE-AD17-3313DA5BC593}"/>
    <cellStyle name="Anteckning 49 2 2" xfId="6576" xr:uid="{65655DB7-2558-46BF-A7A0-93601D03CEE3}"/>
    <cellStyle name="Anteckning 49 2 2 2" xfId="14602" xr:uid="{6A12D1C8-2B81-406D-808E-D0B0C57CE5B9}"/>
    <cellStyle name="Anteckning 49 2 2 3" xfId="21077" xr:uid="{F416F3B0-2605-4896-A96E-A0D8602F5D2F}"/>
    <cellStyle name="Anteckning 49 2 2 3 2" xfId="41990" xr:uid="{D4DD6E90-B233-4F74-B5E4-B52D37F8C13E}"/>
    <cellStyle name="Anteckning 49 2 2 4" xfId="29184" xr:uid="{2C1A398D-3DB2-453E-A562-454E08236FBC}"/>
    <cellStyle name="Anteckning 49 2 3" xfId="11107" xr:uid="{1962FD63-0125-4DC6-9148-5439E7629886}"/>
    <cellStyle name="Anteckning 49 2 4" xfId="18167" xr:uid="{E710E259-2A7F-4F13-9A1F-ED72F905B582}"/>
    <cellStyle name="Anteckning 49 2 4 2" xfId="39080" xr:uid="{AA548CBD-1755-45F5-BE71-5FF4D225811F}"/>
    <cellStyle name="Anteckning 49 2 5" xfId="25646" xr:uid="{F0FA8B76-47CF-4CDF-8729-806F26D57B67}"/>
    <cellStyle name="Anteckning 49 3" xfId="4850" xr:uid="{7E4150D0-0527-4D33-B0E0-4A8994FD00D0}"/>
    <cellStyle name="Anteckning 49 3 2" xfId="12876" xr:uid="{6525347B-BB3C-4A33-8236-4F02C1B17583}"/>
    <cellStyle name="Anteckning 49 3 3" xfId="19659" xr:uid="{4484870A-CCD3-41C2-8D2E-71553FD13C30}"/>
    <cellStyle name="Anteckning 49 3 3 2" xfId="40572" xr:uid="{DD641ED2-29C1-4B42-BA32-5668C338152A}"/>
    <cellStyle name="Anteckning 49 3 4" xfId="27458" xr:uid="{BA233EF2-C548-4F27-958F-71097D4D102F}"/>
    <cellStyle name="Anteckning 49 4" xfId="9493" xr:uid="{6225D88B-559C-4DC2-AA3E-F7E791D94EA9}"/>
    <cellStyle name="Anteckning 49 5" xfId="16749" xr:uid="{1BC30B1A-B986-450C-86C7-03934FE4633C}"/>
    <cellStyle name="Anteckning 49 5 2" xfId="37662" xr:uid="{D6EDA493-65E7-47EF-B19E-955B353447C9}"/>
    <cellStyle name="Anteckning 49 6" xfId="23920" xr:uid="{D223385D-B1AE-40BA-AFFF-93E331D0298C}"/>
    <cellStyle name="Anteckning 5" xfId="247" xr:uid="{C4D81A3C-CC00-431A-8239-A2B872FFA7F0}"/>
    <cellStyle name="Anteckning 5 2" xfId="729" xr:uid="{3A65E8DB-CA4A-442D-B388-C7148572D0E1}"/>
    <cellStyle name="Anteckning 5 2 2" xfId="2455" xr:uid="{7C432B74-EFCC-4CAA-8404-9A5E28A5969B}"/>
    <cellStyle name="Anteckning 5 2 2 2" xfId="5996" xr:uid="{EB4FD3BC-7737-4871-A3B3-992B9C662717}"/>
    <cellStyle name="Anteckning 5 2 2 2 2" xfId="14022" xr:uid="{BB0F9B04-1B0E-441D-9E31-A1D1AC3CF859}"/>
    <cellStyle name="Anteckning 5 2 2 2 3" xfId="20603" xr:uid="{09607793-87FA-45D6-B372-76EB61D5DA1B}"/>
    <cellStyle name="Anteckning 5 2 2 2 3 2" xfId="41516" xr:uid="{4AA1D6EC-C6E0-4DE2-A94C-C41640E88614}"/>
    <cellStyle name="Anteckning 5 2 2 2 4" xfId="28604" xr:uid="{2A83AF5C-64DD-4597-96CC-81B03B4AA182}"/>
    <cellStyle name="Anteckning 5 2 2 3" xfId="10570" xr:uid="{E36D43E2-AD8B-4F38-B0F7-1D62DB0F850E}"/>
    <cellStyle name="Anteckning 5 2 2 4" xfId="17693" xr:uid="{1A8D4F71-A225-4A04-9BFD-0335018CB3D2}"/>
    <cellStyle name="Anteckning 5 2 2 4 2" xfId="38606" xr:uid="{F7CD1420-7A75-47C7-8142-926098CD35D1}"/>
    <cellStyle name="Anteckning 5 2 2 5" xfId="25066" xr:uid="{B1BD48CA-2B71-443F-BC6A-E5271C9E2692}"/>
    <cellStyle name="Anteckning 5 2 3" xfId="4270" xr:uid="{978E5F06-F798-42AD-BE5A-848ABE6B73FD}"/>
    <cellStyle name="Anteckning 5 2 3 2" xfId="12296" xr:uid="{C838BC54-3F37-465D-9141-485404D2534E}"/>
    <cellStyle name="Anteckning 5 2 3 3" xfId="19185" xr:uid="{AB8EBF86-1212-471E-8BFB-5006A0E10ECE}"/>
    <cellStyle name="Anteckning 5 2 3 3 2" xfId="40098" xr:uid="{1F6935A1-7A04-439A-A6CD-D9494A4B9E66}"/>
    <cellStyle name="Anteckning 5 2 3 4" xfId="26878" xr:uid="{182D5F27-288B-41A9-AF1C-153C463FDD76}"/>
    <cellStyle name="Anteckning 5 2 4" xfId="8950" xr:uid="{B6EC8771-CFFC-4D83-80B9-DDDDEEA10F66}"/>
    <cellStyle name="Anteckning 5 2 5" xfId="8851" xr:uid="{AD9671B6-BDA0-428B-9796-EC56129380BA}"/>
    <cellStyle name="Anteckning 5 2 5 2" xfId="31358" xr:uid="{B511E1F4-38DE-476C-A5B0-6835D9ACBA54}"/>
    <cellStyle name="Anteckning 5 2 6" xfId="23340" xr:uid="{28729040-5787-461A-8BC3-EC74BA9B10F1}"/>
    <cellStyle name="Anteckning 5 3" xfId="1974" xr:uid="{6FB61229-1365-4C0A-A591-B8C76F963E1E}"/>
    <cellStyle name="Anteckning 5 3 2" xfId="5515" xr:uid="{7A69C9DB-A9E9-4EB1-A6C9-190FCF12FD96}"/>
    <cellStyle name="Anteckning 5 3 2 2" xfId="13541" xr:uid="{A5CEAD9E-0E59-49E0-A5BF-DA1F49BA074D}"/>
    <cellStyle name="Anteckning 5 3 2 3" xfId="20209" xr:uid="{9F191260-A717-4278-8435-F44F09D13D2C}"/>
    <cellStyle name="Anteckning 5 3 2 3 2" xfId="41122" xr:uid="{72EB1471-E803-4943-8341-638D73E1C755}"/>
    <cellStyle name="Anteckning 5 3 2 4" xfId="28123" xr:uid="{B3D0CF08-714F-401E-8F55-595091650187}"/>
    <cellStyle name="Anteckning 5 3 3" xfId="10118" xr:uid="{E907AC2E-D994-495A-B811-03EC617DBE4E}"/>
    <cellStyle name="Anteckning 5 3 4" xfId="17299" xr:uid="{A7C6411F-D9C7-4F82-9637-EA45B4A30449}"/>
    <cellStyle name="Anteckning 5 3 4 2" xfId="38212" xr:uid="{5CB0D61A-EF4A-4909-9C40-5A2A4CAA9AF5}"/>
    <cellStyle name="Anteckning 5 3 5" xfId="24585" xr:uid="{7AA3CE8F-2426-4614-BFD1-3576634126C1}"/>
    <cellStyle name="Anteckning 5 4" xfId="3789" xr:uid="{3249E040-4F66-4B7F-B178-AE5D94682DD0}"/>
    <cellStyle name="Anteckning 5 4 2" xfId="11815" xr:uid="{AAC8F661-5792-4597-BBEC-F8F202565A20}"/>
    <cellStyle name="Anteckning 5 4 3" xfId="18791" xr:uid="{05C4A653-5274-4477-9D01-0F99A9F83FD5}"/>
    <cellStyle name="Anteckning 5 4 3 2" xfId="39704" xr:uid="{EC943820-E146-4C26-B959-9675DE433E24}"/>
    <cellStyle name="Anteckning 5 4 4" xfId="26397" xr:uid="{F2CB0C62-DC9C-446D-9438-E3F2A8A4C447}"/>
    <cellStyle name="Anteckning 5 5" xfId="8495" xr:uid="{C1929962-F5ED-479D-9A60-2CE187748B8B}"/>
    <cellStyle name="Anteckning 5 6" xfId="9860" xr:uid="{E1FA7362-4D77-4DA6-B05C-B1A76A748FFF}"/>
    <cellStyle name="Anteckning 5 6 2" xfId="32105" xr:uid="{DBB0B027-DC9F-4E50-B6A7-CC975C22A337}"/>
    <cellStyle name="Anteckning 5 7" xfId="22859" xr:uid="{9F08BAB0-17DC-4B51-A765-9A17826CB35F}"/>
    <cellStyle name="Anteckning 50" xfId="1133" xr:uid="{E1657CE6-C01E-46E0-9961-B327F8A5803C}"/>
    <cellStyle name="Anteckning 50 2" xfId="2859" xr:uid="{2AF8C920-8A0D-4E7C-9177-0957D2F3D24D}"/>
    <cellStyle name="Anteckning 50 2 2" xfId="6400" xr:uid="{3BEA4618-FFAC-4898-BFE4-B0B9AFE6FB1F}"/>
    <cellStyle name="Anteckning 50 2 2 2" xfId="14426" xr:uid="{536CAC89-E9F7-49DA-8E8D-F46424EA5F5D}"/>
    <cellStyle name="Anteckning 50 2 2 3" xfId="20938" xr:uid="{2103AB9B-EBE1-44F7-BC58-4991B5B20CF5}"/>
    <cellStyle name="Anteckning 50 2 2 3 2" xfId="41851" xr:uid="{83187928-E3D7-4738-A8ED-3F43559930E5}"/>
    <cellStyle name="Anteckning 50 2 2 4" xfId="29008" xr:uid="{7C6C08E4-BDFA-4330-A6B9-8F065E101940}"/>
    <cellStyle name="Anteckning 50 2 3" xfId="10944" xr:uid="{E21DB1C5-95C5-4B22-AA64-2F7F33314EC5}"/>
    <cellStyle name="Anteckning 50 2 4" xfId="18028" xr:uid="{863B7B92-0F7E-4067-89D4-A681CE510C09}"/>
    <cellStyle name="Anteckning 50 2 4 2" xfId="38941" xr:uid="{85C1F04C-B6FE-4192-99D0-8E574CEA9FAA}"/>
    <cellStyle name="Anteckning 50 2 5" xfId="25470" xr:uid="{0E1FE71C-57D0-4F25-91B9-DF14F127AA40}"/>
    <cellStyle name="Anteckning 50 3" xfId="4674" xr:uid="{10F73A4A-304E-4949-8F45-046F8B451157}"/>
    <cellStyle name="Anteckning 50 3 2" xfId="12700" xr:uid="{5A5F5FCB-64DD-4C81-BAB2-EA66225CAFB6}"/>
    <cellStyle name="Anteckning 50 3 3" xfId="19520" xr:uid="{398C61E4-6F77-4B51-82B8-431A94B44710}"/>
    <cellStyle name="Anteckning 50 3 3 2" xfId="40433" xr:uid="{FA0F4B24-8034-48BE-A24B-5C976383ADDA}"/>
    <cellStyle name="Anteckning 50 3 4" xfId="27282" xr:uid="{2B5D78AF-685B-4855-8865-C0CF79704061}"/>
    <cellStyle name="Anteckning 50 4" xfId="9329" xr:uid="{4901BC2B-070E-4694-897A-331A2A1EC549}"/>
    <cellStyle name="Anteckning 50 5" xfId="16610" xr:uid="{5E3DAF18-0EBF-4061-84E3-E0F0C9A0A630}"/>
    <cellStyle name="Anteckning 50 5 2" xfId="37523" xr:uid="{D217F4C8-78A2-43A6-85FF-A16902159E18}"/>
    <cellStyle name="Anteckning 50 6" xfId="23744" xr:uid="{1DA7A124-939A-49EA-8094-8C9B4A0AC953}"/>
    <cellStyle name="Anteckning 51" xfId="1287" xr:uid="{6E951043-DC6F-4234-ACCC-D63D71DE9F37}"/>
    <cellStyle name="Anteckning 51 2" xfId="3013" xr:uid="{400F64F5-3AA6-4A0C-A458-D0B7BF82A084}"/>
    <cellStyle name="Anteckning 51 2 2" xfId="6554" xr:uid="{E388107E-1D0B-4BA6-9C2C-18A7D79B4D99}"/>
    <cellStyle name="Anteckning 51 2 2 2" xfId="14580" xr:uid="{285BC242-AAF8-47B8-843F-5DC113468C5E}"/>
    <cellStyle name="Anteckning 51 2 2 3" xfId="21061" xr:uid="{4B053F47-0765-4B17-9ECE-77B472DFFF27}"/>
    <cellStyle name="Anteckning 51 2 2 3 2" xfId="41974" xr:uid="{395DBF0A-4150-4EA4-A5F6-5DCF8966CC78}"/>
    <cellStyle name="Anteckning 51 2 2 4" xfId="29162" xr:uid="{423CD476-356D-46D5-BEC0-3600D428FD29}"/>
    <cellStyle name="Anteckning 51 2 3" xfId="11089" xr:uid="{D45DC649-0A08-4E0B-A5C1-5CAC639DC7DD}"/>
    <cellStyle name="Anteckning 51 2 4" xfId="18151" xr:uid="{EDAD6C70-6AF9-4E68-B30E-801BE023D9BD}"/>
    <cellStyle name="Anteckning 51 2 4 2" xfId="39064" xr:uid="{6995ECFC-0A23-45D8-A90E-53BF6F23ABC8}"/>
    <cellStyle name="Anteckning 51 2 5" xfId="25624" xr:uid="{2859B8D4-71E5-4828-AFB0-CD53B9F5A112}"/>
    <cellStyle name="Anteckning 51 3" xfId="4828" xr:uid="{DBC1FE2E-5A07-44D4-9FF2-F43924A6AFA3}"/>
    <cellStyle name="Anteckning 51 3 2" xfId="12854" xr:uid="{3D7125B4-8128-4690-95E6-15372CED7FAE}"/>
    <cellStyle name="Anteckning 51 3 3" xfId="19643" xr:uid="{74BBC3BD-4CE3-4DBE-A355-A4D15CC278D0}"/>
    <cellStyle name="Anteckning 51 3 3 2" xfId="40556" xr:uid="{918F645A-4469-4A8B-999C-385208435D0D}"/>
    <cellStyle name="Anteckning 51 3 4" xfId="27436" xr:uid="{EF163A8E-4B27-4BE6-B20F-A49736504F82}"/>
    <cellStyle name="Anteckning 51 4" xfId="9473" xr:uid="{BA3D1708-246E-4435-95C7-62F0598D8C0F}"/>
    <cellStyle name="Anteckning 51 5" xfId="16733" xr:uid="{818BF161-77A3-4EBA-82D3-D0F8FEB399B4}"/>
    <cellStyle name="Anteckning 51 5 2" xfId="37646" xr:uid="{E5829E51-3710-47EF-8ED0-5E15308AE44F}"/>
    <cellStyle name="Anteckning 51 6" xfId="23898" xr:uid="{0FF35526-EBE5-4F8E-B179-89197EE2D29B}"/>
    <cellStyle name="Anteckning 52" xfId="1324" xr:uid="{5FD51DC5-DFC4-4230-A6F7-EE2BEC7FD8D5}"/>
    <cellStyle name="Anteckning 52 2" xfId="3050" xr:uid="{14A75FC7-CF8D-4E75-B5A6-ECDFD62954A2}"/>
    <cellStyle name="Anteckning 52 2 2" xfId="6591" xr:uid="{E70EC88C-9A87-4755-8F6C-9B3ACA7040A1}"/>
    <cellStyle name="Anteckning 52 2 2 2" xfId="14617" xr:uid="{48081AA8-01C5-4948-B0CA-7B06A4DDB886}"/>
    <cellStyle name="Anteckning 52 2 2 3" xfId="21092" xr:uid="{DCC5888D-1E31-4932-9D13-EA52E26FB19C}"/>
    <cellStyle name="Anteckning 52 2 2 3 2" xfId="42005" xr:uid="{D005A31F-6EDF-4FB8-BFA9-FDF27FF43EE1}"/>
    <cellStyle name="Anteckning 52 2 2 4" xfId="29199" xr:uid="{9D26294C-EFCB-42E5-9550-3544159AFC50}"/>
    <cellStyle name="Anteckning 52 2 3" xfId="11122" xr:uid="{585D0BF0-39DF-4C52-85D0-BFA9574AE02B}"/>
    <cellStyle name="Anteckning 52 2 4" xfId="18182" xr:uid="{79DFDEF3-8C1A-4F39-ACC6-7BE0568A0325}"/>
    <cellStyle name="Anteckning 52 2 4 2" xfId="39095" xr:uid="{D2EC3288-F24A-4665-87D8-5E32F7E9CA7A}"/>
    <cellStyle name="Anteckning 52 2 5" xfId="25661" xr:uid="{B10E75D8-3D54-4868-8B0A-85C617EC57C3}"/>
    <cellStyle name="Anteckning 52 3" xfId="4865" xr:uid="{25811467-8E59-4215-AE6F-D9F5B16CF898}"/>
    <cellStyle name="Anteckning 52 3 2" xfId="12891" xr:uid="{AA2B0AEC-C19D-4F93-9056-AA89F497D848}"/>
    <cellStyle name="Anteckning 52 3 3" xfId="19674" xr:uid="{4DD1A443-18F5-454E-B82F-4E5192D80558}"/>
    <cellStyle name="Anteckning 52 3 3 2" xfId="40587" xr:uid="{25BBA2D8-65B5-483E-8A45-440229D65097}"/>
    <cellStyle name="Anteckning 52 3 4" xfId="27473" xr:uid="{EEF010F6-830A-4B94-8D29-7E3BB15C715C}"/>
    <cellStyle name="Anteckning 52 4" xfId="9508" xr:uid="{792B4C79-8350-4AE3-A0BD-5BA6834DAA2D}"/>
    <cellStyle name="Anteckning 52 5" xfId="16764" xr:uid="{CE4EFCD1-3186-4A1E-A1ED-67CF57112A71}"/>
    <cellStyle name="Anteckning 52 5 2" xfId="37677" xr:uid="{C3ED5F27-E432-43F6-A1F4-61F41FE6159A}"/>
    <cellStyle name="Anteckning 52 6" xfId="23935" xr:uid="{AA9DBD54-9644-448E-B1F2-192CF3A7392A}"/>
    <cellStyle name="Anteckning 53" xfId="1402" xr:uid="{00A822DF-595B-4479-B694-254E3721FB19}"/>
    <cellStyle name="Anteckning 53 2" xfId="3128" xr:uid="{C2DAA1D1-7352-40D2-88A5-1F5AAB0FCA2F}"/>
    <cellStyle name="Anteckning 53 2 2" xfId="6669" xr:uid="{EAC76FF7-BA5C-4D8F-9240-A7ECE60C6618}"/>
    <cellStyle name="Anteckning 53 2 2 2" xfId="14695" xr:uid="{90B167FF-2853-44E1-B58C-666657A3F9D0}"/>
    <cellStyle name="Anteckning 53 2 2 3" xfId="21156" xr:uid="{B81D00B6-738B-41A1-9257-073E314F595C}"/>
    <cellStyle name="Anteckning 53 2 2 3 2" xfId="42069" xr:uid="{DA03D248-C433-4B65-BA6C-2B6FA7C4DDC6}"/>
    <cellStyle name="Anteckning 53 2 2 4" xfId="29277" xr:uid="{FADB7ADC-2481-4C0B-977B-359FF01DD6EC}"/>
    <cellStyle name="Anteckning 53 2 3" xfId="11196" xr:uid="{62B14F37-2A42-4979-ACB0-6578CCF20456}"/>
    <cellStyle name="Anteckning 53 2 4" xfId="18246" xr:uid="{CA0EC30D-23DA-48A1-8AA3-B05BB42F0AC5}"/>
    <cellStyle name="Anteckning 53 2 4 2" xfId="39159" xr:uid="{DF0E81FB-5F6C-4B5F-A505-19C2956B3A47}"/>
    <cellStyle name="Anteckning 53 2 5" xfId="25739" xr:uid="{CD096D3B-93F4-45CA-B88B-A766AB650662}"/>
    <cellStyle name="Anteckning 53 3" xfId="4943" xr:uid="{E827D3E2-0E43-484A-9EBB-2E540A190020}"/>
    <cellStyle name="Anteckning 53 3 2" xfId="12969" xr:uid="{99AFD8E1-8E6F-465B-BE5A-E7B2A5659E40}"/>
    <cellStyle name="Anteckning 53 3 3" xfId="19738" xr:uid="{3DE1B4A3-3100-4A5F-9652-C281D0497942}"/>
    <cellStyle name="Anteckning 53 3 3 2" xfId="40651" xr:uid="{6D59F7A3-A0D6-4290-BFD3-946E62D8EC06}"/>
    <cellStyle name="Anteckning 53 3 4" xfId="27551" xr:uid="{3880C862-0D5F-4479-9B58-0B1400C3CA10}"/>
    <cellStyle name="Anteckning 53 4" xfId="9582" xr:uid="{3BF7769D-5EBC-42D2-9530-2C03640F1B50}"/>
    <cellStyle name="Anteckning 53 5" xfId="16828" xr:uid="{0C2E893B-487A-4918-8E81-A49C18543E35}"/>
    <cellStyle name="Anteckning 53 5 2" xfId="37741" xr:uid="{228CA096-4D07-4C35-9E80-1F75EBCF7551}"/>
    <cellStyle name="Anteckning 53 6" xfId="24013" xr:uid="{6DC77678-FB24-486C-8373-4CA268C44F78}"/>
    <cellStyle name="Anteckning 54" xfId="1358" xr:uid="{C8AAE7C5-BFD2-4D7B-843B-0EC00216800F}"/>
    <cellStyle name="Anteckning 54 2" xfId="3084" xr:uid="{AD2F2103-708A-416D-BFAD-4B0FFF3D8D48}"/>
    <cellStyle name="Anteckning 54 2 2" xfId="6625" xr:uid="{56222468-19D0-4DB0-81FD-A469FEDEE70D}"/>
    <cellStyle name="Anteckning 54 2 2 2" xfId="14651" xr:uid="{113F6D04-98C4-420C-B8E1-EFB3248DC70E}"/>
    <cellStyle name="Anteckning 54 2 2 3" xfId="21119" xr:uid="{6236D296-F4A9-441D-8C29-5A92BED2E200}"/>
    <cellStyle name="Anteckning 54 2 2 3 2" xfId="42032" xr:uid="{1BD15E8D-1C93-4D75-B490-EDF6A70BDE6F}"/>
    <cellStyle name="Anteckning 54 2 2 4" xfId="29233" xr:uid="{92E13B1E-1C7D-4B91-9A45-CFEAAAF42EAF}"/>
    <cellStyle name="Anteckning 54 2 3" xfId="11153" xr:uid="{108DB1C7-5689-484B-A4C0-3AABFCFCBFB2}"/>
    <cellStyle name="Anteckning 54 2 4" xfId="18209" xr:uid="{4A936415-55CE-48CE-9162-7AAA557DDD93}"/>
    <cellStyle name="Anteckning 54 2 4 2" xfId="39122" xr:uid="{15A0CCC6-7E78-41B6-984E-4384DF7AF6C7}"/>
    <cellStyle name="Anteckning 54 2 5" xfId="25695" xr:uid="{F7E17E55-9BE4-40DF-8B4C-2965291E3ACA}"/>
    <cellStyle name="Anteckning 54 3" xfId="4899" xr:uid="{FBF96666-8E09-4839-B7A0-461853D9E1D2}"/>
    <cellStyle name="Anteckning 54 3 2" xfId="12925" xr:uid="{008BF8A8-56BE-4208-8605-4107E741CD5D}"/>
    <cellStyle name="Anteckning 54 3 3" xfId="19701" xr:uid="{45748D74-4E98-4AF5-A274-68BBF3F62AF7}"/>
    <cellStyle name="Anteckning 54 3 3 2" xfId="40614" xr:uid="{C0D2C55E-FFB3-4BA8-BF4E-4C0768E1B6CB}"/>
    <cellStyle name="Anteckning 54 3 4" xfId="27507" xr:uid="{37479827-A807-4498-8BBD-3D7A595D39B4}"/>
    <cellStyle name="Anteckning 54 4" xfId="9541" xr:uid="{A3B1A1B0-CF81-4F8B-9239-4F75015FF676}"/>
    <cellStyle name="Anteckning 54 5" xfId="16791" xr:uid="{3C5097AF-6390-4DB3-B160-D05AAA87CE49}"/>
    <cellStyle name="Anteckning 54 5 2" xfId="37704" xr:uid="{E794A0F8-CC0E-48AD-B95D-9864F8A74923}"/>
    <cellStyle name="Anteckning 54 6" xfId="23969" xr:uid="{291A71EB-B0F3-43CD-8B21-FEB9B462E2E2}"/>
    <cellStyle name="Anteckning 55" xfId="1373" xr:uid="{A2363272-51AB-479A-BFED-54598CAD43D7}"/>
    <cellStyle name="Anteckning 55 2" xfId="3099" xr:uid="{39449A1C-5D49-425C-AA92-6DBE1D98620B}"/>
    <cellStyle name="Anteckning 55 2 2" xfId="6640" xr:uid="{3CF2D6EE-6F99-4019-A433-4F917839CA32}"/>
    <cellStyle name="Anteckning 55 2 2 2" xfId="14666" xr:uid="{A00B6EF8-BD8C-445D-89FA-74741AF178DD}"/>
    <cellStyle name="Anteckning 55 2 2 3" xfId="21133" xr:uid="{2C1F51DD-F4A1-4A29-8ACC-63A4F71ED9FD}"/>
    <cellStyle name="Anteckning 55 2 2 3 2" xfId="42046" xr:uid="{E501C77F-3523-4B27-A1C3-EFE05427A435}"/>
    <cellStyle name="Anteckning 55 2 2 4" xfId="29248" xr:uid="{3C187F4C-8A38-470C-850F-94FBF6A6323D}"/>
    <cellStyle name="Anteckning 55 2 3" xfId="11168" xr:uid="{CD204700-20B0-4D65-BD73-36DE490F120C}"/>
    <cellStyle name="Anteckning 55 2 4" xfId="18223" xr:uid="{086876F8-DF60-4B7C-AD8E-62F4701EA5E2}"/>
    <cellStyle name="Anteckning 55 2 4 2" xfId="39136" xr:uid="{044B72B4-579A-4FA2-85FB-C5F2D905EFD9}"/>
    <cellStyle name="Anteckning 55 2 5" xfId="25710" xr:uid="{61CC4445-3E05-4132-824A-C3398A9DE243}"/>
    <cellStyle name="Anteckning 55 3" xfId="4914" xr:uid="{638CEDE5-E4CE-4582-9AEF-EDD1C632836E}"/>
    <cellStyle name="Anteckning 55 3 2" xfId="12940" xr:uid="{7DC53359-164D-4F48-8D6C-9246634E44B0}"/>
    <cellStyle name="Anteckning 55 3 3" xfId="19715" xr:uid="{E63EE6C4-A41F-41EE-A551-24D1EBE1CB3F}"/>
    <cellStyle name="Anteckning 55 3 3 2" xfId="40628" xr:uid="{2FB98450-4F6C-4264-A40F-2E8971FA117E}"/>
    <cellStyle name="Anteckning 55 3 4" xfId="27522" xr:uid="{EBD44C75-3C51-4C27-8C04-D062D8B262F8}"/>
    <cellStyle name="Anteckning 55 4" xfId="9556" xr:uid="{21C9477A-F1B5-4ADE-ABE6-9C8ED5DD5ECE}"/>
    <cellStyle name="Anteckning 55 5" xfId="16805" xr:uid="{2774C204-24A1-4483-A481-50280E2BF742}"/>
    <cellStyle name="Anteckning 55 5 2" xfId="37718" xr:uid="{F77B99EA-869A-4E2E-B570-CE3D34B14E26}"/>
    <cellStyle name="Anteckning 55 6" xfId="23984" xr:uid="{00B1F9A8-90C4-4B90-9677-78C23B8C1871}"/>
    <cellStyle name="Anteckning 56" xfId="1387" xr:uid="{2B209E65-263F-47EB-ABC4-9C45DF98677E}"/>
    <cellStyle name="Anteckning 56 2" xfId="3113" xr:uid="{3BE0C856-DD9E-4569-BEF8-1A05E2B0C0C8}"/>
    <cellStyle name="Anteckning 56 2 2" xfId="6654" xr:uid="{D3272CE3-16B3-4AF8-BBB8-7C759C7ADB99}"/>
    <cellStyle name="Anteckning 56 2 2 2" xfId="14680" xr:uid="{628AF7EF-1B68-4CF3-A652-95F6CC44468C}"/>
    <cellStyle name="Anteckning 56 2 2 3" xfId="21145" xr:uid="{3C3FEEFD-F290-45FD-9871-0CCC8E1B3E5F}"/>
    <cellStyle name="Anteckning 56 2 2 3 2" xfId="42058" xr:uid="{6DEF0307-A891-480B-A3DE-5CBCD40377E6}"/>
    <cellStyle name="Anteckning 56 2 2 4" xfId="29262" xr:uid="{1DD5EC65-C0F4-43AD-8EC0-9E315E9C02BD}"/>
    <cellStyle name="Anteckning 56 2 3" xfId="11181" xr:uid="{32DBD1A4-DF66-43E8-B613-6012C2DFFD57}"/>
    <cellStyle name="Anteckning 56 2 4" xfId="18235" xr:uid="{33D68E0D-E544-4A1E-BBC2-0C7B075DAF3B}"/>
    <cellStyle name="Anteckning 56 2 4 2" xfId="39148" xr:uid="{B87C56D3-F730-48AB-A7E7-D60A2F751FB7}"/>
    <cellStyle name="Anteckning 56 2 5" xfId="25724" xr:uid="{D81FD34E-4DD1-4C39-83C3-B91054214106}"/>
    <cellStyle name="Anteckning 56 3" xfId="4928" xr:uid="{F743B760-0C9C-4DFD-93BE-9B7D58AA42F2}"/>
    <cellStyle name="Anteckning 56 3 2" xfId="12954" xr:uid="{A65DFED7-401B-4069-BA67-CCF030B7A201}"/>
    <cellStyle name="Anteckning 56 3 3" xfId="19727" xr:uid="{2F8D7F54-EA5E-4114-B760-92FED84A0E1B}"/>
    <cellStyle name="Anteckning 56 3 3 2" xfId="40640" xr:uid="{288C0DC1-ECFF-4B12-AA24-0CCE3FDE2EF8}"/>
    <cellStyle name="Anteckning 56 3 4" xfId="27536" xr:uid="{AE88622B-C0A2-41B0-B8AD-1971DE33C326}"/>
    <cellStyle name="Anteckning 56 4" xfId="9569" xr:uid="{35826574-A4B6-48A1-BBB3-E4DF45EC2CBE}"/>
    <cellStyle name="Anteckning 56 5" xfId="16817" xr:uid="{968C96D8-4E5C-4BA3-9BB5-B2AF50064CEF}"/>
    <cellStyle name="Anteckning 56 5 2" xfId="37730" xr:uid="{2E613239-FCEC-4673-9664-1F9BC92F0878}"/>
    <cellStyle name="Anteckning 56 6" xfId="23998" xr:uid="{79B06319-F845-4DE1-810E-EAB6E0A9BD17}"/>
    <cellStyle name="Anteckning 57" xfId="1379" xr:uid="{AA7606E3-B3C3-45CE-AE49-26C55AE8BD77}"/>
    <cellStyle name="Anteckning 57 2" xfId="3105" xr:uid="{82BA8536-395C-41BB-B77D-E9ED75C559F1}"/>
    <cellStyle name="Anteckning 57 2 2" xfId="6646" xr:uid="{83B3597A-E279-46BE-BABB-1B1E57FEE83A}"/>
    <cellStyle name="Anteckning 57 2 2 2" xfId="14672" xr:uid="{BE777E4E-5AD4-4A95-BF2C-59A9DC94898A}"/>
    <cellStyle name="Anteckning 57 2 2 3" xfId="21138" xr:uid="{3C1E4C61-243E-4D6B-8050-D22F7AAAE2FD}"/>
    <cellStyle name="Anteckning 57 2 2 3 2" xfId="42051" xr:uid="{DDAE0BB2-96D8-4B5F-8B5E-19B5A231F2A2}"/>
    <cellStyle name="Anteckning 57 2 2 4" xfId="29254" xr:uid="{42D90E7B-05ED-455E-BB20-260123403671}"/>
    <cellStyle name="Anteckning 57 2 3" xfId="11174" xr:uid="{CFED8559-516E-4A6F-9CC1-87649A01AC83}"/>
    <cellStyle name="Anteckning 57 2 4" xfId="18228" xr:uid="{81360811-48FD-4B1A-8D88-35BB7ABC2CE0}"/>
    <cellStyle name="Anteckning 57 2 4 2" xfId="39141" xr:uid="{4AFF34CD-CAC1-4399-BB02-10FC4C1571D7}"/>
    <cellStyle name="Anteckning 57 2 5" xfId="25716" xr:uid="{FF3EF925-A56D-4A28-8DFB-D343884EEF10}"/>
    <cellStyle name="Anteckning 57 3" xfId="4920" xr:uid="{EE982E68-8534-4C6C-9083-52409651566B}"/>
    <cellStyle name="Anteckning 57 3 2" xfId="12946" xr:uid="{B130CAB1-10CB-424D-AFF0-170DC5167FE7}"/>
    <cellStyle name="Anteckning 57 3 3" xfId="19720" xr:uid="{CC658363-FEEA-4BEF-B84F-163123FA06C1}"/>
    <cellStyle name="Anteckning 57 3 3 2" xfId="40633" xr:uid="{D20AD3F1-A0B3-4C23-A050-063E2A65FBAF}"/>
    <cellStyle name="Anteckning 57 3 4" xfId="27528" xr:uid="{AAA16C21-7EA2-42E2-8211-1C39D92BC5D5}"/>
    <cellStyle name="Anteckning 57 4" xfId="9562" xr:uid="{8638FA4B-050D-46AB-A9C9-522729CF27C8}"/>
    <cellStyle name="Anteckning 57 5" xfId="16810" xr:uid="{423232BA-0D3D-40EE-AE95-4FD40009B057}"/>
    <cellStyle name="Anteckning 57 5 2" xfId="37723" xr:uid="{7D4DCBE1-4461-4BBB-AD3D-52733062BAFB}"/>
    <cellStyle name="Anteckning 57 6" xfId="23990" xr:uid="{F56B35F9-8535-4E9A-946A-D83D4FB75A7D}"/>
    <cellStyle name="Anteckning 58" xfId="1464" xr:uid="{7CFCC94F-C39A-465B-A274-14E0424D18AD}"/>
    <cellStyle name="Anteckning 58 2" xfId="3190" xr:uid="{0DA8DEC3-A50E-41A3-BBBD-106BAFE1D8D4}"/>
    <cellStyle name="Anteckning 58 2 2" xfId="6731" xr:uid="{2D6490BF-DDAC-4120-A864-51F499E4B1ED}"/>
    <cellStyle name="Anteckning 58 2 2 2" xfId="14757" xr:uid="{4AD8A45F-A38E-4503-B593-8DE5B7C68A20}"/>
    <cellStyle name="Anteckning 58 2 2 3" xfId="21209" xr:uid="{0D1AF90D-83D3-4B3B-B89D-9EAD07231B08}"/>
    <cellStyle name="Anteckning 58 2 2 3 2" xfId="42122" xr:uid="{06C126AC-6C87-43E4-95A9-3A9849FD0B78}"/>
    <cellStyle name="Anteckning 58 2 2 4" xfId="29339" xr:uid="{8423854A-D440-47D4-A3A1-BF0991120583}"/>
    <cellStyle name="Anteckning 58 2 3" xfId="11253" xr:uid="{41DA2875-6EE9-4748-9816-EDBC8342E2D1}"/>
    <cellStyle name="Anteckning 58 2 4" xfId="18299" xr:uid="{CFF83FDB-C2F8-435A-B0F3-CF487AC139FF}"/>
    <cellStyle name="Anteckning 58 2 4 2" xfId="39212" xr:uid="{B354D06A-AC37-4CAF-B58F-65999961A617}"/>
    <cellStyle name="Anteckning 58 2 5" xfId="25801" xr:uid="{587E2238-B565-4009-8B8F-9AB7EAADD9FE}"/>
    <cellStyle name="Anteckning 58 3" xfId="5005" xr:uid="{BAF034DD-6B4A-471A-BC3B-BBF8335E1230}"/>
    <cellStyle name="Anteckning 58 3 2" xfId="13031" xr:uid="{65909B30-A9A0-487C-BAC5-D44336286346}"/>
    <cellStyle name="Anteckning 58 3 3" xfId="19791" xr:uid="{8945F2BD-D0ED-4F94-A1BC-30B73EF03994}"/>
    <cellStyle name="Anteckning 58 3 3 2" xfId="40704" xr:uid="{1A05D3C2-DD42-4D25-B7BD-AC4FF17AB927}"/>
    <cellStyle name="Anteckning 58 3 4" xfId="27613" xr:uid="{07EEFC7A-35E0-484D-9944-3C3015E88E28}"/>
    <cellStyle name="Anteckning 58 4" xfId="9641" xr:uid="{E3D5C5D5-C5E3-4A1B-BC02-3624EA5EAC5D}"/>
    <cellStyle name="Anteckning 58 5" xfId="16881" xr:uid="{47E20D74-4FED-421D-97F0-A8E4E93BE146}"/>
    <cellStyle name="Anteckning 58 5 2" xfId="37794" xr:uid="{E896A227-070B-49C0-9C12-8FE127488B09}"/>
    <cellStyle name="Anteckning 58 6" xfId="24075" xr:uid="{A9B8741B-05A2-46E3-B941-93EA775A543A}"/>
    <cellStyle name="Anteckning 59" xfId="1329" xr:uid="{4294AFCC-03A4-478A-9EFD-87CBBEFF8B4F}"/>
    <cellStyle name="Anteckning 59 2" xfId="3055" xr:uid="{4C2B9469-6352-4A0A-9DA8-153C0E30D9F2}"/>
    <cellStyle name="Anteckning 59 2 2" xfId="6596" xr:uid="{18D67D09-64FF-4BA6-AB77-0D6B8606ABF9}"/>
    <cellStyle name="Anteckning 59 2 2 2" xfId="14622" xr:uid="{98C8B604-D92B-419E-8049-FBA34F68D292}"/>
    <cellStyle name="Anteckning 59 2 2 3" xfId="21095" xr:uid="{B17B564E-B959-424A-A485-F7DD03745C6D}"/>
    <cellStyle name="Anteckning 59 2 2 3 2" xfId="42008" xr:uid="{73A3AF83-0BCB-419C-8053-A94CACBF42E4}"/>
    <cellStyle name="Anteckning 59 2 2 4" xfId="29204" xr:uid="{9DC745CF-E9E8-44E6-903B-2803730D3703}"/>
    <cellStyle name="Anteckning 59 2 3" xfId="11126" xr:uid="{F02D8E2A-7E9A-4E3B-881A-57E854FE9D82}"/>
    <cellStyle name="Anteckning 59 2 4" xfId="18185" xr:uid="{ADD5C3F1-0D25-4577-BF47-ED1D32807625}"/>
    <cellStyle name="Anteckning 59 2 4 2" xfId="39098" xr:uid="{27E156A4-AAB1-4C1D-BA3A-7320B2A373DF}"/>
    <cellStyle name="Anteckning 59 2 5" xfId="25666" xr:uid="{3A6C6720-01E8-4681-8375-3B90458E1EE3}"/>
    <cellStyle name="Anteckning 59 3" xfId="4870" xr:uid="{02A4E33A-D0B9-45FD-86BC-6B2BB21E6E71}"/>
    <cellStyle name="Anteckning 59 3 2" xfId="12896" xr:uid="{F3B4FEBF-6A2D-41E5-A87D-3EB2147205BA}"/>
    <cellStyle name="Anteckning 59 3 3" xfId="19677" xr:uid="{2E900D65-C173-4075-BF9D-DEE804CFA5F2}"/>
    <cellStyle name="Anteckning 59 3 3 2" xfId="40590" xr:uid="{12E10A91-1FA6-4FD9-B335-88DCD08C2E0D}"/>
    <cellStyle name="Anteckning 59 3 4" xfId="27478" xr:uid="{79EEF1ED-E252-482F-8585-528598FF3E8A}"/>
    <cellStyle name="Anteckning 59 4" xfId="9513" xr:uid="{1645FB16-1575-4BE4-88B4-9BA3E9CA8EB7}"/>
    <cellStyle name="Anteckning 59 5" xfId="16767" xr:uid="{D27FA555-7356-45F5-9EAC-C9A285D69710}"/>
    <cellStyle name="Anteckning 59 5 2" xfId="37680" xr:uid="{26FF4EF8-0773-4BDF-9CCF-CA99D15711B7}"/>
    <cellStyle name="Anteckning 59 6" xfId="23940" xr:uid="{2C5C6A8B-DF39-4609-94F4-D8CEAE72C908}"/>
    <cellStyle name="Anteckning 6" xfId="275" xr:uid="{D7A0B495-BA9D-4A01-81FD-DFC0240952DC}"/>
    <cellStyle name="Anteckning 6 2" xfId="775" xr:uid="{A7D248A7-2365-4F9E-9F99-BBACE7942646}"/>
    <cellStyle name="Anteckning 6 2 2" xfId="2501" xr:uid="{6D9C9A1D-116A-46FC-8AA5-AA51A3DE4268}"/>
    <cellStyle name="Anteckning 6 2 2 2" xfId="6042" xr:uid="{6820274B-A6FB-4AE9-9520-34D12EAA4D0A}"/>
    <cellStyle name="Anteckning 6 2 2 2 2" xfId="14068" xr:uid="{6828A970-2BF3-4EC8-9E34-3E37B9DB217F}"/>
    <cellStyle name="Anteckning 6 2 2 2 3" xfId="20640" xr:uid="{94CA66CA-80B5-4FE3-A23B-D7B42BBB0343}"/>
    <cellStyle name="Anteckning 6 2 2 2 3 2" xfId="41553" xr:uid="{5E6D5D39-5C51-44BF-B769-C23B3B7CFF65}"/>
    <cellStyle name="Anteckning 6 2 2 2 4" xfId="28650" xr:uid="{7F954D9A-E271-4AD7-B66C-BB8E5179DA64}"/>
    <cellStyle name="Anteckning 6 2 2 3" xfId="10612" xr:uid="{5517D3BD-4414-44BC-A192-B272C686B991}"/>
    <cellStyle name="Anteckning 6 2 2 4" xfId="17730" xr:uid="{62C1A7B6-029D-4459-B234-042D8743C6F2}"/>
    <cellStyle name="Anteckning 6 2 2 4 2" xfId="38643" xr:uid="{59B905D4-4903-49FD-BE38-C2987264E8A5}"/>
    <cellStyle name="Anteckning 6 2 2 5" xfId="25112" xr:uid="{D0CF81F4-958F-458F-B784-E8724946C66C}"/>
    <cellStyle name="Anteckning 6 2 3" xfId="4316" xr:uid="{A0B04988-3A5B-48E3-B1BF-70FCC48F302A}"/>
    <cellStyle name="Anteckning 6 2 3 2" xfId="12342" xr:uid="{DB568A5F-2690-4905-AF45-7CC52549BC39}"/>
    <cellStyle name="Anteckning 6 2 3 3" xfId="19222" xr:uid="{5EF371CB-2A1B-4D19-BDE9-34726B11AD08}"/>
    <cellStyle name="Anteckning 6 2 3 3 2" xfId="40135" xr:uid="{27BC229C-A5A0-4DA3-BB35-235E87FD3030}"/>
    <cellStyle name="Anteckning 6 2 3 4" xfId="26924" xr:uid="{71DDF0BB-57B6-4F8D-A69A-21905326745A}"/>
    <cellStyle name="Anteckning 6 2 4" xfId="8993" xr:uid="{8BF5CE34-E73A-45C7-854D-992D5BF6702E}"/>
    <cellStyle name="Anteckning 6 2 5" xfId="8427" xr:uid="{2246BB4F-7EDE-4040-A7C8-CD1820B9839B}"/>
    <cellStyle name="Anteckning 6 2 5 2" xfId="31033" xr:uid="{B442C26B-681D-430A-A6FF-0644A82A8A05}"/>
    <cellStyle name="Anteckning 6 2 6" xfId="23386" xr:uid="{7443923D-B49A-4802-A09A-FF658E75EE92}"/>
    <cellStyle name="Anteckning 6 3" xfId="2002" xr:uid="{9EA950D4-0C19-4078-AEDD-9AE34DD15A68}"/>
    <cellStyle name="Anteckning 6 3 2" xfId="5543" xr:uid="{ABE2A8DA-7920-45F8-B6C3-3C274487FCE8}"/>
    <cellStyle name="Anteckning 6 3 2 2" xfId="13569" xr:uid="{B7E06C60-5CDE-4A6F-B7A8-59A16AF9C275}"/>
    <cellStyle name="Anteckning 6 3 2 3" xfId="20231" xr:uid="{500F12B4-2A69-4887-8D8E-1BAE696F63E5}"/>
    <cellStyle name="Anteckning 6 3 2 3 2" xfId="41144" xr:uid="{444ABB03-F84E-4B10-9C91-9C34C50A8580}"/>
    <cellStyle name="Anteckning 6 3 2 4" xfId="28151" xr:uid="{A178C401-80AF-4E6C-8494-9C20C076BBBA}"/>
    <cellStyle name="Anteckning 6 3 3" xfId="10141" xr:uid="{09D1B93E-B11C-445E-8D87-11CB9DF84CDB}"/>
    <cellStyle name="Anteckning 6 3 4" xfId="17321" xr:uid="{F344661B-D3F1-4F91-B4B7-2F9CBED4293A}"/>
    <cellStyle name="Anteckning 6 3 4 2" xfId="38234" xr:uid="{2AED45D0-CB09-40A0-8E6E-BDC03A9F233C}"/>
    <cellStyle name="Anteckning 6 3 5" xfId="24613" xr:uid="{DEBBA111-3AC0-4BEC-8BA2-D71AAAEAC9D8}"/>
    <cellStyle name="Anteckning 6 4" xfId="3817" xr:uid="{51242270-E272-4012-A970-448A7C19583D}"/>
    <cellStyle name="Anteckning 6 4 2" xfId="11843" xr:uid="{7F8E4C0F-0ACE-43E6-9DA9-9129F6ABB62D}"/>
    <cellStyle name="Anteckning 6 4 3" xfId="18813" xr:uid="{FF73A4C4-E2CE-4963-B4AE-ECF071803463}"/>
    <cellStyle name="Anteckning 6 4 3 2" xfId="39726" xr:uid="{12AC7F66-292A-46F3-A43E-2044CCBCDB91}"/>
    <cellStyle name="Anteckning 6 4 4" xfId="26425" xr:uid="{08AFBC54-172C-4E1F-BB4A-A34FB65ED473}"/>
    <cellStyle name="Anteckning 6 5" xfId="8518" xr:uid="{0C9B790C-4B13-471A-AC03-D92E206796C4}"/>
    <cellStyle name="Anteckning 6 6" xfId="9450" xr:uid="{E3D3A1DD-5FCF-45B5-A5F7-936E69F30D76}"/>
    <cellStyle name="Anteckning 6 6 2" xfId="31801" xr:uid="{D00BF6D4-58EF-4955-99CA-1DAB660D3291}"/>
    <cellStyle name="Anteckning 6 7" xfId="22887" xr:uid="{B81E3848-DDE9-4764-83C8-835135EF4100}"/>
    <cellStyle name="Anteckning 60" xfId="1473" xr:uid="{9A15B65D-3C25-40FA-82D0-6C53608098AB}"/>
    <cellStyle name="Anteckning 60 2" xfId="3199" xr:uid="{61655C3C-3E2C-4DF5-A83A-38A399CE5864}"/>
    <cellStyle name="Anteckning 60 2 2" xfId="6740" xr:uid="{08A8EF9F-53EF-4F38-A5FC-6EDE8F1CD6DF}"/>
    <cellStyle name="Anteckning 60 2 2 2" xfId="14766" xr:uid="{20B6F879-91BD-4907-8E16-E7BC21874BC2}"/>
    <cellStyle name="Anteckning 60 2 2 3" xfId="21215" xr:uid="{55B3AF86-F3DE-4A93-9757-DF237980CC83}"/>
    <cellStyle name="Anteckning 60 2 2 3 2" xfId="42128" xr:uid="{0AB69037-E791-4717-95BC-620F8DECC61B}"/>
    <cellStyle name="Anteckning 60 2 2 4" xfId="29348" xr:uid="{AE947AB7-63F6-4C32-8021-C6D765A52EAF}"/>
    <cellStyle name="Anteckning 60 2 3" xfId="11261" xr:uid="{BF644775-959E-4A14-98CD-0A1F5D1788C3}"/>
    <cellStyle name="Anteckning 60 2 4" xfId="18305" xr:uid="{F909FBBA-6F70-4DEE-88EE-66553FCD43CE}"/>
    <cellStyle name="Anteckning 60 2 4 2" xfId="39218" xr:uid="{15EEA1CB-4B46-40B8-AA6E-D8979D95A745}"/>
    <cellStyle name="Anteckning 60 2 5" xfId="25810" xr:uid="{D6774629-5B69-4D24-A9AF-411E774325EF}"/>
    <cellStyle name="Anteckning 60 3" xfId="5014" xr:uid="{F48BE48C-1829-4553-AF16-C665E1589596}"/>
    <cellStyle name="Anteckning 60 3 2" xfId="13040" xr:uid="{A9FE66D5-413F-4B37-9889-71BA37176CB9}"/>
    <cellStyle name="Anteckning 60 3 3" xfId="19797" xr:uid="{2BBFDDFD-5049-4C0E-9AFE-16216D543DCB}"/>
    <cellStyle name="Anteckning 60 3 3 2" xfId="40710" xr:uid="{C5761D00-A69E-468B-A4B0-644491ECAD53}"/>
    <cellStyle name="Anteckning 60 3 4" xfId="27622" xr:uid="{03422733-A983-45F0-9AE8-91D6540538C0}"/>
    <cellStyle name="Anteckning 60 4" xfId="9648" xr:uid="{F90F0B94-07C6-4015-9AE3-3BCBB2E3594A}"/>
    <cellStyle name="Anteckning 60 5" xfId="16887" xr:uid="{866B857E-5ED3-4337-9E9B-B7DCA3DFEA07}"/>
    <cellStyle name="Anteckning 60 5 2" xfId="37800" xr:uid="{4EA4D11A-AEB5-4B66-80ED-BE5F93F3C7A1}"/>
    <cellStyle name="Anteckning 60 6" xfId="24084" xr:uid="{FEC80E9E-F725-4CD8-91DC-002EA6FCFC64}"/>
    <cellStyle name="Anteckning 61" xfId="1461" xr:uid="{3B67EE7A-16F7-4541-8C1B-CD72B1EA3A71}"/>
    <cellStyle name="Anteckning 61 2" xfId="3187" xr:uid="{8CC381FA-C1CA-4280-B785-AE017D504461}"/>
    <cellStyle name="Anteckning 61 2 2" xfId="6728" xr:uid="{5CC54AE7-E0E2-4FF3-8E05-DA4CBF640638}"/>
    <cellStyle name="Anteckning 61 2 2 2" xfId="14754" xr:uid="{7C345F60-A1F4-42F1-9353-93BC8929EE98}"/>
    <cellStyle name="Anteckning 61 2 2 3" xfId="21206" xr:uid="{36156302-6B4F-43EB-AAAE-5A4C9F70DFCD}"/>
    <cellStyle name="Anteckning 61 2 2 3 2" xfId="42119" xr:uid="{2B91F2EF-2124-4902-A56E-0C5408E1CA33}"/>
    <cellStyle name="Anteckning 61 2 2 4" xfId="29336" xr:uid="{C1CA5747-4D86-4E86-A4F4-415B180EA7B9}"/>
    <cellStyle name="Anteckning 61 2 3" xfId="11250" xr:uid="{B047144A-178C-4313-9B22-5E25E2DC1554}"/>
    <cellStyle name="Anteckning 61 2 4" xfId="18296" xr:uid="{5863DC9B-647B-4E55-9325-3646E67CEC39}"/>
    <cellStyle name="Anteckning 61 2 4 2" xfId="39209" xr:uid="{4447953C-F059-4366-92DE-54ACCEA79428}"/>
    <cellStyle name="Anteckning 61 2 5" xfId="25798" xr:uid="{AC822FD1-5246-4462-89E4-1DE1E517BC6F}"/>
    <cellStyle name="Anteckning 61 3" xfId="5002" xr:uid="{C90F7009-6CBA-4C8F-A0E9-849D6E7BD9DD}"/>
    <cellStyle name="Anteckning 61 3 2" xfId="13028" xr:uid="{D48C0F4E-76F8-4C19-A808-C6D78F2CC7D7}"/>
    <cellStyle name="Anteckning 61 3 3" xfId="19788" xr:uid="{7C91EA56-572B-484E-A240-389A0A72508F}"/>
    <cellStyle name="Anteckning 61 3 3 2" xfId="40701" xr:uid="{CD6F5D86-416C-415F-ACB7-8AF410B021F5}"/>
    <cellStyle name="Anteckning 61 3 4" xfId="27610" xr:uid="{013B59D5-DA58-473B-A10C-824C490318D7}"/>
    <cellStyle name="Anteckning 61 4" xfId="9638" xr:uid="{7B776D05-18BC-48C2-974B-9BD7BC6E9F67}"/>
    <cellStyle name="Anteckning 61 5" xfId="16878" xr:uid="{DD5772AC-BF39-4044-95B4-E9E9E48922E9}"/>
    <cellStyle name="Anteckning 61 5 2" xfId="37791" xr:uid="{12E41E5A-063E-4BA5-A51D-39537E58A5C6}"/>
    <cellStyle name="Anteckning 61 6" xfId="24072" xr:uid="{F7A1213C-96D9-4A85-89CD-A4855AC82A27}"/>
    <cellStyle name="Anteckning 62" xfId="1508" xr:uid="{B85B6672-8EEA-454A-99F2-0B90D62AC2BA}"/>
    <cellStyle name="Anteckning 62 2" xfId="3234" xr:uid="{A14173DF-B793-496E-90D8-6DDA5C5FC669}"/>
    <cellStyle name="Anteckning 62 2 2" xfId="6775" xr:uid="{3243E057-3D6D-4B1B-AAB4-27A1AD8E11A4}"/>
    <cellStyle name="Anteckning 62 2 2 2" xfId="14801" xr:uid="{63073327-F01D-489D-B298-2D70DFE86DDD}"/>
    <cellStyle name="Anteckning 62 2 2 3" xfId="21244" xr:uid="{7A5A7AA8-C3D8-42CD-A36A-637238DF8800}"/>
    <cellStyle name="Anteckning 62 2 2 3 2" xfId="42157" xr:uid="{4AA387F0-ED15-483F-8861-157C8632C3FC}"/>
    <cellStyle name="Anteckning 62 2 2 4" xfId="29383" xr:uid="{FD579EBC-D13F-443E-9498-F183E7E1F1FD}"/>
    <cellStyle name="Anteckning 62 2 3" xfId="11292" xr:uid="{09EAABB8-293B-48D4-B5CD-BEBAB3B1646E}"/>
    <cellStyle name="Anteckning 62 2 4" xfId="18334" xr:uid="{3A4B0853-FE5C-4A6C-B7E2-E228C2AC81F8}"/>
    <cellStyle name="Anteckning 62 2 4 2" xfId="39247" xr:uid="{FD99A441-4763-4DE4-8BFF-AC4B7B4FADE1}"/>
    <cellStyle name="Anteckning 62 2 5" xfId="25845" xr:uid="{26366E47-9AB8-4CAC-80B0-FD5D29664FF4}"/>
    <cellStyle name="Anteckning 62 3" xfId="5049" xr:uid="{878A53B0-D9DA-4907-B36E-E1FCBFD18114}"/>
    <cellStyle name="Anteckning 62 3 2" xfId="13075" xr:uid="{6D66EA96-CDAC-4545-9850-006550584B1C}"/>
    <cellStyle name="Anteckning 62 3 3" xfId="19826" xr:uid="{0C38A262-CC62-4A26-9602-A2297A5E57A2}"/>
    <cellStyle name="Anteckning 62 3 3 2" xfId="40739" xr:uid="{46E9B3D2-F5B7-4BDA-90A2-111C078DE302}"/>
    <cellStyle name="Anteckning 62 3 4" xfId="27657" xr:uid="{3DE08023-263A-4E2A-9703-037595B155EE}"/>
    <cellStyle name="Anteckning 62 4" xfId="9681" xr:uid="{11462D4C-BC7A-42AB-B134-16068813A3C6}"/>
    <cellStyle name="Anteckning 62 5" xfId="16916" xr:uid="{2F8E87B8-425E-4258-941E-F154C9340D16}"/>
    <cellStyle name="Anteckning 62 5 2" xfId="37829" xr:uid="{8B1D4F97-65B0-498A-AF39-043FE2ACB379}"/>
    <cellStyle name="Anteckning 62 6" xfId="24119" xr:uid="{9B13C86E-CDEE-4286-8273-7AC799AA92D9}"/>
    <cellStyle name="Anteckning 63" xfId="1557" xr:uid="{068C0569-23B3-4849-BC13-D47E5C5336BF}"/>
    <cellStyle name="Anteckning 63 2" xfId="3283" xr:uid="{BCEE758D-7029-47E7-B679-6509AD6A57C0}"/>
    <cellStyle name="Anteckning 63 2 2" xfId="6824" xr:uid="{27F631D0-B14D-4146-9ECB-1074665DAB72}"/>
    <cellStyle name="Anteckning 63 2 2 2" xfId="14850" xr:uid="{79DBFA3F-8D38-47D1-AF4C-387E3E96C18A}"/>
    <cellStyle name="Anteckning 63 2 2 3" xfId="21284" xr:uid="{FCD18684-945F-44F6-9F71-6AEBCFE95B7F}"/>
    <cellStyle name="Anteckning 63 2 2 3 2" xfId="42197" xr:uid="{E1165CDE-5351-45DF-B0F5-EC75B97A7BE7}"/>
    <cellStyle name="Anteckning 63 2 2 4" xfId="29432" xr:uid="{A55C0D8E-CB6D-499D-994F-B22435FEEF1F}"/>
    <cellStyle name="Anteckning 63 2 3" xfId="11336" xr:uid="{2D6B1799-CA84-422D-994D-B3E262D8D52E}"/>
    <cellStyle name="Anteckning 63 2 4" xfId="18374" xr:uid="{0C4D831E-43EC-4D86-B64E-0A4C5C3C02F9}"/>
    <cellStyle name="Anteckning 63 2 4 2" xfId="39287" xr:uid="{EE44C62E-275E-4C73-8507-6DF636977FE7}"/>
    <cellStyle name="Anteckning 63 2 5" xfId="25894" xr:uid="{517842E8-777B-4EE0-8C93-A98E3BD9FFC0}"/>
    <cellStyle name="Anteckning 63 3" xfId="5098" xr:uid="{2D8A0CE6-23F0-44A4-ABD8-EF8E90E93761}"/>
    <cellStyle name="Anteckning 63 3 2" xfId="13124" xr:uid="{3DC3294A-38A2-40C5-AB2B-3775A5CE2639}"/>
    <cellStyle name="Anteckning 63 3 3" xfId="19866" xr:uid="{EAE5A504-5B7C-43BC-BDE8-18C97ACE3A03}"/>
    <cellStyle name="Anteckning 63 3 3 2" xfId="40779" xr:uid="{88E08720-0133-423E-ADDE-954560EBA9B1}"/>
    <cellStyle name="Anteckning 63 3 4" xfId="27706" xr:uid="{ADBA1F98-E7A0-4592-93D8-F051D2DD585A}"/>
    <cellStyle name="Anteckning 63 4" xfId="9728" xr:uid="{A45D343C-D87C-4B64-AA73-90CE7C636971}"/>
    <cellStyle name="Anteckning 63 5" xfId="16956" xr:uid="{736B23F9-3F6F-4424-B4D2-E6F2F2BA2611}"/>
    <cellStyle name="Anteckning 63 5 2" xfId="37869" xr:uid="{D703D46E-197C-4332-81A7-579596F349FA}"/>
    <cellStyle name="Anteckning 63 6" xfId="24168" xr:uid="{4C4C66BF-219E-4A81-99AA-C68503363537}"/>
    <cellStyle name="Anteckning 64" xfId="1499" xr:uid="{7FC6387E-0C62-4673-B3EA-B3347D2A7CB8}"/>
    <cellStyle name="Anteckning 64 2" xfId="3225" xr:uid="{41817CD9-4E18-47C6-ACC2-61B561FE03FD}"/>
    <cellStyle name="Anteckning 64 2 2" xfId="6766" xr:uid="{26829A92-52A6-4D21-956A-1D7D040F0243}"/>
    <cellStyle name="Anteckning 64 2 2 2" xfId="14792" xr:uid="{27492F38-2A06-4C64-8EEC-376E6DB257B0}"/>
    <cellStyle name="Anteckning 64 2 2 3" xfId="21236" xr:uid="{17330F9E-849A-4C25-9CA6-AC74F5B80AC3}"/>
    <cellStyle name="Anteckning 64 2 2 3 2" xfId="42149" xr:uid="{AEC3C557-4958-4F43-8A8B-A3644099C615}"/>
    <cellStyle name="Anteckning 64 2 2 4" xfId="29374" xr:uid="{FAF3B72A-41AF-4550-AD9E-8D321E60B02E}"/>
    <cellStyle name="Anteckning 64 2 3" xfId="11284" xr:uid="{E2A65EA4-9B7E-470E-B4BD-1519E07AC3C9}"/>
    <cellStyle name="Anteckning 64 2 4" xfId="18326" xr:uid="{F66CAD9F-1AB6-4BF9-8729-E4D1BE9E49FE}"/>
    <cellStyle name="Anteckning 64 2 4 2" xfId="39239" xr:uid="{6B47AE5F-0BF0-4A60-915E-DB81168E70DE}"/>
    <cellStyle name="Anteckning 64 2 5" xfId="25836" xr:uid="{7514C4A7-E4A2-418D-B7D1-FBCEFF9F7E28}"/>
    <cellStyle name="Anteckning 64 3" xfId="5040" xr:uid="{508469C8-E04B-48C7-8942-6EA44E1B09DC}"/>
    <cellStyle name="Anteckning 64 3 2" xfId="13066" xr:uid="{12973DB3-DCE5-4575-9832-C7C43A03BF37}"/>
    <cellStyle name="Anteckning 64 3 3" xfId="19818" xr:uid="{E37D5566-4ABB-42E4-AF61-C635FABCAA49}"/>
    <cellStyle name="Anteckning 64 3 3 2" xfId="40731" xr:uid="{6A4CAC6C-1395-4367-B8EA-5F81EF7E9DE2}"/>
    <cellStyle name="Anteckning 64 3 4" xfId="27648" xr:uid="{3F7AC9BE-793B-4CB2-A688-034854F2F4A2}"/>
    <cellStyle name="Anteckning 64 4" xfId="9672" xr:uid="{4E4CE38E-980A-4EF1-9A4C-DB9721EC4937}"/>
    <cellStyle name="Anteckning 64 5" xfId="16908" xr:uid="{3E9BAAEF-FADB-4A8F-A531-A8E79E33D777}"/>
    <cellStyle name="Anteckning 64 5 2" xfId="37821" xr:uid="{FA255E89-F9E6-46E9-851B-6B7607DD10DB}"/>
    <cellStyle name="Anteckning 64 6" xfId="24110" xr:uid="{7A57D42A-8CCD-4484-8F59-6B74A2C95281}"/>
    <cellStyle name="Anteckning 65" xfId="1551" xr:uid="{7430FA82-6DE2-4F84-B6A3-272589D6E40D}"/>
    <cellStyle name="Anteckning 65 2" xfId="3277" xr:uid="{61EC20DC-44BF-40F5-8E45-2003D01C3C40}"/>
    <cellStyle name="Anteckning 65 2 2" xfId="6818" xr:uid="{BCE79432-1B63-4444-9099-698828A399F3}"/>
    <cellStyle name="Anteckning 65 2 2 2" xfId="14844" xr:uid="{7615B12D-2149-4585-889C-A59A16550366}"/>
    <cellStyle name="Anteckning 65 2 2 3" xfId="21279" xr:uid="{B5015651-76E2-4C2D-8541-A7BF5AC06070}"/>
    <cellStyle name="Anteckning 65 2 2 3 2" xfId="42192" xr:uid="{2E48DC49-D816-438B-8283-C7CA53877BA8}"/>
    <cellStyle name="Anteckning 65 2 2 4" xfId="29426" xr:uid="{0318B0E4-757F-4A08-B973-0E0CAD7BE36C}"/>
    <cellStyle name="Anteckning 65 2 3" xfId="11330" xr:uid="{45BEBCE7-7EEA-41E3-B33B-439C017A7A97}"/>
    <cellStyle name="Anteckning 65 2 4" xfId="18369" xr:uid="{4F14E7F7-1F24-475E-8287-4DE077DBD5A8}"/>
    <cellStyle name="Anteckning 65 2 4 2" xfId="39282" xr:uid="{5648EED4-2F1F-4EFB-8CF9-CFF18B883A76}"/>
    <cellStyle name="Anteckning 65 2 5" xfId="25888" xr:uid="{84C401FB-38E6-4D0B-988E-179701270813}"/>
    <cellStyle name="Anteckning 65 3" xfId="5092" xr:uid="{0E33A682-D467-424B-995F-037CADF6344F}"/>
    <cellStyle name="Anteckning 65 3 2" xfId="13118" xr:uid="{C10CFAFF-ECDA-487C-B99C-7E8F63C45A76}"/>
    <cellStyle name="Anteckning 65 3 3" xfId="19861" xr:uid="{DAC49024-DD72-48DC-A57B-4A8E614E6C62}"/>
    <cellStyle name="Anteckning 65 3 3 2" xfId="40774" xr:uid="{859D817E-8A8C-4896-9A4F-650A8651E2CB}"/>
    <cellStyle name="Anteckning 65 3 4" xfId="27700" xr:uid="{908DD4E8-3366-43E7-A322-7C71D52A786B}"/>
    <cellStyle name="Anteckning 65 4" xfId="9722" xr:uid="{345F07EF-AB44-4D13-AB9E-29CA595DD6C6}"/>
    <cellStyle name="Anteckning 65 5" xfId="16951" xr:uid="{30FE82A7-DFFC-4CB7-A3A7-2AE6AEBDD978}"/>
    <cellStyle name="Anteckning 65 5 2" xfId="37864" xr:uid="{9F3261D2-8F54-4C20-9C6F-A1E2CEEC2D16}"/>
    <cellStyle name="Anteckning 65 6" xfId="24162" xr:uid="{E0D96DF6-A2B3-4CB6-9DD0-AEED382B04C3}"/>
    <cellStyle name="Anteckning 66" xfId="1594" xr:uid="{64283803-C3F7-4C6E-9761-B6276F80702F}"/>
    <cellStyle name="Anteckning 66 2" xfId="3320" xr:uid="{E7BD7AE9-628F-4A58-BB4D-FDAB5C61F61D}"/>
    <cellStyle name="Anteckning 66 2 2" xfId="6861" xr:uid="{F49A3BE5-0773-4605-A1FD-81B12FC465A7}"/>
    <cellStyle name="Anteckning 66 2 2 2" xfId="14887" xr:uid="{1122164E-398E-418E-B4B8-96117560B6F7}"/>
    <cellStyle name="Anteckning 66 2 2 3" xfId="21315" xr:uid="{7A6FF3EB-1427-4023-8068-D7BE0ABE67DA}"/>
    <cellStyle name="Anteckning 66 2 2 3 2" xfId="42228" xr:uid="{A5F5AEDD-EC34-49B3-A933-6944A1118CC4}"/>
    <cellStyle name="Anteckning 66 2 2 4" xfId="29469" xr:uid="{3DF2BE6C-888B-449B-8D3D-3E20E2511ED3}"/>
    <cellStyle name="Anteckning 66 2 3" xfId="11373" xr:uid="{BD3E7F7E-EF90-43B2-8EBB-23A61163B5B3}"/>
    <cellStyle name="Anteckning 66 2 4" xfId="18405" xr:uid="{45D4A497-9ED2-4CE3-9196-93417ADF3DDF}"/>
    <cellStyle name="Anteckning 66 2 4 2" xfId="39318" xr:uid="{4BD38514-81F6-4B7F-805E-D4A157BE41C0}"/>
    <cellStyle name="Anteckning 66 2 5" xfId="25931" xr:uid="{DE5A7150-10E4-4F4E-8114-437D3BD3700C}"/>
    <cellStyle name="Anteckning 66 3" xfId="5135" xr:uid="{A1A53625-6E8E-4878-8B4F-A60E3DD42B76}"/>
    <cellStyle name="Anteckning 66 3 2" xfId="13161" xr:uid="{715FE75D-2725-4CE8-8CC2-F8E29F3A49D7}"/>
    <cellStyle name="Anteckning 66 3 3" xfId="19897" xr:uid="{D3A76BD2-037F-4028-89C5-BE37F7327658}"/>
    <cellStyle name="Anteckning 66 3 3 2" xfId="40810" xr:uid="{7768C220-3021-46A2-9C48-FA42C35E209D}"/>
    <cellStyle name="Anteckning 66 3 4" xfId="27743" xr:uid="{35B9E39F-BC99-42D1-945F-FDD2A9AC018F}"/>
    <cellStyle name="Anteckning 66 4" xfId="9763" xr:uid="{DD90E4CF-AC90-4B60-92C1-3CA9F6F029DD}"/>
    <cellStyle name="Anteckning 66 5" xfId="16987" xr:uid="{F2DD808A-814F-4C44-B8C8-2A7AA75C65CD}"/>
    <cellStyle name="Anteckning 66 5 2" xfId="37900" xr:uid="{96331180-7B24-4997-BB4A-1EE30FC99FDC}"/>
    <cellStyle name="Anteckning 66 6" xfId="24205" xr:uid="{350FF9B5-8E95-4EFA-B27A-978398F9E6F1}"/>
    <cellStyle name="Anteckning 67" xfId="1697" xr:uid="{7794DB84-3C84-45E9-834B-2BD9195CC832}"/>
    <cellStyle name="Anteckning 67 2" xfId="3423" xr:uid="{B58E3789-A21F-43A2-BF50-3A333389983B}"/>
    <cellStyle name="Anteckning 67 2 2" xfId="6964" xr:uid="{1D2F5674-7675-4D11-8193-037AA98FA841}"/>
    <cellStyle name="Anteckning 67 2 2 2" xfId="14990" xr:uid="{B70CE4FD-5F8D-44C7-A36A-45BB26702B4E}"/>
    <cellStyle name="Anteckning 67 2 2 3" xfId="21398" xr:uid="{DFCBCE4A-F9BF-429B-9EF7-0088D3E8D18E}"/>
    <cellStyle name="Anteckning 67 2 2 3 2" xfId="42311" xr:uid="{9B0241CF-4907-4D12-AD72-BFDF60B206B6}"/>
    <cellStyle name="Anteckning 67 2 2 4" xfId="29572" xr:uid="{E4C2ADC6-06A6-443D-A425-9E2C27D40182}"/>
    <cellStyle name="Anteckning 67 2 3" xfId="11469" xr:uid="{6B043515-0A98-4D20-9D7A-38987BAF1833}"/>
    <cellStyle name="Anteckning 67 2 4" xfId="18488" xr:uid="{9721590D-0BE9-43DD-BB86-A115173CF58D}"/>
    <cellStyle name="Anteckning 67 2 4 2" xfId="39401" xr:uid="{0168966E-2F5C-4A09-861D-657D7107E67D}"/>
    <cellStyle name="Anteckning 67 2 5" xfId="26034" xr:uid="{FC5D4B07-EB34-4471-A801-34FA002571EB}"/>
    <cellStyle name="Anteckning 67 3" xfId="5238" xr:uid="{B2B3C007-1A74-4488-B764-1BBE714EB1E5}"/>
    <cellStyle name="Anteckning 67 3 2" xfId="13264" xr:uid="{AA732D77-1BD2-42CB-A4E5-0E4577DF58D8}"/>
    <cellStyle name="Anteckning 67 3 3" xfId="19980" xr:uid="{20BEE59A-3E16-4D7C-B274-5658247789DC}"/>
    <cellStyle name="Anteckning 67 3 3 2" xfId="40893" xr:uid="{FBF4D3B4-CF5D-4D1B-A15A-19F364582973}"/>
    <cellStyle name="Anteckning 67 3 4" xfId="27846" xr:uid="{D9AF237D-1562-4BD6-90B4-D24A8D35E29A}"/>
    <cellStyle name="Anteckning 67 4" xfId="9856" xr:uid="{529F821F-A1CC-4C1B-A1A5-15722688E7B9}"/>
    <cellStyle name="Anteckning 67 5" xfId="17070" xr:uid="{726D071D-2B02-4448-B4B8-49AE392FA0BE}"/>
    <cellStyle name="Anteckning 67 5 2" xfId="37983" xr:uid="{EDE033B8-F96F-48B6-B1DD-FC4E867156F4}"/>
    <cellStyle name="Anteckning 67 6" xfId="24308" xr:uid="{EF002E4D-7595-4E5A-A026-172FC6D6B46E}"/>
    <cellStyle name="Anteckning 68" xfId="1641" xr:uid="{5E1DF327-F71C-45EC-BC8F-F74CBF830F00}"/>
    <cellStyle name="Anteckning 68 2" xfId="3367" xr:uid="{68AB80F7-9463-4F28-8DAD-9FFA4F7A9AA1}"/>
    <cellStyle name="Anteckning 68 2 2" xfId="6908" xr:uid="{7071FFAA-3D2A-4D8A-B686-1D373DA7379E}"/>
    <cellStyle name="Anteckning 68 2 2 2" xfId="14934" xr:uid="{5C31FF9F-4A77-437D-9364-D6825F733B80}"/>
    <cellStyle name="Anteckning 68 2 2 3" xfId="21352" xr:uid="{5EB20A04-194A-4CE0-AE80-4EECDC7965D2}"/>
    <cellStyle name="Anteckning 68 2 2 3 2" xfId="42265" xr:uid="{59554D8A-890B-48DB-B8A8-63424F476F14}"/>
    <cellStyle name="Anteckning 68 2 2 4" xfId="29516" xr:uid="{DB3DBAFF-0CE7-4FDA-B8FC-A85A69B9F75F}"/>
    <cellStyle name="Anteckning 68 2 3" xfId="11416" xr:uid="{0EEEBECC-04E5-4B83-B310-B9C6C327934A}"/>
    <cellStyle name="Anteckning 68 2 4" xfId="18442" xr:uid="{9F28C6B5-288C-47C8-953A-A59665289490}"/>
    <cellStyle name="Anteckning 68 2 4 2" xfId="39355" xr:uid="{798EF61E-AE9B-485A-A935-0990409A48AE}"/>
    <cellStyle name="Anteckning 68 2 5" xfId="25978" xr:uid="{75446A3D-B740-47DE-B9E0-55608E4E0C7A}"/>
    <cellStyle name="Anteckning 68 3" xfId="5182" xr:uid="{2315A1DB-05E9-4CF4-A569-C5F1A88EC284}"/>
    <cellStyle name="Anteckning 68 3 2" xfId="13208" xr:uid="{A4CC9220-9B8C-41C2-8063-52C88984E11B}"/>
    <cellStyle name="Anteckning 68 3 3" xfId="19934" xr:uid="{5AA2C866-4533-4F96-8CF0-07DE6B04F355}"/>
    <cellStyle name="Anteckning 68 3 3 2" xfId="40847" xr:uid="{429B8B48-3721-4B00-9BCA-E6736D6B57FB}"/>
    <cellStyle name="Anteckning 68 3 4" xfId="27790" xr:uid="{9FF79DB2-9AB3-4588-B28B-7CE52019C82F}"/>
    <cellStyle name="Anteckning 68 4" xfId="9805" xr:uid="{B26DEA7C-EE7C-4A83-A9A1-C0BD48B2C089}"/>
    <cellStyle name="Anteckning 68 5" xfId="17024" xr:uid="{5C45CE89-09A5-48E6-85CE-437D79DC7BCC}"/>
    <cellStyle name="Anteckning 68 5 2" xfId="37937" xr:uid="{E8EE563B-FFC2-4E4D-9D28-CC3D2AF58C19}"/>
    <cellStyle name="Anteckning 68 6" xfId="24252" xr:uid="{3AE26A85-0D53-441E-8192-1DE53362DAC0}"/>
    <cellStyle name="Anteckning 69" xfId="1652" xr:uid="{FBE96F0D-B126-4C10-9A05-8C8D350B210F}"/>
    <cellStyle name="Anteckning 69 2" xfId="3378" xr:uid="{274D56BA-545C-4627-8FDC-CF5F7CABDA3E}"/>
    <cellStyle name="Anteckning 69 2 2" xfId="6919" xr:uid="{9B4EB7A7-1561-4AE5-8CE2-37033420A7E8}"/>
    <cellStyle name="Anteckning 69 2 2 2" xfId="14945" xr:uid="{934798B5-C16C-454C-AA41-421571355650}"/>
    <cellStyle name="Anteckning 69 2 2 3" xfId="21361" xr:uid="{9A1C8245-6135-45FE-9C1B-4BC40626655F}"/>
    <cellStyle name="Anteckning 69 2 2 3 2" xfId="42274" xr:uid="{63ADEBBA-E751-4028-8500-91887D779AB5}"/>
    <cellStyle name="Anteckning 69 2 2 4" xfId="29527" xr:uid="{7334EE4F-74F2-487B-A0FD-A8FF42C04633}"/>
    <cellStyle name="Anteckning 69 2 3" xfId="11427" xr:uid="{095F99F4-A2B2-4851-8630-6D7C16D53913}"/>
    <cellStyle name="Anteckning 69 2 4" xfId="18451" xr:uid="{05F25F26-CAB3-4590-B990-6C7C407DE98E}"/>
    <cellStyle name="Anteckning 69 2 4 2" xfId="39364" xr:uid="{43953C93-C505-4A37-922C-69FB48775B30}"/>
    <cellStyle name="Anteckning 69 2 5" xfId="25989" xr:uid="{FF4E5D1E-A965-4D56-A98A-B01CD37CD4BC}"/>
    <cellStyle name="Anteckning 69 3" xfId="5193" xr:uid="{C3589F88-6200-4EA8-B67E-EAC97AB2D5FE}"/>
    <cellStyle name="Anteckning 69 3 2" xfId="13219" xr:uid="{6573A484-8C26-49F7-A43C-AAAAFF9DE6D6}"/>
    <cellStyle name="Anteckning 69 3 3" xfId="19943" xr:uid="{F01CCCFC-505D-4046-9EAE-7569ECE5C0D9}"/>
    <cellStyle name="Anteckning 69 3 3 2" xfId="40856" xr:uid="{B04C67C3-B200-4315-B453-5B092DAC8EF4}"/>
    <cellStyle name="Anteckning 69 3 4" xfId="27801" xr:uid="{380B8929-B823-494A-AA1C-BE4690C0BED4}"/>
    <cellStyle name="Anteckning 69 4" xfId="9816" xr:uid="{CFAFCE65-6BDB-4E79-BDA0-EA1DE2575343}"/>
    <cellStyle name="Anteckning 69 5" xfId="17033" xr:uid="{119346E0-6D0B-4CD5-ADA6-E9586E22189E}"/>
    <cellStyle name="Anteckning 69 5 2" xfId="37946" xr:uid="{603818D8-9B7F-4004-8B69-76E18985CA28}"/>
    <cellStyle name="Anteckning 69 6" xfId="24263" xr:uid="{D88E0C0B-0CC5-476D-AC27-387B5D30F2AE}"/>
    <cellStyle name="Anteckning 7" xfId="303" xr:uid="{F4219CC0-93C3-48A7-91C4-EE890EF5FD66}"/>
    <cellStyle name="Anteckning 7 2" xfId="2030" xr:uid="{1246AC78-2C68-45DA-8EDD-11430E4A597B}"/>
    <cellStyle name="Anteckning 7 2 2" xfId="5571" xr:uid="{0A2829DD-C6A7-4D82-9425-995BB3AA3C13}"/>
    <cellStyle name="Anteckning 7 2 2 2" xfId="13597" xr:uid="{BEEB304F-C482-4362-9B25-521250B90A18}"/>
    <cellStyle name="Anteckning 7 2 2 3" xfId="20257" xr:uid="{39E2C104-5E5D-4DC4-84F8-826804B9622E}"/>
    <cellStyle name="Anteckning 7 2 2 3 2" xfId="41170" xr:uid="{1DC12F0A-19C6-422D-A46E-ABB7807DDE60}"/>
    <cellStyle name="Anteckning 7 2 2 4" xfId="28179" xr:uid="{4CDD9B50-8E9F-41A8-998B-440D3A67A030}"/>
    <cellStyle name="Anteckning 7 2 3" xfId="10168" xr:uid="{B56E9E4C-A30D-4E37-A433-CF19BB497A46}"/>
    <cellStyle name="Anteckning 7 2 4" xfId="17347" xr:uid="{46F24399-DA39-4883-948F-F9B3AB3AB531}"/>
    <cellStyle name="Anteckning 7 2 4 2" xfId="38260" xr:uid="{EF963C31-1DF5-4A27-BFBA-B682109CF867}"/>
    <cellStyle name="Anteckning 7 2 5" xfId="24641" xr:uid="{1D864B29-517D-4D69-B113-BACB3B90E887}"/>
    <cellStyle name="Anteckning 7 3" xfId="3845" xr:uid="{E095BA9D-8E9C-46A9-9CD8-1E921E744787}"/>
    <cellStyle name="Anteckning 7 3 2" xfId="11871" xr:uid="{285576C0-67C8-488B-9468-FC32AA469ADF}"/>
    <cellStyle name="Anteckning 7 3 3" xfId="18839" xr:uid="{42CEAC54-6FAC-49D5-9E1B-3AECD96DBA5B}"/>
    <cellStyle name="Anteckning 7 3 3 2" xfId="39752" xr:uid="{91F4A547-B498-4916-BC81-DF4A82DE0C5B}"/>
    <cellStyle name="Anteckning 7 3 4" xfId="26453" xr:uid="{7754B141-ABF0-454D-B9DE-290572779A49}"/>
    <cellStyle name="Anteckning 7 4" xfId="8546" xr:uid="{583242C5-1931-447B-9D9E-32F959E6DDAC}"/>
    <cellStyle name="Anteckning 7 5" xfId="9314" xr:uid="{D54A9F7B-87BA-4B31-B225-BFB889942C2E}"/>
    <cellStyle name="Anteckning 7 5 2" xfId="31695" xr:uid="{91A6F50C-BFBE-43F3-B260-C65C2D153A13}"/>
    <cellStyle name="Anteckning 7 6" xfId="22915" xr:uid="{8D679A65-AE55-494D-8BC4-C6F8B916EFD6}"/>
    <cellStyle name="Anteckning 70" xfId="1681" xr:uid="{319B8FE6-1C42-4506-B31A-E7C748797498}"/>
    <cellStyle name="Anteckning 70 2" xfId="3407" xr:uid="{D81A7CE9-BF37-4922-9251-7CCB357EBB77}"/>
    <cellStyle name="Anteckning 70 2 2" xfId="6948" xr:uid="{ECE57FDE-87E8-4B93-BA39-4779E675F9E6}"/>
    <cellStyle name="Anteckning 70 2 2 2" xfId="14974" xr:uid="{406A94CA-F385-466C-A968-9B4D52C3F4D0}"/>
    <cellStyle name="Anteckning 70 2 2 3" xfId="21385" xr:uid="{5A0E0C73-2B37-4B03-8C0C-26B4B7ACFBF9}"/>
    <cellStyle name="Anteckning 70 2 2 3 2" xfId="42298" xr:uid="{30580C6B-9E83-4C1A-8B34-BEC382F1B3D4}"/>
    <cellStyle name="Anteckning 70 2 2 4" xfId="29556" xr:uid="{F99617CB-F3F5-4C37-96A5-7E299779FD9A}"/>
    <cellStyle name="Anteckning 70 2 3" xfId="11454" xr:uid="{07D51EA5-158E-45CF-8382-84204C3450BD}"/>
    <cellStyle name="Anteckning 70 2 4" xfId="18475" xr:uid="{82F1DBEA-4BAD-4D6B-AFC0-A69AD82CFB7D}"/>
    <cellStyle name="Anteckning 70 2 4 2" xfId="39388" xr:uid="{BCEE8A51-CB75-4EE1-8487-4FF41D8957CC}"/>
    <cellStyle name="Anteckning 70 2 5" xfId="26018" xr:uid="{215A17F1-65F6-46B5-A0F1-792F63095E82}"/>
    <cellStyle name="Anteckning 70 3" xfId="5222" xr:uid="{14D6D7E9-116D-4ABA-9327-8C6CEE8E6CC2}"/>
    <cellStyle name="Anteckning 70 3 2" xfId="13248" xr:uid="{0E61FA10-40B1-47BC-9A03-780801348359}"/>
    <cellStyle name="Anteckning 70 3 3" xfId="19967" xr:uid="{60AAC138-4E9C-402B-8BAA-637C54AC7A5B}"/>
    <cellStyle name="Anteckning 70 3 3 2" xfId="40880" xr:uid="{2C82D677-29F7-4C74-A4B3-1770D4237AC1}"/>
    <cellStyle name="Anteckning 70 3 4" xfId="27830" xr:uid="{DA20764F-2682-4085-8722-A266E9DC2D50}"/>
    <cellStyle name="Anteckning 70 4" xfId="9841" xr:uid="{AE4BF4F4-0507-4A9D-B816-88C873E24940}"/>
    <cellStyle name="Anteckning 70 5" xfId="17057" xr:uid="{565110DA-0511-4445-B131-CF3BE09EF0BA}"/>
    <cellStyle name="Anteckning 70 5 2" xfId="37970" xr:uid="{D31C104D-10E4-436D-8106-9FD8C5581D8C}"/>
    <cellStyle name="Anteckning 70 6" xfId="24292" xr:uid="{A5129C76-EF28-406B-B078-4E86A37D72C6}"/>
    <cellStyle name="Anteckning 71" xfId="1659" xr:uid="{ED0F1731-DD2C-4540-A436-A9228F1BFB99}"/>
    <cellStyle name="Anteckning 71 2" xfId="3385" xr:uid="{23086DA9-1ABC-4713-9BF8-C6E08B9639D4}"/>
    <cellStyle name="Anteckning 71 2 2" xfId="6926" xr:uid="{7413F292-F8DA-4A9B-92E4-55ABEC28F51F}"/>
    <cellStyle name="Anteckning 71 2 2 2" xfId="14952" xr:uid="{3E13A597-04A6-4327-9357-60CDD39B988F}"/>
    <cellStyle name="Anteckning 71 2 2 3" xfId="21366" xr:uid="{76AE82F7-445A-4478-9ADF-25487D0CE992}"/>
    <cellStyle name="Anteckning 71 2 2 3 2" xfId="42279" xr:uid="{D1F97A2F-59B1-4839-A0F6-CDC23D364A24}"/>
    <cellStyle name="Anteckning 71 2 2 4" xfId="29534" xr:uid="{D91F5FCD-A961-495E-847E-C86E91B13125}"/>
    <cellStyle name="Anteckning 71 2 3" xfId="11434" xr:uid="{F010467C-6534-46DC-AF91-52993A0E25CE}"/>
    <cellStyle name="Anteckning 71 2 4" xfId="18456" xr:uid="{2A9B711D-D71F-4C30-BC2C-252901FFEACC}"/>
    <cellStyle name="Anteckning 71 2 4 2" xfId="39369" xr:uid="{8EC3745F-0DF6-487D-A2BD-A6D85CAD443E}"/>
    <cellStyle name="Anteckning 71 2 5" xfId="25996" xr:uid="{B56E30F8-4967-4860-8171-B7A87511479C}"/>
    <cellStyle name="Anteckning 71 3" xfId="5200" xr:uid="{0DFD9349-89AD-4B88-B794-DA6CF30109BD}"/>
    <cellStyle name="Anteckning 71 3 2" xfId="13226" xr:uid="{04924B6F-4A73-4C80-AEB1-799A88E03AF1}"/>
    <cellStyle name="Anteckning 71 3 3" xfId="19948" xr:uid="{2A5EB027-10F8-4B33-96E6-00237193806B}"/>
    <cellStyle name="Anteckning 71 3 3 2" xfId="40861" xr:uid="{39B952DB-E85B-4060-81FC-0716622586AE}"/>
    <cellStyle name="Anteckning 71 3 4" xfId="27808" xr:uid="{FD32DAAF-06BA-4D42-97F5-914547BBFE5A}"/>
    <cellStyle name="Anteckning 71 4" xfId="9821" xr:uid="{21B74769-B9A9-4916-97CF-3845860F4EFC}"/>
    <cellStyle name="Anteckning 71 5" xfId="17038" xr:uid="{F4455559-8A67-41BB-BA93-2263599B8D74}"/>
    <cellStyle name="Anteckning 71 5 2" xfId="37951" xr:uid="{915CFD96-62C7-4077-9E64-ECF790BFE9B7}"/>
    <cellStyle name="Anteckning 71 6" xfId="24270" xr:uid="{6C7F7935-DBFA-408A-9D35-C03D56CDEE14}"/>
    <cellStyle name="Anteckning 72" xfId="1745" xr:uid="{36916C23-FAB9-4E96-8777-B2ABB8302599}"/>
    <cellStyle name="Anteckning 72 2" xfId="3471" xr:uid="{543B073E-DA8B-469C-A630-2200F3542423}"/>
    <cellStyle name="Anteckning 72 2 2" xfId="7012" xr:uid="{69D0C2C1-ACF2-474F-9F75-668FEBE91297}"/>
    <cellStyle name="Anteckning 72 2 2 2" xfId="15038" xr:uid="{D8B1C4FB-2F02-431A-9F98-429D04FDA02B}"/>
    <cellStyle name="Anteckning 72 2 2 3" xfId="21437" xr:uid="{2BDD147D-7B32-4ED0-801F-B5FB9965D38A}"/>
    <cellStyle name="Anteckning 72 2 2 3 2" xfId="42350" xr:uid="{DC86179B-5E0C-46A9-9872-8F3A416E3C5B}"/>
    <cellStyle name="Anteckning 72 2 2 4" xfId="29620" xr:uid="{4A5DE666-F445-413E-91CE-286AC9F9FAFF}"/>
    <cellStyle name="Anteckning 72 2 3" xfId="11513" xr:uid="{9719BE50-3D2B-4718-BF79-CE9DA5939055}"/>
    <cellStyle name="Anteckning 72 2 4" xfId="18527" xr:uid="{5F47170F-2E29-4CCA-BCC6-9403667D454E}"/>
    <cellStyle name="Anteckning 72 2 4 2" xfId="39440" xr:uid="{8C12B949-F877-4653-82FB-9B0E7F048297}"/>
    <cellStyle name="Anteckning 72 2 5" xfId="26082" xr:uid="{3E791DB3-5FF4-42C8-BD99-376161D4F1B9}"/>
    <cellStyle name="Anteckning 72 3" xfId="5286" xr:uid="{6786EA1A-3DF5-4BE4-9E51-D6A1C9D51CA1}"/>
    <cellStyle name="Anteckning 72 3 2" xfId="13312" xr:uid="{B521B373-AAFE-4ECA-B77A-620FA4431169}"/>
    <cellStyle name="Anteckning 72 3 3" xfId="20019" xr:uid="{618C003C-9F77-4500-A100-A3672FD9DAD9}"/>
    <cellStyle name="Anteckning 72 3 3 2" xfId="40932" xr:uid="{6AFF8E92-CDD1-463D-A479-C6C5C9ADA21E}"/>
    <cellStyle name="Anteckning 72 3 4" xfId="27894" xr:uid="{FEBD03DF-B5CC-49DF-91E0-704C8AE64B75}"/>
    <cellStyle name="Anteckning 72 4" xfId="9900" xr:uid="{43B5F7FA-9A82-41D9-B18B-FD1D173CA6D9}"/>
    <cellStyle name="Anteckning 72 5" xfId="17109" xr:uid="{576591E7-4138-41E3-83E3-8B1907E1C7E1}"/>
    <cellStyle name="Anteckning 72 5 2" xfId="38022" xr:uid="{F3C8B15A-E4EA-4028-B343-E96FB1EA29E8}"/>
    <cellStyle name="Anteckning 72 6" xfId="24356" xr:uid="{CD0A9925-CDB4-440E-8F42-E211E63234FB}"/>
    <cellStyle name="Anteckning 73" xfId="1627" xr:uid="{11E4FFFC-EC8B-4A6C-9E2B-65D0CBEB36EB}"/>
    <cellStyle name="Anteckning 73 2" xfId="3353" xr:uid="{188E59B0-A9FE-4F8D-8140-2AEC6B6B9E00}"/>
    <cellStyle name="Anteckning 73 2 2" xfId="6894" xr:uid="{60A7A49F-3608-4A34-BD95-2821BB54A724}"/>
    <cellStyle name="Anteckning 73 2 2 2" xfId="14920" xr:uid="{2C5D2230-D554-4186-B085-02D51C8C8392}"/>
    <cellStyle name="Anteckning 73 2 2 3" xfId="21344" xr:uid="{44914E1E-C81B-4A29-A37C-839F9B4A63F2}"/>
    <cellStyle name="Anteckning 73 2 2 3 2" xfId="42257" xr:uid="{51E295FD-ECA9-4C45-9889-0DEF8A711068}"/>
    <cellStyle name="Anteckning 73 2 2 4" xfId="29502" xr:uid="{0F263BE5-1413-40DA-BE4B-F029EBC213F8}"/>
    <cellStyle name="Anteckning 73 2 3" xfId="11404" xr:uid="{E46F5EBE-DDDF-455F-996F-CC09A61CA7AD}"/>
    <cellStyle name="Anteckning 73 2 4" xfId="18434" xr:uid="{E779DD86-BBA8-419C-948F-9767AFE2E1A0}"/>
    <cellStyle name="Anteckning 73 2 4 2" xfId="39347" xr:uid="{AEA77619-FEF0-4865-B2DA-88681F80C3E2}"/>
    <cellStyle name="Anteckning 73 2 5" xfId="25964" xr:uid="{AB55C422-C35C-412D-96F8-A36E836A2FB9}"/>
    <cellStyle name="Anteckning 73 3" xfId="5168" xr:uid="{6A4149A7-C3D7-40E1-B512-5B3D9B25FAF0}"/>
    <cellStyle name="Anteckning 73 3 2" xfId="13194" xr:uid="{2B170DF7-FF65-40DC-AF5B-20830494A238}"/>
    <cellStyle name="Anteckning 73 3 3" xfId="19926" xr:uid="{06BE46B2-95D0-4E8D-B014-686A6A26E4DF}"/>
    <cellStyle name="Anteckning 73 3 3 2" xfId="40839" xr:uid="{66B90E87-6147-439A-9080-E9E353293099}"/>
    <cellStyle name="Anteckning 73 3 4" xfId="27776" xr:uid="{F15A643D-7F2F-4007-B309-89D679221FE1}"/>
    <cellStyle name="Anteckning 73 4" xfId="9794" xr:uid="{8E17E9AB-6816-4505-937C-20DC052B1B2F}"/>
    <cellStyle name="Anteckning 73 5" xfId="17016" xr:uid="{2B16281C-017F-4432-97F2-C7F0C0C323FC}"/>
    <cellStyle name="Anteckning 73 5 2" xfId="37929" xr:uid="{8D169DDC-D57C-43C7-A5A9-3682AEC0A8EF}"/>
    <cellStyle name="Anteckning 73 6" xfId="24238" xr:uid="{0A0255BF-D8A5-4853-9F1C-4FD308047AA4}"/>
    <cellStyle name="Anteckning 74" xfId="1762" xr:uid="{59B91B19-A10B-4453-B959-BE2B43D4B4AE}"/>
    <cellStyle name="Anteckning 74 2" xfId="3488" xr:uid="{E0C61037-F36D-44C8-8BC8-8292962BA9CA}"/>
    <cellStyle name="Anteckning 74 2 2" xfId="7029" xr:uid="{DFD7AB35-0506-4BD5-8992-95332D3A14C6}"/>
    <cellStyle name="Anteckning 74 2 2 2" xfId="15055" xr:uid="{D16C7E05-E12C-4629-BB5C-C98AEC7C1A48}"/>
    <cellStyle name="Anteckning 74 2 2 3" xfId="21451" xr:uid="{FE91788C-8B80-4BC8-AA27-892A8D001C87}"/>
    <cellStyle name="Anteckning 74 2 2 3 2" xfId="42364" xr:uid="{2F9A3BA4-25B6-4F1F-93D2-278AF6568954}"/>
    <cellStyle name="Anteckning 74 2 2 4" xfId="29637" xr:uid="{E5CFB235-F6CF-43D5-B659-DDE419812940}"/>
    <cellStyle name="Anteckning 74 2 3" xfId="11530" xr:uid="{364F75D1-18D9-4328-B21C-0298F9A14A92}"/>
    <cellStyle name="Anteckning 74 2 4" xfId="18541" xr:uid="{DEED88BC-AA42-4E8C-96F8-CB389410D174}"/>
    <cellStyle name="Anteckning 74 2 4 2" xfId="39454" xr:uid="{719468A0-B0C4-4FE7-BB4A-FFBDE381AE6D}"/>
    <cellStyle name="Anteckning 74 2 5" xfId="26099" xr:uid="{E36B404F-796D-450B-AAA0-F30626F4F4C3}"/>
    <cellStyle name="Anteckning 74 3" xfId="5303" xr:uid="{10F74606-4E3E-49EB-BA7D-57EC8A4B49E3}"/>
    <cellStyle name="Anteckning 74 3 2" xfId="13329" xr:uid="{9E158993-C75B-4C54-866B-9BEB55E5210A}"/>
    <cellStyle name="Anteckning 74 3 3" xfId="20033" xr:uid="{FCEB5A86-CF77-4865-ACAC-575DE33461C9}"/>
    <cellStyle name="Anteckning 74 3 3 2" xfId="40946" xr:uid="{81458CC3-49BC-4187-9B22-1FA591E28EDF}"/>
    <cellStyle name="Anteckning 74 3 4" xfId="27911" xr:uid="{2C1EAC3C-EE92-4C98-A82D-54423401F859}"/>
    <cellStyle name="Anteckning 74 4" xfId="9917" xr:uid="{68E8ACE2-7A8E-49FD-AE15-953C8C5D24AF}"/>
    <cellStyle name="Anteckning 74 5" xfId="17123" xr:uid="{7884D884-2E77-4B26-B060-FEE73AB58626}"/>
    <cellStyle name="Anteckning 74 5 2" xfId="38036" xr:uid="{A18B93AF-A9D4-42A1-94AD-661F22C59891}"/>
    <cellStyle name="Anteckning 74 6" xfId="24373" xr:uid="{98A0AF22-9C49-46CC-A432-FC426A5019FF}"/>
    <cellStyle name="Anteckning 75" xfId="1798" xr:uid="{2772011D-85E8-48FC-A54A-7E0772FFBEBA}"/>
    <cellStyle name="Anteckning 75 2" xfId="3524" xr:uid="{F68E5500-28B4-4557-929F-6102B135B612}"/>
    <cellStyle name="Anteckning 75 2 2" xfId="7065" xr:uid="{78B9C954-3E67-4D1E-852F-B55FC67C7ACD}"/>
    <cellStyle name="Anteckning 75 2 2 2" xfId="15091" xr:uid="{E4D174AC-96BB-4BBE-A3B1-29BD4C08040B}"/>
    <cellStyle name="Anteckning 75 2 2 3" xfId="21477" xr:uid="{4A75862F-12E7-45A5-8450-2D04EAD1937B}"/>
    <cellStyle name="Anteckning 75 2 2 3 2" xfId="42390" xr:uid="{5ADA0A61-DB77-4A3B-A9E5-B56148F5E1EC}"/>
    <cellStyle name="Anteckning 75 2 2 4" xfId="29673" xr:uid="{77C25C59-A026-4457-8BEC-44A3D38DEB80}"/>
    <cellStyle name="Anteckning 75 2 3" xfId="11561" xr:uid="{E168C4BD-6711-45BD-B3D9-B8F185765FB4}"/>
    <cellStyle name="Anteckning 75 2 4" xfId="18567" xr:uid="{94CEC76A-811C-4403-8691-387A8D40F40B}"/>
    <cellStyle name="Anteckning 75 2 4 2" xfId="39480" xr:uid="{B64437A5-5AF9-48A0-BA97-5A3F5E79C8B3}"/>
    <cellStyle name="Anteckning 75 2 5" xfId="26135" xr:uid="{C351843D-137F-4813-8F7F-4CE6C0CAC2F9}"/>
    <cellStyle name="Anteckning 75 3" xfId="5339" xr:uid="{E26DCC14-E651-4AA1-937C-C7099EA3BB63}"/>
    <cellStyle name="Anteckning 75 3 2" xfId="13365" xr:uid="{14D8CE5C-0125-4E33-8776-8F9CB87E8637}"/>
    <cellStyle name="Anteckning 75 3 3" xfId="20059" xr:uid="{90958467-0A0F-4C98-A229-0D556CF42EB1}"/>
    <cellStyle name="Anteckning 75 3 3 2" xfId="40972" xr:uid="{23341C03-8A4B-4725-9CEA-9A2282BE9720}"/>
    <cellStyle name="Anteckning 75 3 4" xfId="27947" xr:uid="{592E41F0-1756-4BB8-8A9F-1D2341F0D26D}"/>
    <cellStyle name="Anteckning 75 4" xfId="9950" xr:uid="{AA6D3240-1F91-4EE6-9CA1-03592C519E22}"/>
    <cellStyle name="Anteckning 75 5" xfId="17149" xr:uid="{E8EC0C55-2721-45E5-8B07-603BB301530D}"/>
    <cellStyle name="Anteckning 75 5 2" xfId="38062" xr:uid="{84A9CF7D-0E92-4549-99EF-49015DD2B6F0}"/>
    <cellStyle name="Anteckning 75 6" xfId="24409" xr:uid="{B430A1ED-87FB-484F-8B67-F8EFD6B9D97C}"/>
    <cellStyle name="Anteckning 76" xfId="1814" xr:uid="{C9E447B8-A673-4731-9EFA-A936FB984ED3}"/>
    <cellStyle name="Anteckning 76 2" xfId="3540" xr:uid="{5C8D2566-A719-40EE-9B49-584EE7DDE94B}"/>
    <cellStyle name="Anteckning 76 2 2" xfId="7081" xr:uid="{00B52D51-18CF-405B-8BD3-4C765C3A8C51}"/>
    <cellStyle name="Anteckning 76 2 2 2" xfId="15107" xr:uid="{C94BD8AF-44CA-46D2-976C-087684074220}"/>
    <cellStyle name="Anteckning 76 2 2 3" xfId="21491" xr:uid="{DDD52B73-039B-40EC-9944-1427790EF231}"/>
    <cellStyle name="Anteckning 76 2 2 3 2" xfId="42404" xr:uid="{398B5353-2D7B-42C6-B06B-8385B5F62624}"/>
    <cellStyle name="Anteckning 76 2 2 4" xfId="29689" xr:uid="{8148B3B8-7CCB-41B4-85D3-918207C66461}"/>
    <cellStyle name="Anteckning 76 2 3" xfId="11577" xr:uid="{D11823A6-5A4B-4795-884C-646E6530E7FD}"/>
    <cellStyle name="Anteckning 76 2 4" xfId="18581" xr:uid="{E79C70FD-8695-4EE1-82E9-9DE237915602}"/>
    <cellStyle name="Anteckning 76 2 4 2" xfId="39494" xr:uid="{49BEADFC-3533-4931-A15D-B5F785FF490C}"/>
    <cellStyle name="Anteckning 76 2 5" xfId="26151" xr:uid="{B2E77283-69E7-429C-9EB4-5B3D535F733B}"/>
    <cellStyle name="Anteckning 76 3" xfId="5355" xr:uid="{5DA9002B-EFB5-459B-9C9C-D7318E535EB2}"/>
    <cellStyle name="Anteckning 76 3 2" xfId="13381" xr:uid="{E5DADB7C-8AF8-4451-ABB0-E114D46C89FC}"/>
    <cellStyle name="Anteckning 76 3 3" xfId="20073" xr:uid="{148A8719-2FF5-4CF4-BBDF-BBCFC00E1A63}"/>
    <cellStyle name="Anteckning 76 3 3 2" xfId="40986" xr:uid="{71FC9F05-4766-48BF-9FA2-A7BF866A8F1C}"/>
    <cellStyle name="Anteckning 76 3 4" xfId="27963" xr:uid="{13EB0F38-4E1C-4BAD-A000-8674091835E1}"/>
    <cellStyle name="Anteckning 76 4" xfId="9966" xr:uid="{C61172BA-EB06-4157-BB19-B77C52A1E060}"/>
    <cellStyle name="Anteckning 76 5" xfId="17163" xr:uid="{ED06622C-778C-4CAF-B0D7-9F4F2907AE0F}"/>
    <cellStyle name="Anteckning 76 5 2" xfId="38076" xr:uid="{2FB6510E-985C-4267-A0A9-263FE683DD33}"/>
    <cellStyle name="Anteckning 76 6" xfId="24425" xr:uid="{0F73F029-8AA7-4AF0-A354-176A88B3BE94}"/>
    <cellStyle name="Anteckning 77" xfId="1790" xr:uid="{1BEE2900-F821-4305-A274-8A911170F008}"/>
    <cellStyle name="Anteckning 77 2" xfId="3516" xr:uid="{88406C94-DDA1-4BDF-8D17-FE358844AB96}"/>
    <cellStyle name="Anteckning 77 2 2" xfId="7057" xr:uid="{C7A84C84-C894-4BDA-8539-B66C515FA595}"/>
    <cellStyle name="Anteckning 77 2 2 2" xfId="15083" xr:uid="{5419A757-2874-4D85-8021-C013F6EE0A2C}"/>
    <cellStyle name="Anteckning 77 2 2 3" xfId="21472" xr:uid="{544D68A3-FC49-43F0-AC77-05FCEE12B594}"/>
    <cellStyle name="Anteckning 77 2 2 3 2" xfId="42385" xr:uid="{A0329D08-300D-46D8-A8BC-35FAC833604F}"/>
    <cellStyle name="Anteckning 77 2 2 4" xfId="29665" xr:uid="{8139D881-4C25-430B-BFEF-0674E45F98FE}"/>
    <cellStyle name="Anteckning 77 2 3" xfId="11553" xr:uid="{BD3E4E68-40EB-465F-9421-E3ED1035EC31}"/>
    <cellStyle name="Anteckning 77 2 4" xfId="18562" xr:uid="{6FBF5498-A79B-46DB-8BF5-B022DBA8800A}"/>
    <cellStyle name="Anteckning 77 2 4 2" xfId="39475" xr:uid="{6B5D0BDB-B2D0-4856-859B-A285CA613AD5}"/>
    <cellStyle name="Anteckning 77 2 5" xfId="26127" xr:uid="{5EFB9B06-04A6-467F-B853-52D0B3B4AB83}"/>
    <cellStyle name="Anteckning 77 3" xfId="5331" xr:uid="{082721D9-C874-4CD8-AE36-42CE10F8C699}"/>
    <cellStyle name="Anteckning 77 3 2" xfId="13357" xr:uid="{2897495A-97EA-4CC4-95B0-69DC50A309DC}"/>
    <cellStyle name="Anteckning 77 3 3" xfId="20054" xr:uid="{C5631F5C-547F-490F-8138-68A6EA8694F9}"/>
    <cellStyle name="Anteckning 77 3 3 2" xfId="40967" xr:uid="{2A909330-584E-419C-88EB-D7B67E6723B4}"/>
    <cellStyle name="Anteckning 77 3 4" xfId="27939" xr:uid="{61F632DB-1C68-4A89-A9F8-382BCB71580E}"/>
    <cellStyle name="Anteckning 77 4" xfId="9942" xr:uid="{B758C2B7-8956-47CE-BA2A-E1C80E8B95C0}"/>
    <cellStyle name="Anteckning 77 5" xfId="17144" xr:uid="{1CA76951-06D9-4156-B319-74B0145B548E}"/>
    <cellStyle name="Anteckning 77 5 2" xfId="38057" xr:uid="{8E758DC4-2B2A-4644-8C59-4FFCB2AC5278}"/>
    <cellStyle name="Anteckning 77 6" xfId="24401" xr:uid="{5E745C10-80AE-4114-8DF8-D2882C2D7E24}"/>
    <cellStyle name="Anteckning 78" xfId="1835" xr:uid="{33D88757-ECA2-4587-9CFB-36EDEA1E8BD5}"/>
    <cellStyle name="Anteckning 78 2" xfId="3561" xr:uid="{05FFCA39-517A-45BA-9E5F-5AFECEF9E3DD}"/>
    <cellStyle name="Anteckning 78 2 2" xfId="7102" xr:uid="{DC832A09-6C8B-4098-AF95-E5FFF62FF212}"/>
    <cellStyle name="Anteckning 78 2 2 2" xfId="15128" xr:uid="{627AFF0F-DA7F-4811-988D-FAA95FF545E8}"/>
    <cellStyle name="Anteckning 78 2 2 3" xfId="21511" xr:uid="{3B3677FA-F42C-4775-A1B0-32D366188C4A}"/>
    <cellStyle name="Anteckning 78 2 2 3 2" xfId="42424" xr:uid="{41A638BD-C521-48BF-832B-FAAC953464E3}"/>
    <cellStyle name="Anteckning 78 2 2 4" xfId="29710" xr:uid="{F285DB23-2001-4820-BE0B-4AF879954610}"/>
    <cellStyle name="Anteckning 78 2 3" xfId="11598" xr:uid="{B51E23E2-AB9A-419D-B45F-6366FEF0977D}"/>
    <cellStyle name="Anteckning 78 2 4" xfId="18601" xr:uid="{E95B21D2-FD79-4E56-8375-A447ED20C5DB}"/>
    <cellStyle name="Anteckning 78 2 4 2" xfId="39514" xr:uid="{09D42B75-99C1-4E57-AACB-44CC2E2C8E37}"/>
    <cellStyle name="Anteckning 78 2 5" xfId="26172" xr:uid="{4DDA206C-ADEF-4100-BC35-D81901C40241}"/>
    <cellStyle name="Anteckning 78 3" xfId="5376" xr:uid="{B76BCD59-054C-473E-B6CF-CA2AE6E1CE58}"/>
    <cellStyle name="Anteckning 78 3 2" xfId="13402" xr:uid="{4DA2D960-9ADC-4A57-A5A7-605C6A01302C}"/>
    <cellStyle name="Anteckning 78 3 3" xfId="20093" xr:uid="{BA307DAF-1D67-4B0A-872A-6249BD5B2802}"/>
    <cellStyle name="Anteckning 78 3 3 2" xfId="41006" xr:uid="{06B0BF09-98C8-4645-820C-ECA822EC3A60}"/>
    <cellStyle name="Anteckning 78 3 4" xfId="27984" xr:uid="{1100D1E3-E033-491F-80B9-B89D86F26017}"/>
    <cellStyle name="Anteckning 78 4" xfId="9986" xr:uid="{0056B14F-C554-4997-A1A7-85FDF6B05F1D}"/>
    <cellStyle name="Anteckning 78 5" xfId="17183" xr:uid="{3F8D2F7E-B250-43C2-A59D-22F909E14F34}"/>
    <cellStyle name="Anteckning 78 5 2" xfId="38096" xr:uid="{0A3CB468-7C21-45AE-B7D4-27CC7438383B}"/>
    <cellStyle name="Anteckning 78 6" xfId="24446" xr:uid="{6F913002-9D8A-4EE5-83D8-8B5A8494E984}"/>
    <cellStyle name="Anteckning 79" xfId="1858" xr:uid="{6FE6617C-E73F-4C93-BB6F-388D758E45E8}"/>
    <cellStyle name="Anteckning 79 2" xfId="3584" xr:uid="{F0350AF5-BFF5-4741-ABF4-70F39C4453C0}"/>
    <cellStyle name="Anteckning 79 2 2" xfId="7125" xr:uid="{4460EDED-8971-4C75-A63A-672A746C95B1}"/>
    <cellStyle name="Anteckning 79 2 2 2" xfId="15151" xr:uid="{F6C1231E-25F3-43CA-B78A-10C3340C9123}"/>
    <cellStyle name="Anteckning 79 2 2 3" xfId="21531" xr:uid="{628D4A8D-74E7-47FB-8835-E37DFBA82CE1}"/>
    <cellStyle name="Anteckning 79 2 2 3 2" xfId="42444" xr:uid="{B277B4A2-4D0C-4403-B013-5759E71B0B67}"/>
    <cellStyle name="Anteckning 79 2 2 4" xfId="29733" xr:uid="{B6E03C68-77A9-47A4-A15F-A2EC88A0EF2E}"/>
    <cellStyle name="Anteckning 79 2 3" xfId="11620" xr:uid="{4B474B95-EEEB-4993-8EB1-176B7441EC56}"/>
    <cellStyle name="Anteckning 79 2 4" xfId="18621" xr:uid="{9466D3F4-7680-43CF-BDB9-C483DE5EBEC3}"/>
    <cellStyle name="Anteckning 79 2 4 2" xfId="39534" xr:uid="{877CE87D-078A-406F-9548-21AE3108EF81}"/>
    <cellStyle name="Anteckning 79 2 5" xfId="26195" xr:uid="{CC23C4D7-2631-4C3D-97CE-B5244515A63A}"/>
    <cellStyle name="Anteckning 79 3" xfId="5399" xr:uid="{B4AE3737-2BAC-4CDD-8818-CA6F949989E0}"/>
    <cellStyle name="Anteckning 79 3 2" xfId="13425" xr:uid="{DEBEE8B4-3578-49CD-8FEA-210DAD6F769F}"/>
    <cellStyle name="Anteckning 79 3 3" xfId="20113" xr:uid="{6CC53763-BA0F-47AD-A4CB-8410FA3958F9}"/>
    <cellStyle name="Anteckning 79 3 3 2" xfId="41026" xr:uid="{13820C3D-4359-45D5-97F3-44111E9217DB}"/>
    <cellStyle name="Anteckning 79 3 4" xfId="28007" xr:uid="{D8277E55-0806-4988-9ED6-BF43D5959DA3}"/>
    <cellStyle name="Anteckning 79 4" xfId="10008" xr:uid="{953A361B-626E-4B69-B4D8-9F935EC6766A}"/>
    <cellStyle name="Anteckning 79 5" xfId="17203" xr:uid="{9E445129-892D-4AC2-A98B-C75EF23DF25F}"/>
    <cellStyle name="Anteckning 79 5 2" xfId="38116" xr:uid="{351D711E-80A7-4E68-A219-F18FA8A7BC12}"/>
    <cellStyle name="Anteckning 79 6" xfId="24469" xr:uid="{0581D954-CAD6-4FD6-AAC0-082E423ED6AD}"/>
    <cellStyle name="Anteckning 8" xfId="324" xr:uid="{915E34DA-2A43-4029-8116-20742CB1C192}"/>
    <cellStyle name="Anteckning 8 2" xfId="2051" xr:uid="{6F9D55CC-212D-4983-B10C-ADAC08A2AEFA}"/>
    <cellStyle name="Anteckning 8 2 2" xfId="5592" xr:uid="{9A781273-12D0-47FB-80C9-1E2F8A41EAD9}"/>
    <cellStyle name="Anteckning 8 2 2 2" xfId="13618" xr:uid="{D9E7FA4F-AB50-493F-A6B0-8B951AFBBECE}"/>
    <cellStyle name="Anteckning 8 2 2 3" xfId="20274" xr:uid="{3EBB7F79-8576-48F0-9B1A-A6ECAEB9F17F}"/>
    <cellStyle name="Anteckning 8 2 2 3 2" xfId="41187" xr:uid="{26C5B760-1437-4843-8CDF-038756AFD96D}"/>
    <cellStyle name="Anteckning 8 2 2 4" xfId="28200" xr:uid="{B4EB074D-A914-4A92-BB40-6F441B40C223}"/>
    <cellStyle name="Anteckning 8 2 3" xfId="10189" xr:uid="{26E492E9-4830-4571-BC78-7DC734F4A7E3}"/>
    <cellStyle name="Anteckning 8 2 4" xfId="17364" xr:uid="{330A2E5E-D0BA-499B-A1B8-19817A636FE4}"/>
    <cellStyle name="Anteckning 8 2 4 2" xfId="38277" xr:uid="{88D6C7FA-D1A6-4DF4-882F-FFF3FDBF1300}"/>
    <cellStyle name="Anteckning 8 2 5" xfId="24662" xr:uid="{0827A6A9-3F1D-4AB6-84AF-1130AE4FA9F1}"/>
    <cellStyle name="Anteckning 8 3" xfId="3866" xr:uid="{21F1E83B-A65E-4C33-AFCF-E0AB92470D8D}"/>
    <cellStyle name="Anteckning 8 3 2" xfId="11892" xr:uid="{A366FC46-22BA-449B-AE27-A6766A371A2B}"/>
    <cellStyle name="Anteckning 8 3 3" xfId="18856" xr:uid="{BFA1B985-5D93-4E4F-9E72-571F04AB6482}"/>
    <cellStyle name="Anteckning 8 3 3 2" xfId="39769" xr:uid="{E7FAA44F-4B5A-45EE-962B-A053F03ABBEE}"/>
    <cellStyle name="Anteckning 8 3 4" xfId="26474" xr:uid="{5C80483F-5193-469D-89D6-C3936D88BB87}"/>
    <cellStyle name="Anteckning 8 4" xfId="8567" xr:uid="{5D437B64-08C0-44E1-A3F9-AC4B41247076}"/>
    <cellStyle name="Anteckning 8 5" xfId="8971" xr:uid="{5DE1C842-D742-4B80-9E28-21A4FD320F8A}"/>
    <cellStyle name="Anteckning 8 5 2" xfId="31446" xr:uid="{6F91E606-AD56-46DA-BA6D-5470A34D31D7}"/>
    <cellStyle name="Anteckning 8 6" xfId="22936" xr:uid="{DE6D8209-0A63-47D3-AF9D-4B96F890C370}"/>
    <cellStyle name="Anteckning 80" xfId="1908" xr:uid="{68F0B949-D67E-4222-AAFD-E8AFA4AC0B71}"/>
    <cellStyle name="Anteckning 80 2" xfId="3631" xr:uid="{D7B63D1A-3B11-466A-8B93-B8C3E13F0F98}"/>
    <cellStyle name="Anteckning 80 2 2" xfId="7172" xr:uid="{C8F9E2F5-289B-4E16-9C1A-0A8BFFF7FE54}"/>
    <cellStyle name="Anteckning 80 2 2 2" xfId="15198" xr:uid="{69D7B0FF-01D5-47EE-BE56-A268AB40336C}"/>
    <cellStyle name="Anteckning 80 2 2 3" xfId="21570" xr:uid="{E9BCB763-2393-40F9-9A35-17E48F56FF71}"/>
    <cellStyle name="Anteckning 80 2 2 3 2" xfId="42483" xr:uid="{B69E6BE9-193E-43C1-8941-5781D1163405}"/>
    <cellStyle name="Anteckning 80 2 2 4" xfId="29780" xr:uid="{99619113-582E-44A4-B22B-69314B84995C}"/>
    <cellStyle name="Anteckning 80 2 3" xfId="11665" xr:uid="{09681FB2-F6C9-4391-A6ED-721DD7C47CCA}"/>
    <cellStyle name="Anteckning 80 2 4" xfId="18660" xr:uid="{B2F2C16E-2AF3-492E-9908-6FB5028923A4}"/>
    <cellStyle name="Anteckning 80 2 4 2" xfId="39573" xr:uid="{FC7AC803-88C8-41EB-8457-CAA85D2AEA57}"/>
    <cellStyle name="Anteckning 80 2 5" xfId="26242" xr:uid="{0540591B-4F5E-4F17-AF8D-68E45FDAD587}"/>
    <cellStyle name="Anteckning 80 3" xfId="5449" xr:uid="{71A71E96-0940-40DF-9C36-C50D00051C49}"/>
    <cellStyle name="Anteckning 80 3 2" xfId="13475" xr:uid="{FB233F8F-3D2F-4B60-867C-18AA302A78F8}"/>
    <cellStyle name="Anteckning 80 3 3" xfId="20152" xr:uid="{E003FB8A-A039-490E-96E8-04B56814DED8}"/>
    <cellStyle name="Anteckning 80 3 3 2" xfId="41065" xr:uid="{82B79AAF-2712-40CC-8862-CD7BD47271B5}"/>
    <cellStyle name="Anteckning 80 3 4" xfId="28057" xr:uid="{215CC640-C93B-4E08-8DF5-9B2289A7AA38}"/>
    <cellStyle name="Anteckning 80 4" xfId="10054" xr:uid="{95316B14-FC88-4BE9-8460-C8C807A80A5E}"/>
    <cellStyle name="Anteckning 80 5" xfId="17242" xr:uid="{612C84E6-3258-4100-9412-191A4F3D4422}"/>
    <cellStyle name="Anteckning 80 5 2" xfId="38155" xr:uid="{47437EEF-84B0-48E2-B8C6-CE610D4924FD}"/>
    <cellStyle name="Anteckning 80 6" xfId="24519" xr:uid="{38CFC1B0-A4A2-4967-941F-7B091A772ECB}"/>
    <cellStyle name="Anteckning 81" xfId="1915" xr:uid="{2F97FE38-8D5E-439E-8A81-921A04AF5D4C}"/>
    <cellStyle name="Anteckning 81 2" xfId="3637" xr:uid="{ABCD5C4B-CA2E-4074-AC39-A24393E36942}"/>
    <cellStyle name="Anteckning 81 2 2" xfId="7178" xr:uid="{375BED72-721D-4C9B-BA4A-9B9109C6CEDF}"/>
    <cellStyle name="Anteckning 81 2 2 2" xfId="15204" xr:uid="{3EF4D77F-7170-4BC3-9B4D-E34A3452554F}"/>
    <cellStyle name="Anteckning 81 2 2 3" xfId="21576" xr:uid="{30B606F9-93B1-4550-BD26-5CB3BD9D9EDB}"/>
    <cellStyle name="Anteckning 81 2 2 3 2" xfId="42489" xr:uid="{2E8F881F-C53B-42DE-A72C-A562A90C4696}"/>
    <cellStyle name="Anteckning 81 2 2 4" xfId="29786" xr:uid="{BF070FF5-B7D5-401B-8CBF-1F63F7F865D7}"/>
    <cellStyle name="Anteckning 81 2 3" xfId="11671" xr:uid="{EB5971E4-A4A5-4C22-A201-09287AC00B64}"/>
    <cellStyle name="Anteckning 81 2 4" xfId="18666" xr:uid="{8B5490CF-9A4D-4920-97EF-646569041B98}"/>
    <cellStyle name="Anteckning 81 2 4 2" xfId="39579" xr:uid="{F8A68FDD-4CB4-4C21-9061-042819CA086C}"/>
    <cellStyle name="Anteckning 81 2 5" xfId="26248" xr:uid="{CD128FE7-95EB-4996-98EE-C760B1BBE51D}"/>
    <cellStyle name="Anteckning 81 3" xfId="5456" xr:uid="{5B2D7F22-AE86-4CC5-9971-DC3779CE446F}"/>
    <cellStyle name="Anteckning 81 3 2" xfId="13482" xr:uid="{07953B10-76CD-4F49-8F8D-1CF762AB564F}"/>
    <cellStyle name="Anteckning 81 3 3" xfId="20158" xr:uid="{19DE0F69-FB57-4C39-8948-60B832F1F6FF}"/>
    <cellStyle name="Anteckning 81 3 3 2" xfId="41071" xr:uid="{81FA33A6-E6CE-41CB-AE41-DAB67BE08423}"/>
    <cellStyle name="Anteckning 81 3 4" xfId="28064" xr:uid="{93846F04-106C-4C3B-A406-301EB0199BD2}"/>
    <cellStyle name="Anteckning 81 4" xfId="10061" xr:uid="{884C5101-51C8-4023-8236-7C5E8353D7F2}"/>
    <cellStyle name="Anteckning 81 5" xfId="17248" xr:uid="{95E9B618-62EF-4F8A-AB4B-853C0E3D4F32}"/>
    <cellStyle name="Anteckning 81 5 2" xfId="38161" xr:uid="{6B511ABF-7190-48CF-9A8C-67211872AA70}"/>
    <cellStyle name="Anteckning 81 6" xfId="24526" xr:uid="{A16B36DA-9A4F-40A8-A332-BC15C2AD6722}"/>
    <cellStyle name="Anteckning 82" xfId="1917" xr:uid="{35C3DAFD-6DC7-43D4-A4C4-513C0F031C95}"/>
    <cellStyle name="Anteckning 82 2" xfId="5458" xr:uid="{83493471-1DBF-4E04-90B0-F6DBB528624C}"/>
    <cellStyle name="Anteckning 82 2 2" xfId="13484" xr:uid="{EB91D71C-3E12-41AB-B891-4DB0133DCB07}"/>
    <cellStyle name="Anteckning 82 2 3" xfId="20160" xr:uid="{A886227A-E437-43EC-BCC3-8AB43F5E7127}"/>
    <cellStyle name="Anteckning 82 2 3 2" xfId="41073" xr:uid="{14E8B5D9-E6D4-4E74-A82D-91C422A371F1}"/>
    <cellStyle name="Anteckning 82 2 4" xfId="28066" xr:uid="{C2A787A6-D473-4718-BBAF-FFAAFB070ACD}"/>
    <cellStyle name="Anteckning 82 3" xfId="10063" xr:uid="{120BBB49-F773-4B0D-8C6B-C81C3DDB584F}"/>
    <cellStyle name="Anteckning 82 4" xfId="17250" xr:uid="{6B2123B3-AF3B-49F2-B555-B543E7538B11}"/>
    <cellStyle name="Anteckning 82 4 2" xfId="38163" xr:uid="{DEB55AD0-3CFF-4ABC-BD48-BC4949B6A3F2}"/>
    <cellStyle name="Anteckning 82 5" xfId="24528" xr:uid="{C547C3FF-8B19-4B4B-9BC6-C8F72863BB63}"/>
    <cellStyle name="Anteckning 83" xfId="3645" xr:uid="{DB5F8458-2566-4547-85E6-9CA1FFB44B75}"/>
    <cellStyle name="Anteckning 83 2" xfId="7186" xr:uid="{BDDCE3D4-6B85-494D-9B77-C1D23BEF93DF}"/>
    <cellStyle name="Anteckning 83 2 2" xfId="15212" xr:uid="{B0BD74AE-8E91-4103-95DB-2B872366A1A6}"/>
    <cellStyle name="Anteckning 83 2 3" xfId="21583" xr:uid="{7F9FC714-458B-45A8-A8F4-720D76E61803}"/>
    <cellStyle name="Anteckning 83 2 3 2" xfId="42496" xr:uid="{359E8EF7-0695-4A48-8C0C-B0E5E4ED88F0}"/>
    <cellStyle name="Anteckning 83 2 4" xfId="29794" xr:uid="{A3198728-4476-4B29-B4A2-24821CEAF192}"/>
    <cellStyle name="Anteckning 83 3" xfId="11678" xr:uid="{4829D5ED-BEF9-410F-8007-4073C7EC7663}"/>
    <cellStyle name="Anteckning 83 4" xfId="18673" xr:uid="{65A7C200-92C5-45B5-8B52-4BAAB68D506C}"/>
    <cellStyle name="Anteckning 83 4 2" xfId="39586" xr:uid="{DE4865BC-1C64-4447-9345-CCA9762264C2}"/>
    <cellStyle name="Anteckning 83 5" xfId="26256" xr:uid="{AE1AF491-C7D7-46EE-A1FD-E1B3C10E995E}"/>
    <cellStyle name="Anteckning 84" xfId="3655" xr:uid="{EE9D28FA-C213-416E-94AF-0F74A51D5466}"/>
    <cellStyle name="Anteckning 84 2" xfId="8296" xr:uid="{3495A8A0-E92D-4BA0-BFCD-046FB646ADCA}"/>
    <cellStyle name="Anteckning 84 2 2" xfId="16322" xr:uid="{93252993-18E2-44DF-A405-CCD0F61615D3}"/>
    <cellStyle name="Anteckning 84 2 3" xfId="22682" xr:uid="{0D7099EB-55F4-4E00-8B6A-F063F9A6455E}"/>
    <cellStyle name="Anteckning 84 2 3 2" xfId="43595" xr:uid="{DB366693-F349-4D55-B25E-8311F466B567}"/>
    <cellStyle name="Anteckning 84 2 4" xfId="30904" xr:uid="{ED41FA3D-170C-4D0E-AB31-550FF443D5E4}"/>
    <cellStyle name="Anteckning 84 3" xfId="7196" xr:uid="{8ADE56F8-1539-48AA-A227-894E41E29B27}"/>
    <cellStyle name="Anteckning 84 3 2" xfId="15222" xr:uid="{47594258-1E17-48C9-96DF-5340938FCAEF}"/>
    <cellStyle name="Anteckning 84 3 3" xfId="21592" xr:uid="{D41B7758-BCFE-4033-AA7A-24DC40DA7D00}"/>
    <cellStyle name="Anteckning 84 3 3 2" xfId="42505" xr:uid="{637867CA-BC2B-46B9-B9ED-9CD3036704AE}"/>
    <cellStyle name="Anteckning 84 3 4" xfId="29804" xr:uid="{863E74DE-9BD1-4A24-84AD-9AF6D470B417}"/>
    <cellStyle name="Anteckning 84 4" xfId="11688" xr:uid="{14999396-DD45-4AC2-B0F0-678AC22FBF8B}"/>
    <cellStyle name="Anteckning 84 5" xfId="18682" xr:uid="{F7EBD94F-F6E7-4361-8ADB-33AD4890760D}"/>
    <cellStyle name="Anteckning 84 5 2" xfId="39595" xr:uid="{6B7C8F6D-2BB0-4704-9326-EB96E81D2E8D}"/>
    <cellStyle name="Anteckning 84 6" xfId="26266" xr:uid="{062224E3-159B-4EEA-A041-368150AA2786}"/>
    <cellStyle name="Anteckning 85" xfId="3698" xr:uid="{820E1165-8AB5-4ACE-9359-9D1F837A5490}"/>
    <cellStyle name="Anteckning 85 2" xfId="8308" xr:uid="{11B5262E-4F41-444A-A0ED-CEC414B4EB12}"/>
    <cellStyle name="Anteckning 85 2 2" xfId="16334" xr:uid="{947D4601-135E-4372-AEEE-61A4B8A95B08}"/>
    <cellStyle name="Anteckning 85 2 3" xfId="22694" xr:uid="{279AA888-AA8C-4779-8188-D63C5CC56872}"/>
    <cellStyle name="Anteckning 85 2 3 2" xfId="43607" xr:uid="{D4FDD834-87C0-410D-A313-68237F0C5A65}"/>
    <cellStyle name="Anteckning 85 2 4" xfId="30916" xr:uid="{924CEB2C-B8B4-4472-B84A-F579ED4132BB}"/>
    <cellStyle name="Anteckning 85 3" xfId="7239" xr:uid="{3E1291F6-AFCB-4B1C-ADEA-8E427B7A4E3A}"/>
    <cellStyle name="Anteckning 85 3 2" xfId="15265" xr:uid="{2076E40E-C975-425C-B67C-EF13DC077620}"/>
    <cellStyle name="Anteckning 85 3 3" xfId="21625" xr:uid="{491C7A39-0611-4C58-AD7C-43EE5096E835}"/>
    <cellStyle name="Anteckning 85 3 3 2" xfId="42538" xr:uid="{23368976-79C0-45C5-937C-86E5963D010D}"/>
    <cellStyle name="Anteckning 85 3 4" xfId="29847" xr:uid="{EF9F3F06-98DF-4897-A7F1-D6399DA02F08}"/>
    <cellStyle name="Anteckning 85 4" xfId="11726" xr:uid="{AFFDA7CA-19EA-49AC-8BCB-90E8440631EA}"/>
    <cellStyle name="Anteckning 85 5" xfId="18715" xr:uid="{280D2AD6-6BD5-41B9-895F-8F79F43AE7CE}"/>
    <cellStyle name="Anteckning 85 5 2" xfId="39628" xr:uid="{AB53AE3B-3290-4BE8-8D1B-253312A38D7D}"/>
    <cellStyle name="Anteckning 85 6" xfId="26309" xr:uid="{00840C0B-3182-473E-8E4D-C61055392D78}"/>
    <cellStyle name="Anteckning 86" xfId="3697" xr:uid="{4B3415CE-53F5-4B0D-80F4-DC690CDB68AD}"/>
    <cellStyle name="Anteckning 86 2" xfId="8307" xr:uid="{CB7ED237-F18E-4E1D-AB29-7912B51C43CE}"/>
    <cellStyle name="Anteckning 86 2 2" xfId="16333" xr:uid="{4774AD45-B84A-48E2-AF98-4B7FAE804D30}"/>
    <cellStyle name="Anteckning 86 2 3" xfId="22693" xr:uid="{E8020E62-D04C-4C9E-9A07-105D59BE9632}"/>
    <cellStyle name="Anteckning 86 2 3 2" xfId="43606" xr:uid="{1C794EB2-3E99-44CC-B11A-F9E81ADB99C7}"/>
    <cellStyle name="Anteckning 86 2 4" xfId="30915" xr:uid="{0A75B2CD-61B0-440E-A237-80577DEA4402}"/>
    <cellStyle name="Anteckning 86 3" xfId="7238" xr:uid="{CDEC6D7C-6DDC-47DF-9A4C-E1EA5A5618C4}"/>
    <cellStyle name="Anteckning 86 3 2" xfId="15264" xr:uid="{34115276-2996-4F56-88C9-1DAE1281E5A7}"/>
    <cellStyle name="Anteckning 86 3 3" xfId="21624" xr:uid="{09E492D2-0C41-4936-8300-FC42ACB3D655}"/>
    <cellStyle name="Anteckning 86 3 3 2" xfId="42537" xr:uid="{B1E894F3-32C3-4C59-A7F0-003CB666C0EC}"/>
    <cellStyle name="Anteckning 86 3 4" xfId="29846" xr:uid="{955B543B-CCB8-4920-A431-8E3965DED2C9}"/>
    <cellStyle name="Anteckning 86 4" xfId="11725" xr:uid="{4C5B101F-2647-4497-ACC4-830FC4B8F8F0}"/>
    <cellStyle name="Anteckning 86 5" xfId="18714" xr:uid="{34BF3142-C434-4D97-A09D-2982E5028671}"/>
    <cellStyle name="Anteckning 86 5 2" xfId="39627" xr:uid="{7B9DF4D9-B215-4413-AED6-60B1AA6F600D}"/>
    <cellStyle name="Anteckning 86 6" xfId="26308" xr:uid="{5C31DDDD-140E-4BD4-B8B4-56A652A27891}"/>
    <cellStyle name="Anteckning 87" xfId="3725" xr:uid="{90CACEA0-225C-41DC-9A05-4060B7574D88}"/>
    <cellStyle name="Anteckning 87 2" xfId="11753" xr:uid="{7DF6241C-FC6A-44DD-A06D-C0C7321A0302}"/>
    <cellStyle name="Anteckning 87 3" xfId="18742" xr:uid="{54502216-7691-4B9E-8F1B-C7E341C007D5}"/>
    <cellStyle name="Anteckning 87 3 2" xfId="39655" xr:uid="{2334D8D3-5471-4320-BC8C-976662FD189D}"/>
    <cellStyle name="Anteckning 87 4" xfId="26336" xr:uid="{A020EC9C-186E-4B88-8BC9-E41912BDDE0B}"/>
    <cellStyle name="Anteckning 88" xfId="8377" xr:uid="{0C7BDFE9-BA24-4E0C-9FC4-0363820B1ECE}"/>
    <cellStyle name="Anteckning 89" xfId="11428" xr:uid="{59DAB1F7-78C0-4F0A-BA9A-D396A5F67AE1}"/>
    <cellStyle name="Anteckning 89 2" xfId="33275" xr:uid="{E1928A9C-9710-4ACF-9ECE-6672ED8F12E2}"/>
    <cellStyle name="Anteckning 9" xfId="313" xr:uid="{08EBC80C-8D7F-4A97-AC22-14BEC6DD8D97}"/>
    <cellStyle name="Anteckning 9 2" xfId="2040" xr:uid="{45F543BB-508D-482A-886C-90A22643F9F5}"/>
    <cellStyle name="Anteckning 9 2 2" xfId="5581" xr:uid="{1FD6F289-69AE-48C5-B158-47D37A67D7F8}"/>
    <cellStyle name="Anteckning 9 2 2 2" xfId="13607" xr:uid="{621D3696-7EDB-4D87-8616-7001F5C56FBD}"/>
    <cellStyle name="Anteckning 9 2 2 3" xfId="20265" xr:uid="{DA93CE87-3019-443D-B86E-CA5A160730F1}"/>
    <cellStyle name="Anteckning 9 2 2 3 2" xfId="41178" xr:uid="{5AA1F549-F4A6-4B89-8D03-1129A543638F}"/>
    <cellStyle name="Anteckning 9 2 2 4" xfId="28189" xr:uid="{AD5C5449-D3F7-4BC7-BEB4-D14F8A4AA95F}"/>
    <cellStyle name="Anteckning 9 2 3" xfId="10178" xr:uid="{E1D89F0A-49E6-4E51-ADCA-E20619D02FD2}"/>
    <cellStyle name="Anteckning 9 2 4" xfId="17355" xr:uid="{A3174836-C743-4B6C-A55E-26454C71829D}"/>
    <cellStyle name="Anteckning 9 2 4 2" xfId="38268" xr:uid="{C58880A7-6CB4-479B-904C-CF02C300DE0A}"/>
    <cellStyle name="Anteckning 9 2 5" xfId="24651" xr:uid="{84DB4630-C536-470A-A972-20AB86C0A4E6}"/>
    <cellStyle name="Anteckning 9 3" xfId="3855" xr:uid="{D2660343-1C1F-4FBB-96C5-9AB8122B71CF}"/>
    <cellStyle name="Anteckning 9 3 2" xfId="11881" xr:uid="{C7C4FC6B-F023-4E82-8964-EB18A4476054}"/>
    <cellStyle name="Anteckning 9 3 3" xfId="18847" xr:uid="{1376F115-80FC-49B7-AC0E-F587B525F5A9}"/>
    <cellStyle name="Anteckning 9 3 3 2" xfId="39760" xr:uid="{90DD954A-8972-4D43-A40D-38910FEF52E1}"/>
    <cellStyle name="Anteckning 9 3 4" xfId="26463" xr:uid="{DA9AC1A4-E528-4915-8F4A-EF024A8B2036}"/>
    <cellStyle name="Anteckning 9 4" xfId="8556" xr:uid="{1891C685-F07A-4858-A6D0-F22F21D949E9}"/>
    <cellStyle name="Anteckning 9 5" xfId="9107" xr:uid="{EBEB7D19-4EA6-4699-87EB-6FF6651A2FE0}"/>
    <cellStyle name="Anteckning 9 5 2" xfId="31550" xr:uid="{8854DA09-3A58-4068-84D4-0B5CCDBFAA36}"/>
    <cellStyle name="Anteckning 9 6" xfId="22925" xr:uid="{DD9FB114-D614-4FAC-9C1E-EC4ECD3CDA78}"/>
    <cellStyle name="Anteckning 90" xfId="22798" xr:uid="{974DA68F-605B-4CD2-8BD7-C883D478571F}"/>
    <cellStyle name="Avertissement" xfId="13" builtinId="11" customBuiltin="1"/>
    <cellStyle name="Avertissement 2" xfId="139" xr:uid="{9FCDF982-2CAB-45FC-A13A-B38E95C8E85C}"/>
    <cellStyle name="Bad 2" xfId="182" xr:uid="{6F581A15-F9AE-42E5-8CEE-FB33A9D477B3}"/>
    <cellStyle name="Beräkning" xfId="95" xr:uid="{44E35361-A272-428E-8271-E8FC413A698A}"/>
    <cellStyle name="Beräkning 10" xfId="427" xr:uid="{D3BF3747-8AA4-4522-BB95-4D8EB108DF56}"/>
    <cellStyle name="Beräkning 10 2" xfId="2154" xr:uid="{5E93F0D6-3674-4127-81E7-8E26E9C90141}"/>
    <cellStyle name="Beräkning 10 2 2" xfId="5695" xr:uid="{4479B215-3E62-4696-AE33-EF4898AE9594}"/>
    <cellStyle name="Beräkning 10 2 2 2" xfId="13721" xr:uid="{6F24B289-F02E-4BD2-8A8A-B93B3D9BA1FA}"/>
    <cellStyle name="Beräkning 10 2 2 2 2" xfId="35021" xr:uid="{8635A140-AAB7-48AF-B702-926766766EC4}"/>
    <cellStyle name="Beräkning 10 2 2 3" xfId="20361" xr:uid="{754DE482-E0D8-4253-9332-6AA5693D3970}"/>
    <cellStyle name="Beräkning 10 2 2 3 2" xfId="41274" xr:uid="{DAB8D0C4-32F8-4F9A-A0DD-00DAF448E7DC}"/>
    <cellStyle name="Beräkning 10 2 2 4" xfId="28303" xr:uid="{E66E4CA3-4288-4786-945B-9C259AA49F89}"/>
    <cellStyle name="Beräkning 10 2 3" xfId="10286" xr:uid="{1F79EDDF-9B71-49C0-8067-CA74B29E1DDD}"/>
    <cellStyle name="Beräkning 10 2 3 2" xfId="32426" xr:uid="{6C33039F-1AA8-449B-896E-010EBA446E83}"/>
    <cellStyle name="Beräkning 10 2 4" xfId="17451" xr:uid="{84AB3E38-477F-446C-9E9F-0C881D69DB1E}"/>
    <cellStyle name="Beräkning 10 2 4 2" xfId="38364" xr:uid="{808138EF-67C0-49BC-BFD4-EF754B845469}"/>
    <cellStyle name="Beräkning 10 2 5" xfId="24765" xr:uid="{6E407E2C-B47D-477C-AD1F-F3723B89FFE8}"/>
    <cellStyle name="Beräkning 10 3" xfId="3969" xr:uid="{988DD1E2-E3EE-48BE-AC5B-8C5DB40F24F0}"/>
    <cellStyle name="Beräkning 10 3 2" xfId="11995" xr:uid="{42A9137B-6EBA-4AE8-8680-01870F19E987}"/>
    <cellStyle name="Beräkning 10 3 2 2" xfId="33705" xr:uid="{7D9058CA-A762-4638-9F58-1E8A66B5B3B6}"/>
    <cellStyle name="Beräkning 10 3 3" xfId="18943" xr:uid="{00E8A388-51D6-4628-8243-77E9FDE2B4B0}"/>
    <cellStyle name="Beräkning 10 3 3 2" xfId="39856" xr:uid="{E869F6BE-2EC5-4CE0-A0AD-65D3A462837C}"/>
    <cellStyle name="Beräkning 10 3 4" xfId="26577" xr:uid="{EC7F6D34-2385-48B2-8530-1722A7503549}"/>
    <cellStyle name="Beräkning 10 4" xfId="8666" xr:uid="{48AF48BD-07FF-4D82-A2E0-0072F974F0EB}"/>
    <cellStyle name="Beräkning 10 4 2" xfId="31216" xr:uid="{50FDB0E6-6555-4CEE-9D49-CB70D200DC79}"/>
    <cellStyle name="Beräkning 10 5" xfId="8327" xr:uid="{9624E774-440F-49E5-9480-6C1B5DB972D3}"/>
    <cellStyle name="Beräkning 10 5 2" xfId="30935" xr:uid="{570CC871-612F-4891-8F68-AD3657BFFC5C}"/>
    <cellStyle name="Beräkning 10 6" xfId="23039" xr:uid="{DE9A063E-78FC-48A3-BE8A-DDC861F8476D}"/>
    <cellStyle name="Beräkning 11" xfId="500" xr:uid="{C1A9B016-3101-4766-BEDE-9E7F65EECA59}"/>
    <cellStyle name="Beräkning 11 2" xfId="2227" xr:uid="{CB4C6393-71BB-4504-86D6-8A3907E470F1}"/>
    <cellStyle name="Beräkning 11 2 2" xfId="5768" xr:uid="{194FCFC1-65E8-469C-8F60-F8F5EFB4AD84}"/>
    <cellStyle name="Beräkning 11 2 2 2" xfId="13794" xr:uid="{7D25290D-5A5B-4919-9DF7-24BAE0D410B3}"/>
    <cellStyle name="Beräkning 11 2 2 2 2" xfId="35075" xr:uid="{4D0F0B49-C1B0-4D39-80D6-99232841B719}"/>
    <cellStyle name="Beräkning 11 2 2 3" xfId="20421" xr:uid="{7249677B-8BDD-4600-ABC1-17B6E3BEF4F2}"/>
    <cellStyle name="Beräkning 11 2 2 3 2" xfId="41334" xr:uid="{19DFB04B-92BE-4D23-85D8-D10678D0E349}"/>
    <cellStyle name="Beräkning 11 2 2 4" xfId="28376" xr:uid="{A7FADECF-9900-4696-BA1D-97764A6DA8A3}"/>
    <cellStyle name="Beräkning 11 2 3" xfId="10356" xr:uid="{D82331FC-D5E6-4922-A31D-BD2794E79977}"/>
    <cellStyle name="Beräkning 11 2 3 2" xfId="32477" xr:uid="{E098A416-ECE5-4A9D-BDA8-D80AA48DCFA6}"/>
    <cellStyle name="Beräkning 11 2 4" xfId="17511" xr:uid="{393AFF41-ACA3-4459-8CB9-E3C3A9D8238B}"/>
    <cellStyle name="Beräkning 11 2 4 2" xfId="38424" xr:uid="{A1557D16-CD0C-457C-A3F3-6027E2D6BC45}"/>
    <cellStyle name="Beräkning 11 2 5" xfId="24838" xr:uid="{2FF233B1-ED60-4902-A82B-2D7876EA82F7}"/>
    <cellStyle name="Beräkning 11 3" xfId="4042" xr:uid="{E2236109-32BA-48CA-A9D6-EDCD63779171}"/>
    <cellStyle name="Beräkning 11 3 2" xfId="12068" xr:uid="{ADBF7BA2-EE45-44E7-8A86-85F49083FD98}"/>
    <cellStyle name="Beräkning 11 3 2 2" xfId="33759" xr:uid="{EE55A748-1308-48AC-8D5B-F5E5336F2D13}"/>
    <cellStyle name="Beräkning 11 3 3" xfId="19003" xr:uid="{2EAE06EB-8DD0-4A64-A06A-E3DF3834E248}"/>
    <cellStyle name="Beräkning 11 3 3 2" xfId="39916" xr:uid="{44B3CCB6-6AD0-43C7-B348-DBA420CB824E}"/>
    <cellStyle name="Beräkning 11 3 4" xfId="26650" xr:uid="{225E9766-C743-47DA-B94F-7E6FEF34F03B}"/>
    <cellStyle name="Beräkning 11 4" xfId="8737" xr:uid="{27D53B0A-2C2E-4176-93FA-91E38D13385D}"/>
    <cellStyle name="Beräkning 11 4 2" xfId="31268" xr:uid="{B2783566-0F25-4D84-A510-CAB4E2F11AC9}"/>
    <cellStyle name="Beräkning 11 5" xfId="9593" xr:uid="{2D4F6632-DD5F-4EA2-B0B0-93458183EF24}"/>
    <cellStyle name="Beräkning 11 5 2" xfId="31909" xr:uid="{48EFB0F2-6F6D-4C0E-9563-082019DAB819}"/>
    <cellStyle name="Beräkning 11 6" xfId="23112" xr:uid="{FF866AB8-B824-4B11-9B00-421AD1C1CB2B}"/>
    <cellStyle name="Beräkning 12" xfId="511" xr:uid="{C35183F4-94DF-4F33-8C2C-118D381DEE48}"/>
    <cellStyle name="Beräkning 12 2" xfId="2238" xr:uid="{6DBA0677-4E4C-4BD4-A22E-DB5545946170}"/>
    <cellStyle name="Beräkning 12 2 2" xfId="5779" xr:uid="{87AF3E08-55C1-4492-913C-0AEF05A68B8C}"/>
    <cellStyle name="Beräkning 12 2 2 2" xfId="13805" xr:uid="{CD49CBD9-F3AF-4266-8C9F-EF238C00A9FE}"/>
    <cellStyle name="Beräkning 12 2 2 2 2" xfId="35084" xr:uid="{A60557BC-BADA-4B92-8DCF-C57F2A7C7FEF}"/>
    <cellStyle name="Beräkning 12 2 2 3" xfId="20429" xr:uid="{150B6017-7B0B-45EB-81D3-FF883B24937C}"/>
    <cellStyle name="Beräkning 12 2 2 3 2" xfId="41342" xr:uid="{870B92BF-358A-4B04-A906-2A1A7EC8012A}"/>
    <cellStyle name="Beräkning 12 2 2 4" xfId="28387" xr:uid="{92FB5E96-CE3C-4A18-811F-D3EB67FC0150}"/>
    <cellStyle name="Beräkning 12 2 3" xfId="10364" xr:uid="{F0B756BA-EB57-45C6-A7DE-FD49807CE2E1}"/>
    <cellStyle name="Beräkning 12 2 3 2" xfId="32483" xr:uid="{F7AD8E36-1DE8-428F-9F3E-706D2E6BA62F}"/>
    <cellStyle name="Beräkning 12 2 4" xfId="17519" xr:uid="{E8BF3528-7627-436B-8111-0B1A56D71AE7}"/>
    <cellStyle name="Beräkning 12 2 4 2" xfId="38432" xr:uid="{B85FD4EA-039B-46BD-9A7B-DAA488AB933A}"/>
    <cellStyle name="Beräkning 12 2 5" xfId="24849" xr:uid="{5D8AA0E8-FB49-4305-BAE8-B9E809697327}"/>
    <cellStyle name="Beräkning 12 3" xfId="4053" xr:uid="{B60D13A8-0DAB-474A-B0C7-1ED701CB3A22}"/>
    <cellStyle name="Beräkning 12 3 2" xfId="12079" xr:uid="{4AD981BD-C161-4137-A33E-24D2011F6207}"/>
    <cellStyle name="Beräkning 12 3 2 2" xfId="33768" xr:uid="{78E76932-F6F0-4C23-BE7B-6202ED691E90}"/>
    <cellStyle name="Beräkning 12 3 3" xfId="19011" xr:uid="{05B255BD-8280-4D95-A98F-C102F9D4254A}"/>
    <cellStyle name="Beräkning 12 3 3 2" xfId="39924" xr:uid="{BB661DDD-885F-42B2-9E7A-894D539DD27E}"/>
    <cellStyle name="Beräkning 12 3 4" xfId="26661" xr:uid="{9B6F993B-FCE7-4EEE-AFD8-7047201BA276}"/>
    <cellStyle name="Beräkning 12 4" xfId="8746" xr:uid="{581EB7B5-52DB-4CBD-A80C-F79FC288684E}"/>
    <cellStyle name="Beräkning 12 4 2" xfId="31275" xr:uid="{388B9B5F-FC01-45EA-9C82-0D4E37379AA9}"/>
    <cellStyle name="Beräkning 12 5" xfId="10992" xr:uid="{E9293655-9A3F-4058-8AE3-00DA9A93335B}"/>
    <cellStyle name="Beräkning 12 5 2" xfId="32949" xr:uid="{8994C811-D623-47A3-845B-55AA1172AFCB}"/>
    <cellStyle name="Beräkning 12 6" xfId="23123" xr:uid="{ED4EE6B8-68C8-4956-99B4-37BE9BEE29C4}"/>
    <cellStyle name="Beräkning 13" xfId="339" xr:uid="{08E4ADB3-CC8C-41FB-A4B1-278B1F3747E4}"/>
    <cellStyle name="Beräkning 13 2" xfId="2066" xr:uid="{788B2333-C2C3-4BE3-B864-80CADD3E590D}"/>
    <cellStyle name="Beräkning 13 2 2" xfId="5607" xr:uid="{042AE5CC-6EE9-40E4-B7C8-C5E02E79B4D3}"/>
    <cellStyle name="Beräkning 13 2 2 2" xfId="13633" xr:uid="{15764F0C-462B-4835-B429-1F273D8FE54E}"/>
    <cellStyle name="Beräkning 13 2 2 2 2" xfId="34954" xr:uid="{52CF5867-C05B-4F9F-95C6-0F18C99C1210}"/>
    <cellStyle name="Beräkning 13 2 2 3" xfId="20287" xr:uid="{9CC9EFBF-882F-4667-A837-CC2C09231DE3}"/>
    <cellStyle name="Beräkning 13 2 2 3 2" xfId="41200" xr:uid="{3691BCEF-0629-4026-9886-CC3718AD1F45}"/>
    <cellStyle name="Beräkning 13 2 2 4" xfId="28215" xr:uid="{B4ACF57A-B4B3-49D1-A68F-626B3CDE5092}"/>
    <cellStyle name="Beräkning 13 2 3" xfId="10204" xr:uid="{3635384C-0F6C-4538-ADCE-6398FAFBB613}"/>
    <cellStyle name="Beräkning 13 2 3 2" xfId="32365" xr:uid="{E3210C91-0602-47AB-AF26-C007BD12AB2E}"/>
    <cellStyle name="Beräkning 13 2 4" xfId="17377" xr:uid="{99894E0A-3C20-44BA-AA2F-4B3290380B49}"/>
    <cellStyle name="Beräkning 13 2 4 2" xfId="38290" xr:uid="{B07AF8E6-3356-4EBE-B580-683067CB39C5}"/>
    <cellStyle name="Beräkning 13 2 5" xfId="24677" xr:uid="{B4C4B479-C09A-4E43-BF97-3F48DC0F4FEB}"/>
    <cellStyle name="Beräkning 13 3" xfId="3881" xr:uid="{CE897D8A-84BD-4F52-BC10-14582E2B6922}"/>
    <cellStyle name="Beräkning 13 3 2" xfId="11907" xr:uid="{3C694A2A-F9AD-4E09-9F90-65A622B8E4F5}"/>
    <cellStyle name="Beräkning 13 3 2 2" xfId="33638" xr:uid="{7CBFB12D-70F5-41E7-ADA3-4F2C4CA00E59}"/>
    <cellStyle name="Beräkning 13 3 3" xfId="18869" xr:uid="{79CA798D-94A5-4FCF-BE9D-8B40A003D4F6}"/>
    <cellStyle name="Beräkning 13 3 3 2" xfId="39782" xr:uid="{FA7A968F-6B9A-4BD2-8D1A-EC24D28DE690}"/>
    <cellStyle name="Beräkning 13 3 4" xfId="26489" xr:uid="{7FF58B3F-CF34-4FF8-86A5-CA1104AA7807}"/>
    <cellStyle name="Beräkning 13 4" xfId="8582" xr:uid="{BD1BED99-ADFD-4989-BB14-EA396964B937}"/>
    <cellStyle name="Beräkning 13 4 2" xfId="31153" xr:uid="{1A65764B-7E7A-4E09-8C06-3C57A8743CAB}"/>
    <cellStyle name="Beräkning 13 5" xfId="8850" xr:uid="{7CD5C059-591E-4D83-9BAF-20DF0D3BE2AE}"/>
    <cellStyle name="Beräkning 13 5 2" xfId="31357" xr:uid="{0B101A24-0F52-4DF3-9576-335960F8D1F9}"/>
    <cellStyle name="Beräkning 13 6" xfId="22951" xr:uid="{89D84D6B-E381-4BCF-BA89-635092F73949}"/>
    <cellStyle name="Beräkning 14" xfId="526" xr:uid="{91F952C9-E4E7-423F-A57A-D6710C569FDB}"/>
    <cellStyle name="Beräkning 14 2" xfId="2253" xr:uid="{EBF03A5A-0F2E-41B4-AC17-A18C853A9D00}"/>
    <cellStyle name="Beräkning 14 2 2" xfId="5794" xr:uid="{2C163E4C-61E1-4A77-B42C-3EBDE4DB592D}"/>
    <cellStyle name="Beräkning 14 2 2 2" xfId="13820" xr:uid="{DEEE4B17-8748-4441-BD02-C502E0A36A9A}"/>
    <cellStyle name="Beräkning 14 2 2 2 2" xfId="35095" xr:uid="{96DDB7C7-55F5-4C17-8127-41FEE3236060}"/>
    <cellStyle name="Beräkning 14 2 2 3" xfId="20441" xr:uid="{710CF461-9AD5-4F1B-B408-D9069222071D}"/>
    <cellStyle name="Beräkning 14 2 2 3 2" xfId="41354" xr:uid="{117F923A-6BE4-465A-9F90-47F4AE6E0D6B}"/>
    <cellStyle name="Beräkning 14 2 2 4" xfId="28402" xr:uid="{82B4EB62-9800-4970-8F93-F3224FD5A8CF}"/>
    <cellStyle name="Beräkning 14 2 3" xfId="10379" xr:uid="{29CC6019-13C0-4F7E-8A71-09B62476D808}"/>
    <cellStyle name="Beräkning 14 2 3 2" xfId="32494" xr:uid="{BB964DB4-790A-44E2-82D3-4641CC4E977B}"/>
    <cellStyle name="Beräkning 14 2 4" xfId="17531" xr:uid="{4D1EE04C-FB67-4ADA-932B-F816FC586551}"/>
    <cellStyle name="Beräkning 14 2 4 2" xfId="38444" xr:uid="{84090172-2281-4B81-BCCE-348D3096E328}"/>
    <cellStyle name="Beräkning 14 2 5" xfId="24864" xr:uid="{6025C0E1-D522-474D-9C9B-84C6605DEEB6}"/>
    <cellStyle name="Beräkning 14 3" xfId="4068" xr:uid="{F0C0A6EA-0047-4E53-9C1C-E7479C90A589}"/>
    <cellStyle name="Beräkning 14 3 2" xfId="12094" xr:uid="{F60184DD-52C8-4093-BE88-F2874E0B06D0}"/>
    <cellStyle name="Beräkning 14 3 2 2" xfId="33779" xr:uid="{F8F5C7A6-0AFA-4411-9ECC-F185993D33EB}"/>
    <cellStyle name="Beräkning 14 3 3" xfId="19023" xr:uid="{15F68D3D-25C2-4172-942A-BE4B2E494AFC}"/>
    <cellStyle name="Beräkning 14 3 3 2" xfId="39936" xr:uid="{259AEFB8-F8C3-4038-91B4-6620C4025D41}"/>
    <cellStyle name="Beräkning 14 3 4" xfId="26676" xr:uid="{3D3E8A0B-11C0-470D-A8EA-2B1F5CE0D6D2}"/>
    <cellStyle name="Beräkning 14 4" xfId="8759" xr:uid="{FD4B01C4-569D-46BB-9C20-C6C36BFAAC11}"/>
    <cellStyle name="Beräkning 14 4 2" xfId="31284" xr:uid="{C1726325-3FA8-4F9A-9B96-7A2FC308D144}"/>
    <cellStyle name="Beräkning 14 5" xfId="9272" xr:uid="{009C123C-EB58-480B-B939-6DC0579682CE}"/>
    <cellStyle name="Beräkning 14 5 2" xfId="31669" xr:uid="{C36E5244-D7C9-4F63-AE21-B981D0191EFB}"/>
    <cellStyle name="Beräkning 14 6" xfId="23138" xr:uid="{A11A1029-7325-44DD-839F-9C412D5005EB}"/>
    <cellStyle name="Beräkning 15" xfId="540" xr:uid="{761E06DD-745D-4717-94F3-265414A2D5F5}"/>
    <cellStyle name="Beräkning 15 2" xfId="2267" xr:uid="{F2BCB603-3826-466E-81C1-DB1FB547B763}"/>
    <cellStyle name="Beräkning 15 2 2" xfId="5808" xr:uid="{54877262-6616-45EA-BF62-9CC6C6FAEFA8}"/>
    <cellStyle name="Beräkning 15 2 2 2" xfId="13834" xr:uid="{9A68D2BC-D250-4969-B581-C5582881EC2A}"/>
    <cellStyle name="Beräkning 15 2 2 2 2" xfId="35106" xr:uid="{D96F1816-3AB8-4462-A2AA-DA7A6BFE2C8D}"/>
    <cellStyle name="Beräkning 15 2 2 3" xfId="20450" xr:uid="{91C348B8-E1D6-4B02-AEE9-7B8715DB92DD}"/>
    <cellStyle name="Beräkning 15 2 2 3 2" xfId="41363" xr:uid="{DFD8C395-1A60-4055-A336-C20E65A1E5B5}"/>
    <cellStyle name="Beräkning 15 2 2 4" xfId="28416" xr:uid="{C49DA317-C615-4EF0-9149-DF6D0C2D9595}"/>
    <cellStyle name="Beräkning 15 2 3" xfId="10392" xr:uid="{4E9E175E-CC65-49A4-9EFD-A6F028368F55}"/>
    <cellStyle name="Beräkning 15 2 3 2" xfId="32504" xr:uid="{55B930E3-82BB-4A3A-9449-6072E60C3EB0}"/>
    <cellStyle name="Beräkning 15 2 4" xfId="17540" xr:uid="{783A3E2E-45D1-497F-A78D-222E7F1667FA}"/>
    <cellStyle name="Beräkning 15 2 4 2" xfId="38453" xr:uid="{F9E974B0-05BC-402D-8B97-BAC9550CE449}"/>
    <cellStyle name="Beräkning 15 2 5" xfId="24878" xr:uid="{DEDC510D-F10D-4196-8668-DC2DC2D69904}"/>
    <cellStyle name="Beräkning 15 3" xfId="4082" xr:uid="{C81250BC-7107-4D2D-9CB8-F5F3E94D7018}"/>
    <cellStyle name="Beräkning 15 3 2" xfId="12108" xr:uid="{2D747C50-2196-4086-9E28-449D1785B343}"/>
    <cellStyle name="Beräkning 15 3 2 2" xfId="33790" xr:uid="{2EF35015-3900-4F4F-A38B-F4BCD7C453AE}"/>
    <cellStyle name="Beräkning 15 3 3" xfId="19032" xr:uid="{31DBF1EE-8504-4393-A332-C0F67947D758}"/>
    <cellStyle name="Beräkning 15 3 3 2" xfId="39945" xr:uid="{A843C16B-B157-4410-B2FD-A736ECCF4B17}"/>
    <cellStyle name="Beräkning 15 3 4" xfId="26690" xr:uid="{6FDDDB79-46BD-4D65-8652-9CDED4B0A913}"/>
    <cellStyle name="Beräkning 15 4" xfId="8772" xr:uid="{BE22BE99-B8BE-4705-8F32-8243EE0277A7}"/>
    <cellStyle name="Beräkning 15 4 2" xfId="31294" xr:uid="{791B8197-0898-46AE-ADEA-A3007ED269CF}"/>
    <cellStyle name="Beräkning 15 5" xfId="9220" xr:uid="{428185B2-FD8D-482C-978F-6576F0CE8A61}"/>
    <cellStyle name="Beräkning 15 5 2" xfId="31629" xr:uid="{99B4FAF3-E798-495A-91D9-B04510FAF77B}"/>
    <cellStyle name="Beräkning 15 6" xfId="23152" xr:uid="{0C79898A-7929-414D-82FA-67E645D7334F}"/>
    <cellStyle name="Beräkning 16" xfId="343" xr:uid="{B746C9B5-A6B2-485C-98AC-3CEEEBA5ECAF}"/>
    <cellStyle name="Beräkning 16 2" xfId="2070" xr:uid="{2F6F9857-7DE7-4C0B-A69C-DFE673D6065F}"/>
    <cellStyle name="Beräkning 16 2 2" xfId="5611" xr:uid="{9E93B97A-63BC-457D-9CF4-8D9697311D53}"/>
    <cellStyle name="Beräkning 16 2 2 2" xfId="13637" xr:uid="{03776B2F-2262-418B-B310-C60CBEB59BAF}"/>
    <cellStyle name="Beräkning 16 2 2 2 2" xfId="34957" xr:uid="{751D002D-6582-40E9-8B96-248572AD6AB4}"/>
    <cellStyle name="Beräkning 16 2 2 3" xfId="20290" xr:uid="{66910F4E-4A8D-443B-A597-8BB436EBF709}"/>
    <cellStyle name="Beräkning 16 2 2 3 2" xfId="41203" xr:uid="{92A9F9C3-1D05-4FDB-AD97-64F42EEA1C2B}"/>
    <cellStyle name="Beräkning 16 2 2 4" xfId="28219" xr:uid="{49AFC0F3-9FA8-4D4B-974C-3784F0DA2E89}"/>
    <cellStyle name="Beräkning 16 2 3" xfId="10208" xr:uid="{4E245D9A-9BC9-492D-B87C-9491E1FE9524}"/>
    <cellStyle name="Beräkning 16 2 3 2" xfId="32368" xr:uid="{BA17B1F8-88E4-4AC6-8747-FE087165201A}"/>
    <cellStyle name="Beräkning 16 2 4" xfId="17380" xr:uid="{F8B2367A-9219-475F-8C85-BAD73053B98B}"/>
    <cellStyle name="Beräkning 16 2 4 2" xfId="38293" xr:uid="{F3D8B1C3-B346-496E-9A81-E76ABDEF8B6C}"/>
    <cellStyle name="Beräkning 16 2 5" xfId="24681" xr:uid="{F69EB95C-2153-4F10-A190-987D318B7912}"/>
    <cellStyle name="Beräkning 16 3" xfId="3885" xr:uid="{E79A5413-6A70-4B7E-AF02-0B76DD9CDDEF}"/>
    <cellStyle name="Beräkning 16 3 2" xfId="11911" xr:uid="{D74D5E75-708E-4388-81B3-91D1688D9AA1}"/>
    <cellStyle name="Beräkning 16 3 2 2" xfId="33641" xr:uid="{575E8A51-7E7B-4E89-A07B-59096FFBC7C4}"/>
    <cellStyle name="Beräkning 16 3 3" xfId="18872" xr:uid="{07628A64-E0DE-4C8B-8982-32B4BC27DAAC}"/>
    <cellStyle name="Beräkning 16 3 3 2" xfId="39785" xr:uid="{8A52D231-C204-4F89-8C4F-7B2FE7A6C6FB}"/>
    <cellStyle name="Beräkning 16 3 4" xfId="26493" xr:uid="{D647267F-FF45-4AF0-953E-276AF93F0F54}"/>
    <cellStyle name="Beräkning 16 4" xfId="8586" xr:uid="{15AAB916-DB2D-4AD9-A8C1-5C78677382DA}"/>
    <cellStyle name="Beräkning 16 4 2" xfId="31156" xr:uid="{EDA266C9-6FC8-4AE7-B61B-68CE0A1D19FC}"/>
    <cellStyle name="Beräkning 16 5" xfId="8883" xr:uid="{7F1DB834-E74A-4E3B-BE66-5F5712F265FB}"/>
    <cellStyle name="Beräkning 16 5 2" xfId="31381" xr:uid="{A2702CA7-46FC-459A-9221-2A804B2FA1E1}"/>
    <cellStyle name="Beräkning 16 6" xfId="22955" xr:uid="{4521C42F-527B-47C9-A89A-21A2040570EC}"/>
    <cellStyle name="Beräkning 17" xfId="514" xr:uid="{0E0BE38E-E524-49F3-BB41-C1D38863B6E9}"/>
    <cellStyle name="Beräkning 17 2" xfId="2241" xr:uid="{42AF6521-80FA-4458-B03E-63801BA95A03}"/>
    <cellStyle name="Beräkning 17 2 2" xfId="5782" xr:uid="{C6A3539A-1E63-464B-9B93-58DA48295AA8}"/>
    <cellStyle name="Beräkning 17 2 2 2" xfId="13808" xr:uid="{3503F109-D11F-4060-929E-5A440F68BC85}"/>
    <cellStyle name="Beräkning 17 2 2 2 2" xfId="35087" xr:uid="{6300303C-A9DA-4C08-A833-73FCAB2448BE}"/>
    <cellStyle name="Beräkning 17 2 2 3" xfId="20432" xr:uid="{56311614-DE0A-41A1-AA91-D43407A62160}"/>
    <cellStyle name="Beräkning 17 2 2 3 2" xfId="41345" xr:uid="{04419903-0C83-4C22-B339-2E1CE6DB4314}"/>
    <cellStyle name="Beräkning 17 2 2 4" xfId="28390" xr:uid="{23BFDBB0-89D5-4D29-B0A0-E3767B12335E}"/>
    <cellStyle name="Beräkning 17 2 3" xfId="10367" xr:uid="{786D1E88-DDE2-4AE8-8818-8500A164EA84}"/>
    <cellStyle name="Beräkning 17 2 3 2" xfId="32486" xr:uid="{1F63B0CB-3EBC-4A2C-9234-64ABC7124D6A}"/>
    <cellStyle name="Beräkning 17 2 4" xfId="17522" xr:uid="{55D27B34-D237-4ACB-9D68-A9D70C2EF366}"/>
    <cellStyle name="Beräkning 17 2 4 2" xfId="38435" xr:uid="{57297CFE-3F2A-44CB-AB5A-93610CBE1846}"/>
    <cellStyle name="Beräkning 17 2 5" xfId="24852" xr:uid="{0B3FED43-D4F2-493F-B62D-D4A59A6B7E5C}"/>
    <cellStyle name="Beräkning 17 3" xfId="4056" xr:uid="{96760BEF-E510-4D8B-A7AC-79DDA8C8BEC7}"/>
    <cellStyle name="Beräkning 17 3 2" xfId="12082" xr:uid="{02D71A2F-FB48-4237-805E-EAF3AB73A354}"/>
    <cellStyle name="Beräkning 17 3 2 2" xfId="33771" xr:uid="{06DEEFC2-91A7-4C4C-A9F5-CD85D253CC9D}"/>
    <cellStyle name="Beräkning 17 3 3" xfId="19014" xr:uid="{7D489992-719F-401A-8409-04045CD3904B}"/>
    <cellStyle name="Beräkning 17 3 3 2" xfId="39927" xr:uid="{6B7BE934-44B2-406A-BC60-35E066B016A1}"/>
    <cellStyle name="Beräkning 17 3 4" xfId="26664" xr:uid="{9A1BC8A3-416B-4123-8712-FF084A8D76C4}"/>
    <cellStyle name="Beräkning 17 4" xfId="8749" xr:uid="{65020B87-CDDD-4A65-B98B-A08E0E1A8347}"/>
    <cellStyle name="Beräkning 17 4 2" xfId="31278" xr:uid="{474DFC1E-F871-4749-8F6A-EB02FA44A178}"/>
    <cellStyle name="Beräkning 17 5" xfId="9408" xr:uid="{F6A48BFB-1E28-4EFD-B3F4-E30818FD33B3}"/>
    <cellStyle name="Beräkning 17 5 2" xfId="31770" xr:uid="{FA4493CF-841B-4CAC-AED9-C9D9CC08D2CD}"/>
    <cellStyle name="Beräkning 17 6" xfId="23126" xr:uid="{8BF2A55D-D748-478A-8D3B-BF7A6377798F}"/>
    <cellStyle name="Beräkning 18" xfId="582" xr:uid="{DB106C24-7CAA-4CA7-90D2-43834876BDA6}"/>
    <cellStyle name="Beräkning 18 2" xfId="2309" xr:uid="{DEBD2E41-B229-45F0-B774-BB97D1B4B3CA}"/>
    <cellStyle name="Beräkning 18 2 2" xfId="5850" xr:uid="{A9B4D4AC-339F-4ABA-8A74-08C90D18D1AE}"/>
    <cellStyle name="Beräkning 18 2 2 2" xfId="13876" xr:uid="{AFE5CAA6-5465-448D-AF04-1CC49E0A870D}"/>
    <cellStyle name="Beräkning 18 2 2 2 2" xfId="35140" xr:uid="{BE4DB0D4-99AE-4733-8157-8DE2849572FA}"/>
    <cellStyle name="Beräkning 18 2 2 3" xfId="20484" xr:uid="{BCB0FB74-388F-49C4-954F-25707B8C8334}"/>
    <cellStyle name="Beräkning 18 2 2 3 2" xfId="41397" xr:uid="{EC19B220-C04D-48E9-8218-4B259235D0BA}"/>
    <cellStyle name="Beräkning 18 2 2 4" xfId="28458" xr:uid="{673A24E7-A590-4E0E-B00D-AC46A849ABB6}"/>
    <cellStyle name="Beräkning 18 2 3" xfId="10432" xr:uid="{F314A260-862E-42A3-A790-0C0D63C068D1}"/>
    <cellStyle name="Beräkning 18 2 3 2" xfId="32536" xr:uid="{8F0CC176-CA4B-4C9C-9D33-F03B70597265}"/>
    <cellStyle name="Beräkning 18 2 4" xfId="17574" xr:uid="{1B42C377-7D3B-433E-9CAB-4D19EB415BD6}"/>
    <cellStyle name="Beräkning 18 2 4 2" xfId="38487" xr:uid="{02267893-8722-41EB-8235-71662E7BF706}"/>
    <cellStyle name="Beräkning 18 2 5" xfId="24920" xr:uid="{751D6B5B-9C29-4537-9DE8-DD4D885BF3BB}"/>
    <cellStyle name="Beräkning 18 3" xfId="4124" xr:uid="{0595BD80-8CF0-461E-B2EC-67A177C71296}"/>
    <cellStyle name="Beräkning 18 3 2" xfId="12150" xr:uid="{1C730D3A-3FFD-4D08-90E9-075ABB8FAF4A}"/>
    <cellStyle name="Beräkning 18 3 2 2" xfId="33824" xr:uid="{D17160FE-32E8-4F28-B583-A5A5E309B257}"/>
    <cellStyle name="Beräkning 18 3 3" xfId="19066" xr:uid="{F28269D4-DA04-4E9B-BDD7-0ED5B7901880}"/>
    <cellStyle name="Beräkning 18 3 3 2" xfId="39979" xr:uid="{DFCA04FA-C0CD-451A-A7D4-36E7E4949C28}"/>
    <cellStyle name="Beräkning 18 3 4" xfId="26732" xr:uid="{62D93425-1AAA-4D04-8374-7C6FE9017E3D}"/>
    <cellStyle name="Beräkning 18 4" xfId="8813" xr:uid="{A3571A40-1AA8-48A6-B631-3F36F28C6B05}"/>
    <cellStyle name="Beräkning 18 4 2" xfId="31327" xr:uid="{69410756-7E66-4128-A736-F307A34D2035}"/>
    <cellStyle name="Beräkning 18 5" xfId="8770" xr:uid="{CB7F162E-2B0F-466E-9775-1D9B5510F1FB}"/>
    <cellStyle name="Beräkning 18 5 2" xfId="31292" xr:uid="{DD15099A-9E42-4DC6-9A80-2D69C72BF48F}"/>
    <cellStyle name="Beräkning 18 6" xfId="23194" xr:uid="{BC6FFB19-A3CC-490C-8084-A8B74B406DCE}"/>
    <cellStyle name="Beräkning 19" xfId="338" xr:uid="{D232DC35-DD40-4894-A234-362FAAAD531E}"/>
    <cellStyle name="Beräkning 19 2" xfId="2065" xr:uid="{844FEC9C-F3B4-4AA0-879A-C9DEED20E0C5}"/>
    <cellStyle name="Beräkning 19 2 2" xfId="5606" xr:uid="{E358972B-B8C8-481A-9758-AE608C89A7AA}"/>
    <cellStyle name="Beräkning 19 2 2 2" xfId="13632" xr:uid="{694BA97B-B13D-485B-9B23-F867D5E6221B}"/>
    <cellStyle name="Beräkning 19 2 2 2 2" xfId="34953" xr:uid="{0C563B93-38D6-45CD-89D1-41FAEDBF311C}"/>
    <cellStyle name="Beräkning 19 2 2 3" xfId="20286" xr:uid="{0FA8D55A-E082-4447-A8B8-29E1D1211FCA}"/>
    <cellStyle name="Beräkning 19 2 2 3 2" xfId="41199" xr:uid="{2EB2A9D9-8ECF-4ADC-9C62-7C8728A8C529}"/>
    <cellStyle name="Beräkning 19 2 2 4" xfId="28214" xr:uid="{1071D46B-8C12-4A7D-8E95-7FEA66E7C26F}"/>
    <cellStyle name="Beräkning 19 2 3" xfId="10203" xr:uid="{8DF77B6B-632A-4F88-985C-50063FEC14B5}"/>
    <cellStyle name="Beräkning 19 2 3 2" xfId="32364" xr:uid="{4B2A49BA-299C-4811-B773-4A4D499B0DCF}"/>
    <cellStyle name="Beräkning 19 2 4" xfId="17376" xr:uid="{466CA736-F6E6-4ED1-9C43-45711615E09C}"/>
    <cellStyle name="Beräkning 19 2 4 2" xfId="38289" xr:uid="{898ECCED-2334-46C8-AFF9-8CB6A086893C}"/>
    <cellStyle name="Beräkning 19 2 5" xfId="24676" xr:uid="{A6E0E08B-8653-4F04-A154-5F73B1C93EAC}"/>
    <cellStyle name="Beräkning 19 3" xfId="3880" xr:uid="{9FE06148-5A83-4191-AAFB-60F5D983C6CB}"/>
    <cellStyle name="Beräkning 19 3 2" xfId="11906" xr:uid="{54A1FF8F-9E7C-4E24-BB12-CC4D87F996AD}"/>
    <cellStyle name="Beräkning 19 3 2 2" xfId="33637" xr:uid="{F20B1E66-F808-4DE4-9142-05152D7DE4F1}"/>
    <cellStyle name="Beräkning 19 3 3" xfId="18868" xr:uid="{9CF859A8-C2CD-4812-A0B0-F66F6B39FFF7}"/>
    <cellStyle name="Beräkning 19 3 3 2" xfId="39781" xr:uid="{CF1E1A5A-9E43-458E-A28B-AE05D9DBB392}"/>
    <cellStyle name="Beräkning 19 3 4" xfId="26488" xr:uid="{626F4930-426B-4686-8DA5-A55728F6EFFA}"/>
    <cellStyle name="Beräkning 19 4" xfId="8581" xr:uid="{CA55B7D6-05BE-4569-83C0-07A5D264F47F}"/>
    <cellStyle name="Beräkning 19 4 2" xfId="31152" xr:uid="{0437235F-9CF4-4536-8DBB-78842CC93897}"/>
    <cellStyle name="Beräkning 19 5" xfId="10472" xr:uid="{7BEA9373-99EF-40A0-95F0-8F40125D2C19}"/>
    <cellStyle name="Beräkning 19 5 2" xfId="32569" xr:uid="{A172B6F0-5D75-41C2-BC65-5D08B4675240}"/>
    <cellStyle name="Beräkning 19 6" xfId="22950" xr:uid="{B5D0A86E-E2A9-4F0F-BD35-684838324161}"/>
    <cellStyle name="Beräkning 2" xfId="238" xr:uid="{BB234BEF-FD25-4747-9381-8FBFEAEA051F}"/>
    <cellStyle name="Beräkning 2 2" xfId="730" xr:uid="{24E82927-8BAF-449A-95BB-E9DE6C823303}"/>
    <cellStyle name="Beräkning 2 2 2" xfId="2456" xr:uid="{AE60ADB3-C686-438F-8334-DB28A43722BE}"/>
    <cellStyle name="Beräkning 2 2 2 2" xfId="5997" xr:uid="{13D958FA-33CC-4D80-ACC8-0B2AC4E0473E}"/>
    <cellStyle name="Beräkning 2 2 2 2 2" xfId="14023" xr:uid="{1EA50C33-AC03-487D-B3E1-A285BC474691}"/>
    <cellStyle name="Beräkning 2 2 2 2 2 2" xfId="35250" xr:uid="{EA184665-FFC8-4CC3-AC90-B11C64519D44}"/>
    <cellStyle name="Beräkning 2 2 2 2 3" xfId="20604" xr:uid="{59D08611-7D07-4E08-BC07-CBFA0D220183}"/>
    <cellStyle name="Beräkning 2 2 2 2 3 2" xfId="41517" xr:uid="{DD170CD3-9D51-4C7E-A9D8-AB28BA1E8CC5}"/>
    <cellStyle name="Beräkning 2 2 2 2 4" xfId="28605" xr:uid="{181C2059-D7AF-4E52-B813-0CE887FD484F}"/>
    <cellStyle name="Beräkning 2 2 2 3" xfId="10571" xr:uid="{EB243769-8FBE-44C1-934A-9518472BF5E4}"/>
    <cellStyle name="Beräkning 2 2 2 3 2" xfId="32638" xr:uid="{5AF70555-BF68-468A-A8AE-EE50688A0734}"/>
    <cellStyle name="Beräkning 2 2 2 4" xfId="17694" xr:uid="{33896C85-FA89-429A-8424-271F1B9D983D}"/>
    <cellStyle name="Beräkning 2 2 2 4 2" xfId="38607" xr:uid="{9F8B8415-E9BE-4500-8844-05FA0507A450}"/>
    <cellStyle name="Beräkning 2 2 2 5" xfId="25067" xr:uid="{F81770F3-4FEB-4F43-B615-80950DE790FA}"/>
    <cellStyle name="Beräkning 2 2 3" xfId="4271" xr:uid="{F22E41BE-27C7-4391-9E2C-A1F117E8DFFB}"/>
    <cellStyle name="Beräkning 2 2 3 2" xfId="12297" xr:uid="{205952E8-2B9C-4BC0-81EC-7EED1F2B55F3}"/>
    <cellStyle name="Beräkning 2 2 3 2 2" xfId="33934" xr:uid="{F447B591-99CF-4316-868F-90C2CE3A211C}"/>
    <cellStyle name="Beräkning 2 2 3 3" xfId="19186" xr:uid="{BEC214C4-CB33-4AC4-BE56-8C21DD678BD5}"/>
    <cellStyle name="Beräkning 2 2 3 3 2" xfId="40099" xr:uid="{0F34A512-3E66-4FAB-B822-F2B33B71652C}"/>
    <cellStyle name="Beräkning 2 2 3 4" xfId="26879" xr:uid="{D6A9845C-0FF2-4E38-AB36-70618DEF6A07}"/>
    <cellStyle name="Beräkning 2 2 4" xfId="8951" xr:uid="{E6EE0693-A224-44A2-9259-FF2F93EFE45F}"/>
    <cellStyle name="Beräkning 2 2 4 2" xfId="31428" xr:uid="{E54E8BB3-AF5B-4567-80D5-FAAF9201D232}"/>
    <cellStyle name="Beräkning 2 2 5" xfId="10389" xr:uid="{3388AFC4-3EF6-41D2-B1F3-719DFD3F98CA}"/>
    <cellStyle name="Beräkning 2 2 5 2" xfId="32501" xr:uid="{D501B462-D65B-4429-A0D2-889332775CEB}"/>
    <cellStyle name="Beräkning 2 2 6" xfId="23341" xr:uid="{9BC5D25A-D5A4-4FD8-9B3C-5305FAC11476}"/>
    <cellStyle name="Beräkning 2 3" xfId="1965" xr:uid="{AF92B43F-601F-4E90-AFC1-0B7C187D1A08}"/>
    <cellStyle name="Beräkning 2 3 2" xfId="5506" xr:uid="{69103448-10D0-4B4A-A752-15D5B6CD904D}"/>
    <cellStyle name="Beräkning 2 3 2 2" xfId="13532" xr:uid="{79F5377A-A6AF-431C-BB88-FE9BBA321CC2}"/>
    <cellStyle name="Beräkning 2 3 2 2 2" xfId="34881" xr:uid="{C9163E61-CBC4-42CE-ABEB-CC85C8C9EED7}"/>
    <cellStyle name="Beräkning 2 3 2 3" xfId="20204" xr:uid="{36C44557-1427-45C5-9631-29224F54794D}"/>
    <cellStyle name="Beräkning 2 3 2 3 2" xfId="41117" xr:uid="{D39A319F-7312-4F07-80C9-A3C92239B7F8}"/>
    <cellStyle name="Beräkning 2 3 2 4" xfId="28114" xr:uid="{2665630E-BB13-42B1-90D8-D03BAAB3623F}"/>
    <cellStyle name="Beräkning 2 3 3" xfId="10110" xr:uid="{7012B48B-6E2B-422D-BC79-22BACB9C9BFC}"/>
    <cellStyle name="Beräkning 2 3 3 2" xfId="32299" xr:uid="{9E6324D7-3BFB-410A-94A8-2D31C25FD2B3}"/>
    <cellStyle name="Beräkning 2 3 4" xfId="17294" xr:uid="{B87D690A-3C36-4DA8-9A92-BB016ED4BE1A}"/>
    <cellStyle name="Beräkning 2 3 4 2" xfId="38207" xr:uid="{CB71C735-4A5F-4498-ABC2-58D24592DCC1}"/>
    <cellStyle name="Beräkning 2 3 5" xfId="24576" xr:uid="{33804AEA-8ED9-4548-810D-B652B03AB00D}"/>
    <cellStyle name="Beräkning 2 4" xfId="3780" xr:uid="{09CBFBCF-1FF9-4383-ADC3-569E0A5690FB}"/>
    <cellStyle name="Beräkning 2 4 2" xfId="11806" xr:uid="{451F41F5-CEF6-43E9-B60D-C3E31A431AC4}"/>
    <cellStyle name="Beräkning 2 4 2 2" xfId="33565" xr:uid="{C691F062-068B-4B56-87D8-734FCCCA01B5}"/>
    <cellStyle name="Beräkning 2 4 3" xfId="18786" xr:uid="{3C79D543-6551-41A5-858A-021B67E4EFC2}"/>
    <cellStyle name="Beräkning 2 4 3 2" xfId="39699" xr:uid="{17F6DFBD-E1D5-4FAE-8881-8AC446142D47}"/>
    <cellStyle name="Beräkning 2 4 4" xfId="26388" xr:uid="{99BF2052-6B59-489C-8A4D-3EBD1B758B07}"/>
    <cellStyle name="Beräkning 2 5" xfId="8487" xr:uid="{25D3AFF0-38A9-4B44-A752-231C150EEF7C}"/>
    <cellStyle name="Beräkning 2 5 2" xfId="31086" xr:uid="{AC7530F1-9311-496D-9BBA-87E01C3B94A0}"/>
    <cellStyle name="Beräkning 2 6" xfId="11514" xr:uid="{0AF3BD2D-7AFB-442D-B673-58A6179247F3}"/>
    <cellStyle name="Beräkning 2 6 2" xfId="33343" xr:uid="{F00A45AE-0806-467E-9AC2-20D4A764412C}"/>
    <cellStyle name="Beräkning 2 7" xfId="22850" xr:uid="{9E5962E7-E6E4-4EC3-8B89-BD422F631E5C}"/>
    <cellStyle name="Beräkning 20" xfId="595" xr:uid="{FE2DC86D-33F0-496F-BAED-327DC82A81EC}"/>
    <cellStyle name="Beräkning 20 2" xfId="2322" xr:uid="{037A5BE9-C1C5-4C7A-890A-04339CE397F5}"/>
    <cellStyle name="Beräkning 20 2 2" xfId="5863" xr:uid="{B7A874ED-6659-4ABA-9D8A-C36021C16061}"/>
    <cellStyle name="Beräkning 20 2 2 2" xfId="13889" xr:uid="{201906FC-FA85-451B-9382-99941B80D91B}"/>
    <cellStyle name="Beräkning 20 2 2 2 2" xfId="35152" xr:uid="{C39CEF2A-F099-43C4-AD97-D81393D39392}"/>
    <cellStyle name="Beräkning 20 2 2 3" xfId="20493" xr:uid="{BBC33F1F-FD22-4731-9E83-45A881E8F6B7}"/>
    <cellStyle name="Beräkning 20 2 2 3 2" xfId="41406" xr:uid="{B95B91D8-F729-4471-B26F-C78E3B2D73D8}"/>
    <cellStyle name="Beräkning 20 2 2 4" xfId="28471" xr:uid="{1BDBAC86-2159-438A-BA09-28FFA3F621F1}"/>
    <cellStyle name="Beräkning 20 2 3" xfId="10443" xr:uid="{311C075A-602F-473F-A887-48FDFB552A4F}"/>
    <cellStyle name="Beräkning 20 2 3 2" xfId="32546" xr:uid="{74BB36C2-2059-43DF-AD3F-91CDC8CE5A9A}"/>
    <cellStyle name="Beräkning 20 2 4" xfId="17583" xr:uid="{77A2EB9A-EEB5-454E-8246-2DD60D4A83D5}"/>
    <cellStyle name="Beräkning 20 2 4 2" xfId="38496" xr:uid="{0671A11B-6A9B-4C09-B18C-57539B76713E}"/>
    <cellStyle name="Beräkning 20 2 5" xfId="24933" xr:uid="{4F1B9436-2DBA-4313-8FED-F4E9912A9A19}"/>
    <cellStyle name="Beräkning 20 3" xfId="4137" xr:uid="{F131DD19-5CAF-4CB5-9037-6D9462E7C12C}"/>
    <cellStyle name="Beräkning 20 3 2" xfId="12163" xr:uid="{D986575B-0851-4C32-905B-0B15C5216AF3}"/>
    <cellStyle name="Beräkning 20 3 2 2" xfId="33836" xr:uid="{1DF235EE-7F84-48E9-9A3D-A6904C3BD81B}"/>
    <cellStyle name="Beräkning 20 3 3" xfId="19075" xr:uid="{35432C30-0C6A-461D-9B72-793930238B60}"/>
    <cellStyle name="Beräkning 20 3 3 2" xfId="39988" xr:uid="{2A04F755-E5C2-4CA5-B404-3D65B292D69D}"/>
    <cellStyle name="Beräkning 20 3 4" xfId="26745" xr:uid="{23B11E23-4C7D-4675-9B37-8635319BF708}"/>
    <cellStyle name="Beräkning 20 4" xfId="8822" xr:uid="{1134B9CB-08E4-4FB5-9E7B-BB711DE28C5A}"/>
    <cellStyle name="Beräkning 20 4 2" xfId="31335" xr:uid="{A0782871-BD03-4407-95F0-5E8BF6D9FC82}"/>
    <cellStyle name="Beräkning 20 5" xfId="8590" xr:uid="{8574ED79-D3C3-4820-AD0A-1AE12B73B6C2}"/>
    <cellStyle name="Beräkning 20 5 2" xfId="31159" xr:uid="{30BDC905-74AE-45CB-8922-8310276DC31E}"/>
    <cellStyle name="Beräkning 20 6" xfId="23207" xr:uid="{CF42ECC4-60EC-4200-9515-F85FD9A6B429}"/>
    <cellStyle name="Beräkning 21" xfId="604" xr:uid="{37D0DD60-D043-46E6-BE96-5A952913B34B}"/>
    <cellStyle name="Beräkning 21 2" xfId="2331" xr:uid="{8F098A3F-B119-4DC6-94A9-C8F7DAAC858F}"/>
    <cellStyle name="Beräkning 21 2 2" xfId="5872" xr:uid="{AC145A5A-529B-4B1E-9406-21403A792957}"/>
    <cellStyle name="Beräkning 21 2 2 2" xfId="13898" xr:uid="{5B96EC32-A5FD-4F6A-AAEB-9FA761F10B72}"/>
    <cellStyle name="Beräkning 21 2 2 2 2" xfId="35160" xr:uid="{96B97482-6721-41FA-B87E-75634D0B43B4}"/>
    <cellStyle name="Beräkning 21 2 2 3" xfId="20500" xr:uid="{2612A4AD-AFE7-490B-AEE7-C4357003B812}"/>
    <cellStyle name="Beräkning 21 2 2 3 2" xfId="41413" xr:uid="{D0F832FF-6A55-488F-9A9F-70A989621588}"/>
    <cellStyle name="Beräkning 21 2 2 4" xfId="28480" xr:uid="{E8BAF4EC-A5F0-40CC-9744-B20B1EAFB016}"/>
    <cellStyle name="Beräkning 21 2 3" xfId="10452" xr:uid="{54686C90-4ADC-4A87-B6BC-EA8423F21E9E}"/>
    <cellStyle name="Beräkning 21 2 3 2" xfId="32554" xr:uid="{85B0E495-1900-4EEF-9B43-7AD59ED3017C}"/>
    <cellStyle name="Beräkning 21 2 4" xfId="17590" xr:uid="{EB7ACA6C-97B1-465C-A4E8-5C025DE9DA26}"/>
    <cellStyle name="Beräkning 21 2 4 2" xfId="38503" xr:uid="{E76FDAF3-49CC-425B-98DA-3B3783819D3E}"/>
    <cellStyle name="Beräkning 21 2 5" xfId="24942" xr:uid="{A6D1E15F-B077-41F3-B93F-6DAF81328F10}"/>
    <cellStyle name="Beräkning 21 3" xfId="4146" xr:uid="{B69C7E3D-A18F-452B-A76E-BEDF7B2D2873}"/>
    <cellStyle name="Beräkning 21 3 2" xfId="12172" xr:uid="{266D83A6-CB04-4628-A154-BF02838D4316}"/>
    <cellStyle name="Beräkning 21 3 2 2" xfId="33844" xr:uid="{C599A5C6-9EA9-46C2-84D2-DBD27C07B974}"/>
    <cellStyle name="Beräkning 21 3 3" xfId="19082" xr:uid="{0167B287-65FD-4EE4-B333-3138F44C72AD}"/>
    <cellStyle name="Beräkning 21 3 3 2" xfId="39995" xr:uid="{B3553FDC-1AF9-4469-A283-A1B8F10DFE2D}"/>
    <cellStyle name="Beräkning 21 3 4" xfId="26754" xr:uid="{C63F0B85-49CC-43E9-AEF9-E2BC40041287}"/>
    <cellStyle name="Beräkning 21 4" xfId="8831" xr:uid="{3F74E02E-8765-4D91-9EE3-CE40F69833BA}"/>
    <cellStyle name="Beräkning 21 4 2" xfId="31343" xr:uid="{151D90BD-7A4C-43A4-84B8-FF51FE57D24C}"/>
    <cellStyle name="Beräkning 21 5" xfId="11603" xr:uid="{A5B7BCF8-1FB4-4FF2-A799-2358433CAA91}"/>
    <cellStyle name="Beräkning 21 5 2" xfId="33408" xr:uid="{A18BE98C-4876-4232-9874-D97ABF091ADB}"/>
    <cellStyle name="Beräkning 21 6" xfId="23216" xr:uid="{F59F4244-4F31-4F10-9CA5-AD9874BFBA54}"/>
    <cellStyle name="Beräkning 22" xfId="667" xr:uid="{C8368621-5B44-43B1-AAC6-E8D60175B896}"/>
    <cellStyle name="Beräkning 22 2" xfId="2394" xr:uid="{2AB4E3E8-2D86-4E01-8342-034F7C25BBA5}"/>
    <cellStyle name="Beräkning 22 2 2" xfId="5935" xr:uid="{9A75B975-8C18-47BB-B8D4-7A911E542975}"/>
    <cellStyle name="Beräkning 22 2 2 2" xfId="13961" xr:uid="{775FB82F-2C67-4402-95E0-B5E6D20CDA58}"/>
    <cellStyle name="Beräkning 22 2 2 2 2" xfId="35207" xr:uid="{9C0FA7E7-4AA5-4DE7-9218-0DD7124F0211}"/>
    <cellStyle name="Beräkning 22 2 2 3" xfId="20550" xr:uid="{16D681F2-D04B-4A18-9433-8BBBA7DCB4B7}"/>
    <cellStyle name="Beräkning 22 2 2 3 2" xfId="41463" xr:uid="{7F5B29FB-F63A-4594-820E-677F2A01A800}"/>
    <cellStyle name="Beräkning 22 2 2 4" xfId="28543" xr:uid="{F1CD48BB-ECEB-46BC-8BD4-80A5EA32256E}"/>
    <cellStyle name="Beräkning 22 2 3" xfId="10513" xr:uid="{801AB3D7-546D-4D3D-A236-08E77B1C8887}"/>
    <cellStyle name="Beräkning 22 2 3 2" xfId="32599" xr:uid="{3D0BF096-A7A3-4BD1-829F-4BEE804EA63F}"/>
    <cellStyle name="Beräkning 22 2 4" xfId="17640" xr:uid="{D8A8EDE4-9C0E-4786-A398-87EBA0C3C635}"/>
    <cellStyle name="Beräkning 22 2 4 2" xfId="38553" xr:uid="{16B3EAA0-ED33-4FFB-828E-2CA66E550D26}"/>
    <cellStyle name="Beräkning 22 2 5" xfId="25005" xr:uid="{58216807-C579-424D-8662-B9173E5036F5}"/>
    <cellStyle name="Beräkning 22 3" xfId="4209" xr:uid="{618AD4C2-A6BB-477A-96A9-D7DAF276F65B}"/>
    <cellStyle name="Beräkning 22 3 2" xfId="12235" xr:uid="{02F95468-0B8B-462A-A4E3-7B046E0B2108}"/>
    <cellStyle name="Beräkning 22 3 2 2" xfId="33891" xr:uid="{8006B0B4-2816-46A2-9460-487A4B79E5DD}"/>
    <cellStyle name="Beräkning 22 3 3" xfId="19132" xr:uid="{D98DA873-2D55-4FEC-AB8C-468FDBB2BD26}"/>
    <cellStyle name="Beräkning 22 3 3 2" xfId="40045" xr:uid="{48783656-15D9-4C98-9B4A-5BD10BA41EA1}"/>
    <cellStyle name="Beräkning 22 3 4" xfId="26817" xr:uid="{8900E440-0FDD-4E0A-B204-EF49E0BFB220}"/>
    <cellStyle name="Beräkning 22 4" xfId="8891" xr:uid="{E6C8FF7C-DFE1-4B2E-856C-BC69F658CCF0}"/>
    <cellStyle name="Beräkning 22 4 2" xfId="31387" xr:uid="{BF69662F-5019-48D9-839E-F9B10D434D6C}"/>
    <cellStyle name="Beräkning 22 5" xfId="9476" xr:uid="{1C1206B0-ED12-4963-A511-A17286D3B190}"/>
    <cellStyle name="Beräkning 22 5 2" xfId="31822" xr:uid="{EA96448F-DDA8-437B-A079-3E4FEF666F31}"/>
    <cellStyle name="Beräkning 22 6" xfId="23279" xr:uid="{855602B1-6168-4B1B-A331-0FFAE96AC392}"/>
    <cellStyle name="Beräkning 23" xfId="687" xr:uid="{F7D5E2CE-4F5E-4557-9F73-7EEB84E1E36E}"/>
    <cellStyle name="Beräkning 23 2" xfId="2414" xr:uid="{F0B6129B-86B9-4457-9DAF-2472228028FE}"/>
    <cellStyle name="Beräkning 23 2 2" xfId="5955" xr:uid="{001A5FB6-BAB9-49D4-AF15-E5DEA7D99661}"/>
    <cellStyle name="Beräkning 23 2 2 2" xfId="13981" xr:uid="{0289EF5F-FF19-4F65-8A39-7BE10A475125}"/>
    <cellStyle name="Beräkning 23 2 2 2 2" xfId="35220" xr:uid="{1A7F1E8C-6403-4529-B05C-3B8AD05230F0}"/>
    <cellStyle name="Beräkning 23 2 2 3" xfId="20569" xr:uid="{F055BDAE-6085-43E6-B918-C85F9D994D2C}"/>
    <cellStyle name="Beräkning 23 2 2 3 2" xfId="41482" xr:uid="{EBF3AC3C-AF2A-404E-9139-79C070A5A6EE}"/>
    <cellStyle name="Beräkning 23 2 2 4" xfId="28563" xr:uid="{9EF1D8A4-35A4-4D11-8CF5-6871372102DB}"/>
    <cellStyle name="Beräkning 23 2 3" xfId="10532" xr:uid="{2CEF5A46-33EF-48B2-AC66-26D4059609D5}"/>
    <cellStyle name="Beräkning 23 2 3 2" xfId="32611" xr:uid="{4A62B030-97CE-4D11-964D-9FF620892D9A}"/>
    <cellStyle name="Beräkning 23 2 4" xfId="17659" xr:uid="{D151A445-A493-42D5-B477-A19784636D72}"/>
    <cellStyle name="Beräkning 23 2 4 2" xfId="38572" xr:uid="{55665E04-E99B-401B-A69F-6C76A1EF45ED}"/>
    <cellStyle name="Beräkning 23 2 5" xfId="25025" xr:uid="{6CBF2F00-B82A-4CEA-BB1B-C0C29EDF0F03}"/>
    <cellStyle name="Beräkning 23 3" xfId="4229" xr:uid="{C112EFFE-DB14-4FCE-92A5-B3F8B357C79C}"/>
    <cellStyle name="Beräkning 23 3 2" xfId="12255" xr:uid="{268FE203-6474-44F0-89CF-4ECA845E1469}"/>
    <cellStyle name="Beräkning 23 3 2 2" xfId="33904" xr:uid="{BCFC57B1-C0C7-4504-A947-7CC88D505A2C}"/>
    <cellStyle name="Beräkning 23 3 3" xfId="19151" xr:uid="{D7776A1F-58CF-495E-94D0-F539712C128E}"/>
    <cellStyle name="Beräkning 23 3 3 2" xfId="40064" xr:uid="{EB85A6B9-C68C-41E7-8896-3FE21FBD2F89}"/>
    <cellStyle name="Beräkning 23 3 4" xfId="26837" xr:uid="{5621A459-6FF5-4495-B5BE-49A09BF42718}"/>
    <cellStyle name="Beräkning 23 4" xfId="8910" xr:uid="{3C2C1C8E-DB1A-4629-B797-0AAC5F0718DB}"/>
    <cellStyle name="Beräkning 23 4 2" xfId="31399" xr:uid="{27871B76-D5F8-4389-AAB7-46B64FEB5D4E}"/>
    <cellStyle name="Beräkning 23 5" xfId="9129" xr:uid="{D6974F9F-DDA6-4117-B638-83B5D7863EC7}"/>
    <cellStyle name="Beräkning 23 5 2" xfId="31566" xr:uid="{58375166-8D4A-40A6-B1C1-9875653ABAD0}"/>
    <cellStyle name="Beräkning 23 6" xfId="23299" xr:uid="{218BDA69-81B9-4FCC-B112-E6E5CCE5942F}"/>
    <cellStyle name="Beräkning 24" xfId="620" xr:uid="{B81CEFE3-9D44-4511-8EC1-E21852EE84D2}"/>
    <cellStyle name="Beräkning 24 2" xfId="2347" xr:uid="{C4D97A43-BC3C-4A6B-8CF7-858AA1BF9F70}"/>
    <cellStyle name="Beräkning 24 2 2" xfId="5888" xr:uid="{0014254C-60F7-407F-AD2D-012FEFCAD2C5}"/>
    <cellStyle name="Beräkning 24 2 2 2" xfId="13914" xr:uid="{CA56B3CA-26D5-41A0-8C24-8139B730C3BC}"/>
    <cellStyle name="Beräkning 24 2 2 2 2" xfId="35172" xr:uid="{0C2E2898-1F21-4BE6-997A-E87904E5C554}"/>
    <cellStyle name="Beräkning 24 2 2 3" xfId="20513" xr:uid="{55571C61-0ACE-4F3B-9AEF-5D399AE79481}"/>
    <cellStyle name="Beräkning 24 2 2 3 2" xfId="41426" xr:uid="{2C465920-E0D9-47F0-8A25-C3C1D6304207}"/>
    <cellStyle name="Beräkning 24 2 2 4" xfId="28496" xr:uid="{3A2607BF-178C-49FB-8C65-C8AC8B575075}"/>
    <cellStyle name="Beräkning 24 2 3" xfId="10468" xr:uid="{DF2D6627-2061-42A3-8A7D-CA25D43C87A5}"/>
    <cellStyle name="Beräkning 24 2 3 2" xfId="32566" xr:uid="{84C38D48-9B2E-4080-82FF-6DF0456DB8F0}"/>
    <cellStyle name="Beräkning 24 2 4" xfId="17603" xr:uid="{1C620192-0899-4F2D-A004-E64898387485}"/>
    <cellStyle name="Beräkning 24 2 4 2" xfId="38516" xr:uid="{2BDDB7CE-7EA1-4469-8D3E-1F03A137F14F}"/>
    <cellStyle name="Beräkning 24 2 5" xfId="24958" xr:uid="{8C35EAFD-86BC-40D2-BEB9-55EB5425C031}"/>
    <cellStyle name="Beräkning 24 3" xfId="4162" xr:uid="{14641B65-3A55-414E-A7F6-481F91F66018}"/>
    <cellStyle name="Beräkning 24 3 2" xfId="12188" xr:uid="{78E71542-F741-43CD-BD47-E73035339923}"/>
    <cellStyle name="Beräkning 24 3 2 2" xfId="33856" xr:uid="{757151D8-A42D-4188-A4B6-8BA7E2221C9B}"/>
    <cellStyle name="Beräkning 24 3 3" xfId="19095" xr:uid="{660BF9FA-25A5-4F05-B305-9C1B0E7266F9}"/>
    <cellStyle name="Beräkning 24 3 3 2" xfId="40008" xr:uid="{9B4BA29B-95DF-44C9-A897-D5450D39E38D}"/>
    <cellStyle name="Beräkning 24 3 4" xfId="26770" xr:uid="{D7C0112A-8E56-4BEF-B9B3-E534FABF9727}"/>
    <cellStyle name="Beräkning 24 4" xfId="8846" xr:uid="{E4DA5D8A-588F-4811-8918-3702A387DD4E}"/>
    <cellStyle name="Beräkning 24 4 2" xfId="31354" xr:uid="{EC25FF91-0D8C-4008-AB5C-896332E2F6E5}"/>
    <cellStyle name="Beräkning 24 5" xfId="11411" xr:uid="{6CB55788-5C21-4DB7-8A3B-7A7AE08B76D0}"/>
    <cellStyle name="Beräkning 24 5 2" xfId="33264" xr:uid="{80BF657D-525C-4B0A-A90D-D484448DC8C0}"/>
    <cellStyle name="Beräkning 24 6" xfId="23232" xr:uid="{BD8A8E72-97C4-403D-8043-12D5EC460CE0}"/>
    <cellStyle name="Beräkning 25" xfId="712" xr:uid="{D5834D8A-8911-47B4-B1A3-26EF1DCE239F}"/>
    <cellStyle name="Beräkning 25 2" xfId="2439" xr:uid="{B5359385-96A1-4363-9044-006A030D6694}"/>
    <cellStyle name="Beräkning 25 2 2" xfId="5980" xr:uid="{770DCE18-DC45-475F-8AB0-64A62FAE2086}"/>
    <cellStyle name="Beräkning 25 2 2 2" xfId="14006" xr:uid="{62F04ABF-5E56-49FC-A7AC-DDC407F9C555}"/>
    <cellStyle name="Beräkning 25 2 2 2 2" xfId="35239" xr:uid="{670DF398-3445-41B9-B03F-5A66DE3E36D6}"/>
    <cellStyle name="Beräkning 25 2 2 3" xfId="20590" xr:uid="{39FC36C0-A3AE-4B23-9B03-18E16392D959}"/>
    <cellStyle name="Beräkning 25 2 2 3 2" xfId="41503" xr:uid="{F3CE7376-7076-4C80-AB30-48E6DAD63FC4}"/>
    <cellStyle name="Beräkning 25 2 2 4" xfId="28588" xr:uid="{B706B5AA-E4F4-4A69-A319-3A185820CFE8}"/>
    <cellStyle name="Beräkning 25 2 3" xfId="10555" xr:uid="{7BA8EED3-8089-4BC1-9C35-A6CF6D7E5F17}"/>
    <cellStyle name="Beräkning 25 2 3 2" xfId="32628" xr:uid="{710D29DB-078D-4040-A326-E247BE3F2059}"/>
    <cellStyle name="Beräkning 25 2 4" xfId="17680" xr:uid="{0A480D39-A1CC-489C-BBA4-3EEA7A74BF23}"/>
    <cellStyle name="Beräkning 25 2 4 2" xfId="38593" xr:uid="{A23FA606-9BE6-474A-995F-C6966F2F1FD8}"/>
    <cellStyle name="Beräkning 25 2 5" xfId="25050" xr:uid="{0459FFF5-7CBA-49B4-866F-71F9014E14AC}"/>
    <cellStyle name="Beräkning 25 3" xfId="4254" xr:uid="{5E6E3A61-435C-4560-8084-0BD4E9053199}"/>
    <cellStyle name="Beräkning 25 3 2" xfId="12280" xr:uid="{F403D90B-1390-40A9-9526-CF9BEABFBF02}"/>
    <cellStyle name="Beräkning 25 3 2 2" xfId="33923" xr:uid="{B6CCCC43-B850-4182-BF1C-C2AFD0C0253B}"/>
    <cellStyle name="Beräkning 25 3 3" xfId="19172" xr:uid="{C8798B36-E176-4224-8986-14B0B0A9299C}"/>
    <cellStyle name="Beräkning 25 3 3 2" xfId="40085" xr:uid="{F0FF14B4-389B-4C09-BAAD-06C6D245521E}"/>
    <cellStyle name="Beräkning 25 3 4" xfId="26862" xr:uid="{8479A9C7-11C2-41DC-A88A-ECF3531D00A8}"/>
    <cellStyle name="Beräkning 25 4" xfId="8934" xr:uid="{E18DEA10-9A66-4A39-96FE-31E31FAEFEAE}"/>
    <cellStyle name="Beräkning 25 4 2" xfId="31417" xr:uid="{18EEEF8A-352F-4EEE-9383-8610D2031591}"/>
    <cellStyle name="Beräkning 25 5" xfId="10629" xr:uid="{99635D8A-CCE7-4E39-B253-3C4C1DD976A7}"/>
    <cellStyle name="Beräkning 25 5 2" xfId="32682" xr:uid="{A5731A12-F489-407A-B61A-1E459E70D62A}"/>
    <cellStyle name="Beräkning 25 6" xfId="23324" xr:uid="{E5363CEA-C882-46A7-A59A-B76D1B246FE1}"/>
    <cellStyle name="Beräkning 26" xfId="782" xr:uid="{B19B0CDE-8CAE-4C46-B64A-76E9CD6BBBBD}"/>
    <cellStyle name="Beräkning 26 2" xfId="2508" xr:uid="{C6331CF4-F2C6-4320-BB89-D8D9A5CDA746}"/>
    <cellStyle name="Beräkning 26 2 2" xfId="6049" xr:uid="{B77B25FC-4BA1-4BF9-A262-81C14B4573A0}"/>
    <cellStyle name="Beräkning 26 2 2 2" xfId="14075" xr:uid="{E663A463-E3A4-40ED-9E2A-1AF67F0836D0}"/>
    <cellStyle name="Beräkning 26 2 2 2 2" xfId="35291" xr:uid="{C6216DED-35FD-49A9-BAF9-65CB42FFC381}"/>
    <cellStyle name="Beräkning 26 2 2 3" xfId="20647" xr:uid="{3594CC41-ED99-481F-9740-B064A6F9801E}"/>
    <cellStyle name="Beräkning 26 2 2 3 2" xfId="41560" xr:uid="{3E36DF00-63F1-4D6D-ACF6-74EE21CF3107}"/>
    <cellStyle name="Beräkning 26 2 2 4" xfId="28657" xr:uid="{A7C0D9FA-0BA7-48C0-8AB8-36013926BB1C}"/>
    <cellStyle name="Beräkning 26 2 3" xfId="10619" xr:uid="{6847F62E-B459-45D9-A12F-6E5A0B9C1D4B}"/>
    <cellStyle name="Beräkning 26 2 3 2" xfId="32675" xr:uid="{07A34FDC-BE50-4516-B9A3-C33D05972EC4}"/>
    <cellStyle name="Beräkning 26 2 4" xfId="17737" xr:uid="{AF4D2268-E1BE-4352-A1A9-33111E41CE05}"/>
    <cellStyle name="Beräkning 26 2 4 2" xfId="38650" xr:uid="{5D3D3D1F-90F0-429C-9048-B16760A202D4}"/>
    <cellStyle name="Beräkning 26 2 5" xfId="25119" xr:uid="{6F1D07C5-EE22-4568-BDAE-9C0D352A53EA}"/>
    <cellStyle name="Beräkning 26 3" xfId="4323" xr:uid="{9EAE3945-B5E6-4556-B68A-5073D667397B}"/>
    <cellStyle name="Beräkning 26 3 2" xfId="12349" xr:uid="{1A7290B5-0B0A-4403-B8C8-B2BEDEF10134}"/>
    <cellStyle name="Beräkning 26 3 2 2" xfId="33975" xr:uid="{1D24C43E-A208-46D5-A808-E0B8B6AD8E70}"/>
    <cellStyle name="Beräkning 26 3 3" xfId="19229" xr:uid="{1BA4887B-1D4A-45F1-B98F-5F7DED380C47}"/>
    <cellStyle name="Beräkning 26 3 3 2" xfId="40142" xr:uid="{4E1BE7C9-3F17-4182-8D59-E0C427F9F7D4}"/>
    <cellStyle name="Beräkning 26 3 4" xfId="26931" xr:uid="{470B7DCB-896B-46F0-A3DC-C2480029D4B1}"/>
    <cellStyle name="Beräkning 26 4" xfId="9000" xr:uid="{8756481D-2BC9-4F9F-8E4A-5F64EDC072C5}"/>
    <cellStyle name="Beräkning 26 4 2" xfId="31466" xr:uid="{041724A3-AA79-4130-967C-FEB44E53FAD4}"/>
    <cellStyle name="Beräkning 26 5" xfId="8359" xr:uid="{4E2C0547-A2EA-4BF9-A6DA-FDD467A6779C}"/>
    <cellStyle name="Beräkning 26 5 2" xfId="30967" xr:uid="{3D03BB08-1C48-4251-8648-4786E1EE5556}"/>
    <cellStyle name="Beräkning 26 6" xfId="23393" xr:uid="{DF55B402-79A1-442E-A16E-FEE11B7F6B6F}"/>
    <cellStyle name="Beräkning 27" xfId="838" xr:uid="{A5BBB0DD-89DE-4F02-9CD4-3621F2BB765C}"/>
    <cellStyle name="Beräkning 27 2" xfId="2564" xr:uid="{54B2AEA0-9C3B-498F-B209-8C98201EA0E2}"/>
    <cellStyle name="Beräkning 27 2 2" xfId="6105" xr:uid="{76CA97B3-3237-4E00-8812-08FEDC298509}"/>
    <cellStyle name="Beräkning 27 2 2 2" xfId="14131" xr:uid="{2FF7D487-F971-4CF3-92F7-092120F304C8}"/>
    <cellStyle name="Beräkning 27 2 2 2 2" xfId="35335" xr:uid="{BEF06CD7-9F03-4F48-8A7E-607CE25CAD18}"/>
    <cellStyle name="Beräkning 27 2 2 3" xfId="20694" xr:uid="{F9498348-0D10-4B35-A2C7-C9F33905DFBB}"/>
    <cellStyle name="Beräkning 27 2 2 3 2" xfId="41607" xr:uid="{A906E0FC-46D2-49DC-93ED-454C5F2478F5}"/>
    <cellStyle name="Beräkning 27 2 2 4" xfId="28713" xr:uid="{9E625EB1-EB9F-4E10-8416-6C124CC9A7E5}"/>
    <cellStyle name="Beräkning 27 2 3" xfId="10672" xr:uid="{0E0317B1-B9F5-4BE4-AFC0-68AFC7582F3C}"/>
    <cellStyle name="Beräkning 27 2 3 2" xfId="32716" xr:uid="{4F83C7DE-7753-446A-A256-DA05548BA886}"/>
    <cellStyle name="Beräkning 27 2 4" xfId="17784" xr:uid="{A6B019F2-F9A3-44D2-8FC5-7C89D0DC4D19}"/>
    <cellStyle name="Beräkning 27 2 4 2" xfId="38697" xr:uid="{6F580851-8FB6-4EEE-9FAF-50CDD9CC248C}"/>
    <cellStyle name="Beräkning 27 2 5" xfId="25175" xr:uid="{F6947091-100B-4E23-87A2-984AC38395B6}"/>
    <cellStyle name="Beräkning 27 3" xfId="4379" xr:uid="{05F1EB41-B9C5-4A84-BA76-FEE4DA3A056B}"/>
    <cellStyle name="Beräkning 27 3 2" xfId="12405" xr:uid="{CE450F3E-B9C4-4BAF-8A56-B11A3346C021}"/>
    <cellStyle name="Beräkning 27 3 2 2" xfId="34019" xr:uid="{5F4EA675-FE63-4C5D-96C5-6C7FC52A390E}"/>
    <cellStyle name="Beräkning 27 3 3" xfId="19276" xr:uid="{AFD7A116-D026-4C26-AAD6-53E4D49E43ED}"/>
    <cellStyle name="Beräkning 27 3 3 2" xfId="40189" xr:uid="{67FDAA50-B35D-46ED-A94F-B0B2B8D2F691}"/>
    <cellStyle name="Beräkning 27 3 4" xfId="26987" xr:uid="{6B9AD259-F946-47FC-82BC-EA32F2F1C404}"/>
    <cellStyle name="Beräkning 27 4" xfId="9050" xr:uid="{566ABCF2-A453-4A59-A285-D6113F8C9B1E}"/>
    <cellStyle name="Beräkning 27 4 2" xfId="31504" xr:uid="{745383C0-AD5A-4426-8581-DCB5C43C216E}"/>
    <cellStyle name="Beräkning 27 5" xfId="16366" xr:uid="{95F3B01A-D09C-4B8B-9D89-EA32A4F86174}"/>
    <cellStyle name="Beräkning 27 5 2" xfId="37279" xr:uid="{7DF56974-F231-4C37-98B8-4FC4F4DD0EC2}"/>
    <cellStyle name="Beräkning 27 6" xfId="23449" xr:uid="{99E754A3-9274-4228-8B2F-3A66CB51D381}"/>
    <cellStyle name="Beräkning 28" xfId="839" xr:uid="{FE716639-C28F-444D-A439-CBE8A92DE059}"/>
    <cellStyle name="Beräkning 28 2" xfId="2565" xr:uid="{C0F3671B-74A3-4B4B-AAC3-ECFA7BEEA41D}"/>
    <cellStyle name="Beräkning 28 2 2" xfId="6106" xr:uid="{FBFBA8DB-D177-4B84-8462-1A9080FDB724}"/>
    <cellStyle name="Beräkning 28 2 2 2" xfId="14132" xr:uid="{85503EC3-D125-4824-81FA-35DDD91F2A10}"/>
    <cellStyle name="Beräkning 28 2 2 2 2" xfId="35336" xr:uid="{543ECE71-6B40-418B-8F45-87E2C0570532}"/>
    <cellStyle name="Beräkning 28 2 2 3" xfId="20695" xr:uid="{7037C74D-D916-4EB0-95E8-42318EBE2626}"/>
    <cellStyle name="Beräkning 28 2 2 3 2" xfId="41608" xr:uid="{C9F4246F-E510-4CD2-BDEB-3F968BA6E757}"/>
    <cellStyle name="Beräkning 28 2 2 4" xfId="28714" xr:uid="{CCA3FC6E-88C7-4009-9E18-5A761B192E2A}"/>
    <cellStyle name="Beräkning 28 2 3" xfId="10673" xr:uid="{0F27BD3A-F6A4-4D72-AE2D-B82757A1D725}"/>
    <cellStyle name="Beräkning 28 2 3 2" xfId="32717" xr:uid="{7259A77B-E3B6-411E-BECB-3638999B8E08}"/>
    <cellStyle name="Beräkning 28 2 4" xfId="17785" xr:uid="{54FDB68C-3F7B-457E-A5D0-CD4C5B461D0E}"/>
    <cellStyle name="Beräkning 28 2 4 2" xfId="38698" xr:uid="{FDB391A5-23BC-4CA6-AFBA-8E3540D4526F}"/>
    <cellStyle name="Beräkning 28 2 5" xfId="25176" xr:uid="{2173F6F0-E4F5-4EF0-8C73-EE901F3F3AE9}"/>
    <cellStyle name="Beräkning 28 3" xfId="4380" xr:uid="{8F9F47CC-CBE4-4423-86A6-1E8F6A3F2461}"/>
    <cellStyle name="Beräkning 28 3 2" xfId="12406" xr:uid="{8B9147CE-7AA8-447D-8E54-79EC3AB6A80D}"/>
    <cellStyle name="Beräkning 28 3 2 2" xfId="34020" xr:uid="{44AD7434-66DB-4F2B-9822-36B25FC35320}"/>
    <cellStyle name="Beräkning 28 3 3" xfId="19277" xr:uid="{24463507-A5BB-42BA-B690-BB43DBD71D78}"/>
    <cellStyle name="Beräkning 28 3 3 2" xfId="40190" xr:uid="{56B3C1A1-32A9-421E-9AD1-FB4E2DAECCCA}"/>
    <cellStyle name="Beräkning 28 3 4" xfId="26988" xr:uid="{47654B68-FC62-4851-A8C9-16864E251342}"/>
    <cellStyle name="Beräkning 28 4" xfId="9051" xr:uid="{754EDED3-3B35-4277-9F32-0E16FAEC805F}"/>
    <cellStyle name="Beräkning 28 4 2" xfId="31505" xr:uid="{D2B90208-723C-4711-B66C-08296DF819EA}"/>
    <cellStyle name="Beräkning 28 5" xfId="16367" xr:uid="{83B9901C-5C16-4D1F-AB14-B5179CF844C0}"/>
    <cellStyle name="Beräkning 28 5 2" xfId="37280" xr:uid="{28C2A034-67B3-4947-B942-3E2FE25231CC}"/>
    <cellStyle name="Beräkning 28 6" xfId="23450" xr:uid="{5BF58F0B-7553-4264-8E24-8605C5A59401}"/>
    <cellStyle name="Beräkning 29" xfId="933" xr:uid="{544B5F03-4EC3-48FD-BD03-91D95EC73F62}"/>
    <cellStyle name="Beräkning 29 2" xfId="2659" xr:uid="{95838B47-D36B-452D-8DC1-A66154AC33E7}"/>
    <cellStyle name="Beräkning 29 2 2" xfId="6200" xr:uid="{EF38280F-8701-4EC1-810E-A0C89F5856A9}"/>
    <cellStyle name="Beräkning 29 2 2 2" xfId="14226" xr:uid="{8B9A657E-491A-4791-94E3-17E5A793DF44}"/>
    <cellStyle name="Beräkning 29 2 2 2 2" xfId="35409" xr:uid="{1B53F4EA-577B-4B4B-9711-BF488CC67684}"/>
    <cellStyle name="Beräkning 29 2 2 3" xfId="20774" xr:uid="{F297FDFD-BA85-4D94-BD06-5159B6239176}"/>
    <cellStyle name="Beräkning 29 2 2 3 2" xfId="41687" xr:uid="{D3A643D1-E94E-4722-B0D2-9416D9D7A467}"/>
    <cellStyle name="Beräkning 29 2 2 4" xfId="28808" xr:uid="{FA8D290C-6948-4906-BA16-48CD551A8F2E}"/>
    <cellStyle name="Beräkning 29 2 3" xfId="10763" xr:uid="{6063E1F0-E09A-4769-AA6A-6F60CB906C2D}"/>
    <cellStyle name="Beräkning 29 2 3 2" xfId="32786" xr:uid="{673BBFBA-F6C8-4457-AB7A-7796722A1EB0}"/>
    <cellStyle name="Beräkning 29 2 4" xfId="17864" xr:uid="{1A36B724-7C8F-44B2-A487-5D0B30083DDD}"/>
    <cellStyle name="Beräkning 29 2 4 2" xfId="38777" xr:uid="{2240EB1A-E3F8-40DE-ACEC-463CF584FB33}"/>
    <cellStyle name="Beräkning 29 2 5" xfId="25270" xr:uid="{0D048327-FDC8-40BB-93E0-D5D43570392E}"/>
    <cellStyle name="Beräkning 29 3" xfId="4474" xr:uid="{677A6B7C-BD28-4429-B87C-5F2CB0BB40E5}"/>
    <cellStyle name="Beräkning 29 3 2" xfId="12500" xr:uid="{F4C4AE2F-D476-462E-BFDD-636ED14772C7}"/>
    <cellStyle name="Beräkning 29 3 2 2" xfId="34093" xr:uid="{D87141FB-9916-4FA1-8A2B-FDDA6F3CB0CF}"/>
    <cellStyle name="Beräkning 29 3 3" xfId="19356" xr:uid="{EEC17EB9-E925-4AFA-B755-B1F22BF299A2}"/>
    <cellStyle name="Beräkning 29 3 3 2" xfId="40269" xr:uid="{92421F0B-ECE5-4B51-B076-41626B66A935}"/>
    <cellStyle name="Beräkning 29 3 4" xfId="27082" xr:uid="{AFEE210C-CC18-4042-BCE6-7E37CCD4DC26}"/>
    <cellStyle name="Beräkning 29 4" xfId="9143" xr:uid="{952F9C18-F809-4DA4-8869-880118E7A5E3}"/>
    <cellStyle name="Beräkning 29 4 2" xfId="31576" xr:uid="{5A7C7380-EC89-4F19-A9C3-19DAE2A03C2F}"/>
    <cellStyle name="Beräkning 29 5" xfId="16446" xr:uid="{17E3AD27-545E-4C78-A960-9BCD82EA4E52}"/>
    <cellStyle name="Beräkning 29 5 2" xfId="37359" xr:uid="{EB624540-7DAF-4DDE-A54B-B706722878FF}"/>
    <cellStyle name="Beräkning 29 6" xfId="23544" xr:uid="{112EA171-54EB-45A2-BD94-6EA95A650000}"/>
    <cellStyle name="Beräkning 3" xfId="251" xr:uid="{CBB6BB99-760B-4BC2-AEE8-2296500BB42D}"/>
    <cellStyle name="Beräkning 3 2" xfId="761" xr:uid="{E0E8C63F-1943-4EB9-84B9-197D82962167}"/>
    <cellStyle name="Beräkning 3 2 2" xfId="2487" xr:uid="{4F995A97-4F66-445C-890F-13ACE435ECBA}"/>
    <cellStyle name="Beräkning 3 2 2 2" xfId="6028" xr:uid="{1B568302-1BDC-47C4-8D1E-09F6F1AFACF8}"/>
    <cellStyle name="Beräkning 3 2 2 2 2" xfId="14054" xr:uid="{4C5560EB-2314-4C0A-AEB5-D9B8A40DD19E}"/>
    <cellStyle name="Beräkning 3 2 2 2 2 2" xfId="35277" xr:uid="{FBDB3677-B740-407E-A85B-80DB0AAD13D8}"/>
    <cellStyle name="Beräkning 3 2 2 2 3" xfId="20627" xr:uid="{6B850C27-C588-4106-B25F-3C6F64482710}"/>
    <cellStyle name="Beräkning 3 2 2 2 3 2" xfId="41540" xr:uid="{AA8EE8CB-F229-4AD2-9DC4-EB39E0231507}"/>
    <cellStyle name="Beräkning 3 2 2 2 4" xfId="28636" xr:uid="{2DFD55DA-C34D-4B4F-86E7-FE74F7271E5D}"/>
    <cellStyle name="Beräkning 3 2 2 3" xfId="10599" xr:uid="{A3F7AEF7-B93A-43DB-9AC5-09DD978A8F9D}"/>
    <cellStyle name="Beräkning 3 2 2 3 2" xfId="32662" xr:uid="{C82CA40A-454F-4B89-8A16-2CB7775B82D0}"/>
    <cellStyle name="Beräkning 3 2 2 4" xfId="17717" xr:uid="{4AD7F755-4FD2-498C-A520-1A616202EDF3}"/>
    <cellStyle name="Beräkning 3 2 2 4 2" xfId="38630" xr:uid="{452366DF-7C53-457B-96B7-6339599D7628}"/>
    <cellStyle name="Beräkning 3 2 2 5" xfId="25098" xr:uid="{6B7DD41B-81AD-4E5A-A193-5D40380CA906}"/>
    <cellStyle name="Beräkning 3 2 3" xfId="4302" xr:uid="{6A771368-FF8D-4D95-B79F-48D5487892D4}"/>
    <cellStyle name="Beräkning 3 2 3 2" xfId="12328" xr:uid="{691B2A83-E25A-4CFD-86D8-7E4B1BBF97CA}"/>
    <cellStyle name="Beräkning 3 2 3 2 2" xfId="33961" xr:uid="{A47AC331-88B7-4B92-8D88-39B558939743}"/>
    <cellStyle name="Beräkning 3 2 3 3" xfId="19209" xr:uid="{F3343957-AC72-41DD-9232-D062AC3AEBC5}"/>
    <cellStyle name="Beräkning 3 2 3 3 2" xfId="40122" xr:uid="{1E8ADB74-4D66-4E5E-A449-2FF5A16760D3}"/>
    <cellStyle name="Beräkning 3 2 3 4" xfId="26910" xr:uid="{B7A4CF40-1C69-4ABC-803B-5049B460CCAE}"/>
    <cellStyle name="Beräkning 3 2 4" xfId="8979" xr:uid="{4AB961AB-D58F-4FFF-82FD-45B1515B9EE2}"/>
    <cellStyle name="Beräkning 3 2 4 2" xfId="31452" xr:uid="{D7BE99A7-F9E3-49B3-8F88-EB7E060301B6}"/>
    <cellStyle name="Beräkning 3 2 5" xfId="8433" xr:uid="{50448C06-ACEC-4795-8C51-0CA1E60AAC44}"/>
    <cellStyle name="Beräkning 3 2 5 2" xfId="31039" xr:uid="{2C5BF0E7-E273-4714-88FE-6AE7D3A7DEF0}"/>
    <cellStyle name="Beräkning 3 2 6" xfId="23372" xr:uid="{D25B5FCE-2106-41AA-816D-485558D271FA}"/>
    <cellStyle name="Beräkning 3 3" xfId="1978" xr:uid="{90F3CCA3-9621-437D-B8CB-38C98CC400BE}"/>
    <cellStyle name="Beräkning 3 3 2" xfId="5519" xr:uid="{2C428A8B-82C4-410B-B04A-ED374AF21C9E}"/>
    <cellStyle name="Beräkning 3 3 2 2" xfId="13545" xr:uid="{66B86A18-2F57-481F-947D-0C7383CB9D93}"/>
    <cellStyle name="Beräkning 3 3 2 2 2" xfId="34893" xr:uid="{DCB61DC0-7D7A-41D5-98A8-97B023312475}"/>
    <cellStyle name="Beräkning 3 3 2 3" xfId="20213" xr:uid="{4D087617-1410-4E25-8320-2F869D390238}"/>
    <cellStyle name="Beräkning 3 3 2 3 2" xfId="41126" xr:uid="{027A3944-6782-4C3C-9083-BF2B3E258461}"/>
    <cellStyle name="Beräkning 3 3 2 4" xfId="28127" xr:uid="{A4B38E54-D1D5-41F0-8132-9465E34FCC04}"/>
    <cellStyle name="Beräkning 3 3 3" xfId="10122" xr:uid="{2D9B1BAB-ECC7-4284-AC08-F0ED27CBD940}"/>
    <cellStyle name="Beräkning 3 3 3 2" xfId="32310" xr:uid="{4DC9AE54-527A-49DD-9D09-8C12A695A12F}"/>
    <cellStyle name="Beräkning 3 3 4" xfId="17303" xr:uid="{E2C1A93B-6038-4A2A-866A-60076181E750}"/>
    <cellStyle name="Beräkning 3 3 4 2" xfId="38216" xr:uid="{D5282477-4B09-46DB-90D1-88E2C2F2423E}"/>
    <cellStyle name="Beräkning 3 3 5" xfId="24589" xr:uid="{FAC2392C-67C2-41C4-A0A3-E01E0DFB6F07}"/>
    <cellStyle name="Beräkning 3 4" xfId="3793" xr:uid="{7EA4FBAD-4C3B-4044-BC6A-81F75BCFC167}"/>
    <cellStyle name="Beräkning 3 4 2" xfId="11819" xr:uid="{69BE5ACB-B669-404E-907A-CADBE54CB254}"/>
    <cellStyle name="Beräkning 3 4 2 2" xfId="33577" xr:uid="{D67504C2-8DFD-4450-953B-AA5F73224C33}"/>
    <cellStyle name="Beräkning 3 4 3" xfId="18795" xr:uid="{C91EABD2-DB4E-4327-BD6A-88CB44AC2B4F}"/>
    <cellStyle name="Beräkning 3 4 3 2" xfId="39708" xr:uid="{538A40C1-177C-43CE-BC2F-F533F8BFA0AD}"/>
    <cellStyle name="Beräkning 3 4 4" xfId="26401" xr:uid="{50D7AA4F-E316-4630-BFAB-C5E933F8EC45}"/>
    <cellStyle name="Beräkning 3 5" xfId="8499" xr:uid="{6F5FEE10-97CF-4697-AF22-5706718DFA0C}"/>
    <cellStyle name="Beräkning 3 5 2" xfId="31097" xr:uid="{9BC752B3-FE7A-4118-878C-EB25868D7245}"/>
    <cellStyle name="Beräkning 3 6" xfId="9806" xr:uid="{E34968DE-9599-4E34-AA64-1BFF398FD30B}"/>
    <cellStyle name="Beräkning 3 6 2" xfId="32067" xr:uid="{E80D6564-9E0A-4300-89E6-0916429CA84A}"/>
    <cellStyle name="Beräkning 3 7" xfId="22863" xr:uid="{BD20FB37-5E9B-43C6-AE06-BC543ECD8641}"/>
    <cellStyle name="Beräkning 30" xfId="965" xr:uid="{39281DAB-BFF5-4D82-BE62-EB4DA9C5B122}"/>
    <cellStyle name="Beräkning 30 2" xfId="2691" xr:uid="{8629B27E-4B3A-4021-A110-80F696CE6811}"/>
    <cellStyle name="Beräkning 30 2 2" xfId="6232" xr:uid="{C09CE3A6-C60B-479F-905B-F3D54B8763A3}"/>
    <cellStyle name="Beräkning 30 2 2 2" xfId="14258" xr:uid="{E5355C52-C03A-4FD2-B813-0FDF0B4F6869}"/>
    <cellStyle name="Beräkning 30 2 2 2 2" xfId="35429" xr:uid="{16938867-C817-4E49-91EE-9AAE33F260C3}"/>
    <cellStyle name="Beräkning 30 2 2 3" xfId="20798" xr:uid="{FC59C8AE-1807-46A7-9601-5A333EE12D73}"/>
    <cellStyle name="Beräkning 30 2 2 3 2" xfId="41711" xr:uid="{F9B8C88C-98BC-450B-9D73-463F28771FE3}"/>
    <cellStyle name="Beräkning 30 2 2 4" xfId="28840" xr:uid="{6BDE3488-9061-418C-AAE3-B1A257A1FD0F}"/>
    <cellStyle name="Beräkning 30 2 3" xfId="10792" xr:uid="{DF2EA0D5-1F8A-4ABD-8CB6-9FAB0E5DB3E8}"/>
    <cellStyle name="Beräkning 30 2 3 2" xfId="32803" xr:uid="{F87C3A0F-FC4D-49EE-868B-03877E6419AC}"/>
    <cellStyle name="Beräkning 30 2 4" xfId="17888" xr:uid="{9FA7DEB8-450F-4659-B15D-A545FA1A2389}"/>
    <cellStyle name="Beräkning 30 2 4 2" xfId="38801" xr:uid="{6276E444-DC99-4961-B121-E2DEA5780630}"/>
    <cellStyle name="Beräkning 30 2 5" xfId="25302" xr:uid="{4EA4C5FE-9910-4421-ACFE-70BE8B33A83E}"/>
    <cellStyle name="Beräkning 30 3" xfId="4506" xr:uid="{02B3D934-91D7-4686-A947-31AC640AECCB}"/>
    <cellStyle name="Beräkning 30 3 2" xfId="12532" xr:uid="{B32BB8C5-DEF7-4CF2-A675-6EA982781BDC}"/>
    <cellStyle name="Beräkning 30 3 2 2" xfId="34113" xr:uid="{3CBC1C54-FCC3-454C-B1C8-B47BC3C2C2C4}"/>
    <cellStyle name="Beräkning 30 3 3" xfId="19380" xr:uid="{903F2DE7-16B5-4BDF-8603-17A3A628FC65}"/>
    <cellStyle name="Beräkning 30 3 3 2" xfId="40293" xr:uid="{5631849E-4993-4FE4-B007-F2EDC98BBA65}"/>
    <cellStyle name="Beräkning 30 3 4" xfId="27114" xr:uid="{045F2B4C-C257-4A3D-9E7A-C006219B3069}"/>
    <cellStyle name="Beräkning 30 4" xfId="9172" xr:uid="{49B8C70D-65FC-4894-A5A3-F02C2717D8C8}"/>
    <cellStyle name="Beräkning 30 4 2" xfId="31593" xr:uid="{C107B60A-EBED-46EF-98B8-20B11FCE96FD}"/>
    <cellStyle name="Beräkning 30 5" xfId="16470" xr:uid="{9A7635D2-5B35-49C0-8777-9C98313983D5}"/>
    <cellStyle name="Beräkning 30 5 2" xfId="37383" xr:uid="{E27284CC-FBEE-4C9D-A5CE-D1F79A468ED8}"/>
    <cellStyle name="Beräkning 30 6" xfId="23576" xr:uid="{9C4D6014-0BA0-4F9F-AE2A-3E68DAB6C11D}"/>
    <cellStyle name="Beräkning 31" xfId="843" xr:uid="{DB619EC8-A430-4EE5-99E7-B40134E0B3D3}"/>
    <cellStyle name="Beräkning 31 2" xfId="2569" xr:uid="{943E04FE-02DF-41D2-A0DA-19ED929065C4}"/>
    <cellStyle name="Beräkning 31 2 2" xfId="6110" xr:uid="{6418F066-B20E-4BCA-B243-D34433CEF85B}"/>
    <cellStyle name="Beräkning 31 2 2 2" xfId="14136" xr:uid="{D4A360BA-E490-4575-AE36-B50B1C43C124}"/>
    <cellStyle name="Beräkning 31 2 2 2 2" xfId="35339" xr:uid="{1522285F-CC50-4CD3-A085-0B2DE8AD344B}"/>
    <cellStyle name="Beräkning 31 2 2 3" xfId="20699" xr:uid="{62A1D0D3-5D03-482D-A449-A0A61487C282}"/>
    <cellStyle name="Beräkning 31 2 2 3 2" xfId="41612" xr:uid="{72F256FA-651B-4AD6-AD34-36ABCB13D098}"/>
    <cellStyle name="Beräkning 31 2 2 4" xfId="28718" xr:uid="{D6D2DBE0-852D-4731-B6BB-59AA596FA1E6}"/>
    <cellStyle name="Beräkning 31 2 3" xfId="10677" xr:uid="{C6847938-D92B-4CF6-998F-95770135232A}"/>
    <cellStyle name="Beräkning 31 2 3 2" xfId="32720" xr:uid="{4A8D5E10-10A6-4725-854D-CAEA4BE4A556}"/>
    <cellStyle name="Beräkning 31 2 4" xfId="17789" xr:uid="{D0492450-9B25-4B47-BB46-F66B8E1A7986}"/>
    <cellStyle name="Beräkning 31 2 4 2" xfId="38702" xr:uid="{E4B89873-A51A-4150-BC95-56C10ED1A68A}"/>
    <cellStyle name="Beräkning 31 2 5" xfId="25180" xr:uid="{AC49249D-4339-483B-B7F7-3967DDB03D37}"/>
    <cellStyle name="Beräkning 31 3" xfId="4384" xr:uid="{306B63B3-552A-4FB5-A06D-857B311593D7}"/>
    <cellStyle name="Beräkning 31 3 2" xfId="12410" xr:uid="{7EBD0E98-9477-4B1F-9671-3FA9890FE828}"/>
    <cellStyle name="Beräkning 31 3 2 2" xfId="34023" xr:uid="{92E360B5-D788-4FC2-B1A9-90B0A13F4FC5}"/>
    <cellStyle name="Beräkning 31 3 3" xfId="19281" xr:uid="{0629A39B-7E97-4FE1-AE6D-7C821388566B}"/>
    <cellStyle name="Beräkning 31 3 3 2" xfId="40194" xr:uid="{189AFE2F-0787-45DB-83A9-0456B329DEC3}"/>
    <cellStyle name="Beräkning 31 3 4" xfId="26992" xr:uid="{DAA0FB16-8B3E-4DD3-8BCD-AFA36E3C2C10}"/>
    <cellStyle name="Beräkning 31 4" xfId="9055" xr:uid="{E68367F6-C979-4153-BF1E-E1212578992F}"/>
    <cellStyle name="Beräkning 31 4 2" xfId="31508" xr:uid="{ECE83536-D71E-48D0-8FA0-1F2114D9DBE2}"/>
    <cellStyle name="Beräkning 31 5" xfId="16371" xr:uid="{B5ED6869-65D8-40D3-AD83-E5CE98E563DE}"/>
    <cellStyle name="Beräkning 31 5 2" xfId="37284" xr:uid="{9483EDBB-43AE-4DCA-A3D5-BE079B4E5251}"/>
    <cellStyle name="Beräkning 31 6" xfId="23454" xr:uid="{66B76237-EAED-404B-A0A4-018C44122D35}"/>
    <cellStyle name="Beräkning 32" xfId="988" xr:uid="{F753B195-4B72-4413-BA29-34C9B87175D8}"/>
    <cellStyle name="Beräkning 32 2" xfId="2714" xr:uid="{9EFE199A-A530-40DE-BA08-1D74AB143DF8}"/>
    <cellStyle name="Beräkning 32 2 2" xfId="6255" xr:uid="{3A6593F7-F081-4359-BCBC-A15015B1FFCE}"/>
    <cellStyle name="Beräkning 32 2 2 2" xfId="14281" xr:uid="{8612DBD8-78F7-4860-B031-FC52D41F0935}"/>
    <cellStyle name="Beräkning 32 2 2 2 2" xfId="35447" xr:uid="{5A727076-9A63-4EBF-BDA4-42E2F1542102}"/>
    <cellStyle name="Beräkning 32 2 2 3" xfId="20816" xr:uid="{5F6BB12A-4548-497C-BD38-50BB248CEF59}"/>
    <cellStyle name="Beräkning 32 2 2 3 2" xfId="41729" xr:uid="{37E74A38-DD9C-44CF-843B-DDFE741371BF}"/>
    <cellStyle name="Beräkning 32 2 2 4" xfId="28863" xr:uid="{7FD937C9-C9E7-48D5-A8F3-F1370AEC103A}"/>
    <cellStyle name="Beräkning 32 2 3" xfId="10812" xr:uid="{26FD19FB-2F2E-467A-8E44-556B69DB6259}"/>
    <cellStyle name="Beräkning 32 2 3 2" xfId="32818" xr:uid="{F2937C46-AC7A-4956-BB72-ED30A591147D}"/>
    <cellStyle name="Beräkning 32 2 4" xfId="17906" xr:uid="{DCAD5745-F06F-48AA-BC79-866DA54C7F2F}"/>
    <cellStyle name="Beräkning 32 2 4 2" xfId="38819" xr:uid="{A2C71051-6050-48A8-BE09-452A476C4DA1}"/>
    <cellStyle name="Beräkning 32 2 5" xfId="25325" xr:uid="{4150B804-89EE-457F-9CE3-E0A1DC7F45BA}"/>
    <cellStyle name="Beräkning 32 3" xfId="4529" xr:uid="{410D3CED-E69E-42BE-839A-EEFBEF1066F2}"/>
    <cellStyle name="Beräkning 32 3 2" xfId="12555" xr:uid="{97CEBE60-D012-45DF-B553-6E72A483ECAD}"/>
    <cellStyle name="Beräkning 32 3 2 2" xfId="34131" xr:uid="{993C7E29-134B-4B50-B4F5-8772699A7307}"/>
    <cellStyle name="Beräkning 32 3 3" xfId="19398" xr:uid="{5B910841-F066-4EB8-A83D-E8C0FCAFC40D}"/>
    <cellStyle name="Beräkning 32 3 3 2" xfId="40311" xr:uid="{6944341C-E02E-4C6C-9E38-19316BD30428}"/>
    <cellStyle name="Beräkning 32 3 4" xfId="27137" xr:uid="{EEC1D678-4B2E-49C4-802B-D7C234B8673E}"/>
    <cellStyle name="Beräkning 32 4" xfId="9192" xr:uid="{88CCB998-4E20-42A7-AD60-E2D163F59008}"/>
    <cellStyle name="Beräkning 32 4 2" xfId="31608" xr:uid="{8732C881-8C6E-420D-AC84-D6C14094DB50}"/>
    <cellStyle name="Beräkning 32 5" xfId="16488" xr:uid="{817CE222-B045-439A-AC69-942E8FE0D1FC}"/>
    <cellStyle name="Beräkning 32 5 2" xfId="37401" xr:uid="{64CF9273-CD33-49D5-B0E8-A1E464FC8E5B}"/>
    <cellStyle name="Beräkning 32 6" xfId="23599" xr:uid="{2406F7EA-527F-4366-B8CE-F1834E5731D6}"/>
    <cellStyle name="Beräkning 33" xfId="846" xr:uid="{54DBA051-278C-414B-982E-83F40FEC2F40}"/>
    <cellStyle name="Beräkning 33 2" xfId="2572" xr:uid="{89780D32-3159-44EA-90B8-047D473C43F6}"/>
    <cellStyle name="Beräkning 33 2 2" xfId="6113" xr:uid="{DDFAC831-0275-4BAC-8EF3-073BADBCD91C}"/>
    <cellStyle name="Beräkning 33 2 2 2" xfId="14139" xr:uid="{C52521CA-BFFE-4026-B7B7-4D5F09520179}"/>
    <cellStyle name="Beräkning 33 2 2 2 2" xfId="35341" xr:uid="{B751ECC7-C7F5-4FA7-BD96-D016ABDE53F1}"/>
    <cellStyle name="Beräkning 33 2 2 3" xfId="20701" xr:uid="{922D8B41-54EC-443C-9B95-6BD628A32602}"/>
    <cellStyle name="Beräkning 33 2 2 3 2" xfId="41614" xr:uid="{74F332BD-D3DC-49C1-9441-39D02F90CF44}"/>
    <cellStyle name="Beräkning 33 2 2 4" xfId="28721" xr:uid="{D4A1AD0C-3CAE-4AA5-9030-7683DED48DE8}"/>
    <cellStyle name="Beräkning 33 2 3" xfId="10679" xr:uid="{D7242C35-FABD-4F21-B9FE-B021940A8B0F}"/>
    <cellStyle name="Beräkning 33 2 3 2" xfId="32721" xr:uid="{7CB54B92-5323-4523-A061-1380FDD0407E}"/>
    <cellStyle name="Beräkning 33 2 4" xfId="17791" xr:uid="{DEE15F58-1FFD-4BAC-BCE1-FF5E8952EA06}"/>
    <cellStyle name="Beräkning 33 2 4 2" xfId="38704" xr:uid="{EEEDB052-347E-4B35-88B7-F9F957148C53}"/>
    <cellStyle name="Beräkning 33 2 5" xfId="25183" xr:uid="{5E91FDA2-FA08-4FDD-9ACE-4F97B5D24FA8}"/>
    <cellStyle name="Beräkning 33 3" xfId="4387" xr:uid="{4FC67B4A-FA18-49ED-B303-A484F4EB08F6}"/>
    <cellStyle name="Beräkning 33 3 2" xfId="12413" xr:uid="{F1D1CE84-D2FA-4740-AE9B-1BFFCED5CB93}"/>
    <cellStyle name="Beräkning 33 3 2 2" xfId="34025" xr:uid="{02C028E5-8C97-459C-9201-33910A1D3551}"/>
    <cellStyle name="Beräkning 33 3 3" xfId="19283" xr:uid="{A86BE98C-DF84-4A64-BA08-7388B6AF7664}"/>
    <cellStyle name="Beräkning 33 3 3 2" xfId="40196" xr:uid="{B5B8943E-0F9E-4E7B-815A-A4DAC034D311}"/>
    <cellStyle name="Beräkning 33 3 4" xfId="26995" xr:uid="{C0A30453-A841-412C-951C-A08E340967B5}"/>
    <cellStyle name="Beräkning 33 4" xfId="9057" xr:uid="{2FD89CF6-AC34-4890-8CD4-538534A15BF5}"/>
    <cellStyle name="Beräkning 33 4 2" xfId="31509" xr:uid="{66F62491-4DA8-494C-A9AA-BBA40A6B25C3}"/>
    <cellStyle name="Beräkning 33 5" xfId="16373" xr:uid="{DF60FA92-F052-4593-8C08-F899C7EF589C}"/>
    <cellStyle name="Beräkning 33 5 2" xfId="37286" xr:uid="{64971FC5-FA03-4A07-AA27-79413EEC7F61}"/>
    <cellStyle name="Beräkning 33 6" xfId="23457" xr:uid="{6991A7B9-2838-4575-90ED-BB399BE982D9}"/>
    <cellStyle name="Beräkning 34" xfId="1025" xr:uid="{5F2D48C1-CD0F-4413-9908-A07F05EF42B2}"/>
    <cellStyle name="Beräkning 34 2" xfId="2751" xr:uid="{B4BD48BF-BD80-41FF-8B38-51B9D52E8D25}"/>
    <cellStyle name="Beräkning 34 2 2" xfId="6292" xr:uid="{B3EA250D-9917-43B9-BAC1-4D8C5F206B92}"/>
    <cellStyle name="Beräkning 34 2 2 2" xfId="14318" xr:uid="{6A06E95E-549A-4D35-B739-23B8916B1B35}"/>
    <cellStyle name="Beräkning 34 2 2 2 2" xfId="35476" xr:uid="{D95236CB-A42F-4576-91A5-025353084216}"/>
    <cellStyle name="Beräkning 34 2 2 3" xfId="20846" xr:uid="{3321486C-9BCC-4DDF-B47E-9D0E469BD0C8}"/>
    <cellStyle name="Beräkning 34 2 2 3 2" xfId="41759" xr:uid="{2281E92A-25C2-4229-B050-24D530FEF3DA}"/>
    <cellStyle name="Beräkning 34 2 2 4" xfId="28900" xr:uid="{50804E83-0AB8-425D-BD0E-C0927359632F}"/>
    <cellStyle name="Beräkning 34 2 3" xfId="10843" xr:uid="{4B0909EC-4ABF-403F-8097-AD9F21BE4468}"/>
    <cellStyle name="Beräkning 34 2 3 2" xfId="32841" xr:uid="{4E9EC836-9EDF-42F4-B199-253C466D8D2D}"/>
    <cellStyle name="Beräkning 34 2 4" xfId="17936" xr:uid="{58672EA2-CEB7-4A72-865C-9EFB4755DA02}"/>
    <cellStyle name="Beräkning 34 2 4 2" xfId="38849" xr:uid="{E58CC1AB-A4B2-4C89-8312-22AC0A140137}"/>
    <cellStyle name="Beräkning 34 2 5" xfId="25362" xr:uid="{B5B722E5-CEED-49B9-BEC5-B4529DB41CD3}"/>
    <cellStyle name="Beräkning 34 3" xfId="4566" xr:uid="{64A731F9-004C-48D0-A797-E8E5A6C1AA3E}"/>
    <cellStyle name="Beräkning 34 3 2" xfId="12592" xr:uid="{F4E3D358-9C2D-4FE0-8D44-BA32896FA52D}"/>
    <cellStyle name="Beräkning 34 3 2 2" xfId="34160" xr:uid="{711BB791-3078-49B8-A81C-82CD5B1F3186}"/>
    <cellStyle name="Beräkning 34 3 3" xfId="19428" xr:uid="{F84C23FE-CEB4-4B35-AC57-B1DB666709ED}"/>
    <cellStyle name="Beräkning 34 3 3 2" xfId="40341" xr:uid="{E109A28D-5C53-4296-9324-F5BF3A2EEAD9}"/>
    <cellStyle name="Beräkning 34 3 4" xfId="27174" xr:uid="{D002074D-2DE8-43B3-8ACA-F223F46D8664}"/>
    <cellStyle name="Beräkning 34 4" xfId="9226" xr:uid="{45FC0011-771D-4BF2-BAC7-B68C16035A22}"/>
    <cellStyle name="Beräkning 34 4 2" xfId="31634" xr:uid="{4613A889-0C27-4E59-8A98-DE45D18C11DC}"/>
    <cellStyle name="Beräkning 34 5" xfId="16518" xr:uid="{E01E8456-3399-4F76-9F88-323FB3A084FD}"/>
    <cellStyle name="Beräkning 34 5 2" xfId="37431" xr:uid="{CB82A7FA-96E8-45DA-9895-547F9D0EEE2C}"/>
    <cellStyle name="Beräkning 34 6" xfId="23636" xr:uid="{CA4D5457-7777-46A8-9772-8B00811B8A8F}"/>
    <cellStyle name="Beräkning 35" xfId="1039" xr:uid="{A0B61AAF-63BD-4F1E-807B-28672D86BCCE}"/>
    <cellStyle name="Beräkning 35 2" xfId="2765" xr:uid="{A5D443CF-DCE4-4419-8BBA-5340DB3E2F83}"/>
    <cellStyle name="Beräkning 35 2 2" xfId="6306" xr:uid="{02CF61E7-8F30-460A-B793-2FDA5B99865C}"/>
    <cellStyle name="Beräkning 35 2 2 2" xfId="14332" xr:uid="{85CF665E-9D33-4784-9F3B-8F489C34352C}"/>
    <cellStyle name="Beräkning 35 2 2 2 2" xfId="35487" xr:uid="{5932A3F5-18C9-47CF-BD88-166D9905FEA0}"/>
    <cellStyle name="Beräkning 35 2 2 3" xfId="20859" xr:uid="{9E0112C8-17FA-4238-BE86-840573E44C2E}"/>
    <cellStyle name="Beräkning 35 2 2 3 2" xfId="41772" xr:uid="{CAB54640-167A-4780-807F-50B80B25FB09}"/>
    <cellStyle name="Beräkning 35 2 2 4" xfId="28914" xr:uid="{DC4E59B1-68C5-42C5-9975-5A5B2E1CF828}"/>
    <cellStyle name="Beräkning 35 2 3" xfId="10857" xr:uid="{9E8A5BB7-FF59-4073-89FB-8FF14351F1C6}"/>
    <cellStyle name="Beräkning 35 2 3 2" xfId="32852" xr:uid="{8D22170D-30B0-48B8-ABCA-8054B7DA0602}"/>
    <cellStyle name="Beräkning 35 2 4" xfId="17949" xr:uid="{3DAC32BD-761C-442C-936F-DA6401827EA1}"/>
    <cellStyle name="Beräkning 35 2 4 2" xfId="38862" xr:uid="{51B78C8B-44FE-4A9E-854E-B11C49B6D23D}"/>
    <cellStyle name="Beräkning 35 2 5" xfId="25376" xr:uid="{EF51D78C-5CCC-4AEA-BDEA-F4F04A0E59BB}"/>
    <cellStyle name="Beräkning 35 3" xfId="4580" xr:uid="{35A8C173-870D-4C4E-9060-49C5EB27EC15}"/>
    <cellStyle name="Beräkning 35 3 2" xfId="12606" xr:uid="{0E757889-A26C-477C-89B8-0F044A98354E}"/>
    <cellStyle name="Beräkning 35 3 2 2" xfId="34171" xr:uid="{237EAE2B-B688-4945-8710-0465F1C2AD31}"/>
    <cellStyle name="Beräkning 35 3 3" xfId="19441" xr:uid="{28EC7501-1022-43A6-A263-40CE8B825285}"/>
    <cellStyle name="Beräkning 35 3 3 2" xfId="40354" xr:uid="{92D1B4A0-5F9A-40AE-9B1F-1BD96E507AA4}"/>
    <cellStyle name="Beräkning 35 3 4" xfId="27188" xr:uid="{43344D29-3467-4F17-BC79-7550232D3E60}"/>
    <cellStyle name="Beräkning 35 4" xfId="9240" xr:uid="{CDF2A2E5-EB64-4087-B2DC-9557E69F22DC}"/>
    <cellStyle name="Beräkning 35 4 2" xfId="31645" xr:uid="{2252597E-58E0-40B1-B51D-18A14729383A}"/>
    <cellStyle name="Beräkning 35 5" xfId="16531" xr:uid="{C2F1B185-E924-4076-9626-ED3C1BAE34C5}"/>
    <cellStyle name="Beräkning 35 5 2" xfId="37444" xr:uid="{B64CAC53-81B9-4DEE-A77A-8F327EFEDB5A}"/>
    <cellStyle name="Beräkning 35 6" xfId="23650" xr:uid="{17E1CB96-EA39-4566-8C93-E71B33F485D4}"/>
    <cellStyle name="Beräkning 36" xfId="1050" xr:uid="{210F599C-F95E-49E7-8526-782EE11542A9}"/>
    <cellStyle name="Beräkning 36 2" xfId="2776" xr:uid="{73F0103D-C901-4F6D-87C5-05F3A341ECAB}"/>
    <cellStyle name="Beräkning 36 2 2" xfId="6317" xr:uid="{6AF5615E-397A-4085-BA79-8C79AD58D743}"/>
    <cellStyle name="Beräkning 36 2 2 2" xfId="14343" xr:uid="{9C44E8C2-0C47-4511-B369-11BB0F904BDA}"/>
    <cellStyle name="Beräkning 36 2 2 2 2" xfId="35495" xr:uid="{7DD05537-1368-46A0-88C2-A952F407E894}"/>
    <cellStyle name="Beräkning 36 2 2 3" xfId="20869" xr:uid="{679B3C38-86BD-4049-99CF-10AFF8671B08}"/>
    <cellStyle name="Beräkning 36 2 2 3 2" xfId="41782" xr:uid="{284EA25D-CA65-44B4-BEEB-336BFC31DBA7}"/>
    <cellStyle name="Beräkning 36 2 2 4" xfId="28925" xr:uid="{B6FFA507-E248-4A59-A065-94E14B814296}"/>
    <cellStyle name="Beräkning 36 2 3" xfId="10868" xr:uid="{9E933D58-D364-4D37-A58C-250A876BB77C}"/>
    <cellStyle name="Beräkning 36 2 3 2" xfId="32860" xr:uid="{A38995BD-03D5-4B98-87FC-4B1FE4F34BA6}"/>
    <cellStyle name="Beräkning 36 2 4" xfId="17959" xr:uid="{D1A92A4A-8DB9-4034-8524-4F255372DDDA}"/>
    <cellStyle name="Beräkning 36 2 4 2" xfId="38872" xr:uid="{2D330742-8E8E-4EB8-B1D9-8C5B4790A132}"/>
    <cellStyle name="Beräkning 36 2 5" xfId="25387" xr:uid="{AC6A9665-3994-4718-8F14-18E4C95FB51D}"/>
    <cellStyle name="Beräkning 36 3" xfId="4591" xr:uid="{F5DB2967-2431-48BF-87A7-8C85A7EBE042}"/>
    <cellStyle name="Beräkning 36 3 2" xfId="12617" xr:uid="{028F3363-9CB5-4395-84A4-2CA874C40DD2}"/>
    <cellStyle name="Beräkning 36 3 2 2" xfId="34179" xr:uid="{DBA75857-25A9-4C78-A3BC-0FE4CFFDF725}"/>
    <cellStyle name="Beräkning 36 3 3" xfId="19451" xr:uid="{55AAF34F-BDE5-4687-A251-4FA2F8031135}"/>
    <cellStyle name="Beräkning 36 3 3 2" xfId="40364" xr:uid="{F510F0C1-FA6A-4BDB-8673-FDA4B124FA3E}"/>
    <cellStyle name="Beräkning 36 3 4" xfId="27199" xr:uid="{BAE58E0B-DBE5-44AB-B4E7-F08B1C66662F}"/>
    <cellStyle name="Beräkning 36 4" xfId="9251" xr:uid="{75771088-0542-475B-853E-5AF04E57B643}"/>
    <cellStyle name="Beräkning 36 4 2" xfId="31653" xr:uid="{C9F424EA-ADB5-4E1A-9A7D-DDB840BF4857}"/>
    <cellStyle name="Beräkning 36 5" xfId="16541" xr:uid="{BD277554-70F0-4643-AD7C-3401A36EEB8E}"/>
    <cellStyle name="Beräkning 36 5 2" xfId="37454" xr:uid="{EBB62BA6-E14D-4AC3-99BD-C0D8ABB0DE55}"/>
    <cellStyle name="Beräkning 36 6" xfId="23661" xr:uid="{C7B6B2BD-24D5-470B-A3BA-786B4724F32F}"/>
    <cellStyle name="Beräkning 37" xfId="902" xr:uid="{E82C78AA-D0BB-4CBA-83FB-617AB2B73960}"/>
    <cellStyle name="Beräkning 37 2" xfId="2628" xr:uid="{DAEF0E6E-282B-4984-8A68-26AD2169F962}"/>
    <cellStyle name="Beräkning 37 2 2" xfId="6169" xr:uid="{5BC7650A-49E5-4213-83AD-2BAEEB498614}"/>
    <cellStyle name="Beräkning 37 2 2 2" xfId="14195" xr:uid="{D75B84AD-76EB-4762-9477-423D2BB15EC9}"/>
    <cellStyle name="Beräkning 37 2 2 2 2" xfId="35387" xr:uid="{A756ACE3-E214-4F62-8466-62B9E138D63B}"/>
    <cellStyle name="Beräkning 37 2 2 3" xfId="20748" xr:uid="{F7560EDE-604F-4A0C-B780-579DC488CD32}"/>
    <cellStyle name="Beräkning 37 2 2 3 2" xfId="41661" xr:uid="{A1073112-6D14-4A38-AB3E-C5E22E0B31FE}"/>
    <cellStyle name="Beräkning 37 2 2 4" xfId="28777" xr:uid="{4640724C-4906-44FE-B068-3BAD0D68693C}"/>
    <cellStyle name="Beräkning 37 2 3" xfId="10732" xr:uid="{CC35476B-377D-45AA-A7B1-9060599F9466}"/>
    <cellStyle name="Beräkning 37 2 3 2" xfId="32764" xr:uid="{F7958249-803C-4693-AD98-7FD6CA0A1812}"/>
    <cellStyle name="Beräkning 37 2 4" xfId="17838" xr:uid="{C7835237-CCDB-4EA1-8AE1-4B8F718B1255}"/>
    <cellStyle name="Beräkning 37 2 4 2" xfId="38751" xr:uid="{AB0CF6F8-C72E-4434-9517-AB32253315A4}"/>
    <cellStyle name="Beräkning 37 2 5" xfId="25239" xr:uid="{C14FD701-FCBF-42AF-86C7-E1BDDE748F41}"/>
    <cellStyle name="Beräkning 37 3" xfId="4443" xr:uid="{066D0645-4B8F-46EB-98B1-C6E84125C96B}"/>
    <cellStyle name="Beräkning 37 3 2" xfId="12469" xr:uid="{36863951-4CED-4D8A-8A2F-1E15A3912F5F}"/>
    <cellStyle name="Beräkning 37 3 2 2" xfId="34071" xr:uid="{3B62E8AA-D68A-472B-B813-4F22933E800C}"/>
    <cellStyle name="Beräkning 37 3 3" xfId="19330" xr:uid="{99861635-942D-4A5B-A514-CA1CF1BFC2D9}"/>
    <cellStyle name="Beräkning 37 3 3 2" xfId="40243" xr:uid="{46F16A97-0734-44FA-B749-FFA117141716}"/>
    <cellStyle name="Beräkning 37 3 4" xfId="27051" xr:uid="{1E69D88A-9073-4EE0-A399-D1D8B711D31E}"/>
    <cellStyle name="Beräkning 37 4" xfId="9113" xr:uid="{B6422D36-77A0-422E-9B29-6DA87D3746CB}"/>
    <cellStyle name="Beräkning 37 4 2" xfId="31555" xr:uid="{15226E84-5EA9-4688-BB09-71BD0D3D291F}"/>
    <cellStyle name="Beräkning 37 5" xfId="16420" xr:uid="{A346CE27-B872-42C5-B74E-77E6439E49C0}"/>
    <cellStyle name="Beräkning 37 5 2" xfId="37333" xr:uid="{55C90CD6-9BD5-40AA-97E1-0927033B59B4}"/>
    <cellStyle name="Beräkning 37 6" xfId="23513" xr:uid="{6730FE02-B7D0-41B6-9742-6D99D5C2928D}"/>
    <cellStyle name="Beräkning 38" xfId="1064" xr:uid="{FDB6C020-1ADB-4426-B33B-AF4B3BF47D7F}"/>
    <cellStyle name="Beräkning 38 2" xfId="2790" xr:uid="{0FFAE68F-A016-4084-9E6B-AE3DF8F5409B}"/>
    <cellStyle name="Beräkning 38 2 2" xfId="6331" xr:uid="{31D7A53C-E0C9-4526-BA91-FDF657990694}"/>
    <cellStyle name="Beräkning 38 2 2 2" xfId="14357" xr:uid="{0B6C23D7-97B1-4329-9359-5ED5B36B6315}"/>
    <cellStyle name="Beräkning 38 2 2 2 2" xfId="35506" xr:uid="{E8FDE26E-129C-46BA-8BCF-6F3C0AFDBDA3}"/>
    <cellStyle name="Beräkning 38 2 2 3" xfId="20881" xr:uid="{6C060104-3EC8-49BF-BC41-A93B742D7F59}"/>
    <cellStyle name="Beräkning 38 2 2 3 2" xfId="41794" xr:uid="{75BF6C8C-7A3B-4207-94CD-DD169877A6E0}"/>
    <cellStyle name="Beräkning 38 2 2 4" xfId="28939" xr:uid="{78E70315-632B-4278-9850-68BEF64D64AC}"/>
    <cellStyle name="Beräkning 38 2 3" xfId="10881" xr:uid="{3D01C5D4-6648-4582-881F-10DDD204D7C9}"/>
    <cellStyle name="Beräkning 38 2 3 2" xfId="32870" xr:uid="{EBB59E0D-73C0-4CFC-9C3E-645F2ADE82E0}"/>
    <cellStyle name="Beräkning 38 2 4" xfId="17971" xr:uid="{9D335D98-8CE4-428A-8C0C-4A6625CAACD5}"/>
    <cellStyle name="Beräkning 38 2 4 2" xfId="38884" xr:uid="{CCED0C29-C7C4-41DC-856D-F887219321A2}"/>
    <cellStyle name="Beräkning 38 2 5" xfId="25401" xr:uid="{C140A4EB-8D29-4FE1-B7B0-8FB9460EBEC8}"/>
    <cellStyle name="Beräkning 38 3" xfId="4605" xr:uid="{FD464115-0458-47A0-96A9-77AC5F47DA9F}"/>
    <cellStyle name="Beräkning 38 3 2" xfId="12631" xr:uid="{955F1BC2-3BB6-4EA1-A434-B2C0E3FC521A}"/>
    <cellStyle name="Beräkning 38 3 2 2" xfId="34190" xr:uid="{9A1E7705-59BE-4A4B-9FAE-6F67281943F9}"/>
    <cellStyle name="Beräkning 38 3 3" xfId="19463" xr:uid="{89648D5C-C0D1-4B5E-8FBF-61ACFF1BB85A}"/>
    <cellStyle name="Beräkning 38 3 3 2" xfId="40376" xr:uid="{01315B17-267A-47C6-A7EB-612D8C05554F}"/>
    <cellStyle name="Beräkning 38 3 4" xfId="27213" xr:uid="{0C35F99C-B014-4BAC-BFA3-89A496A64877}"/>
    <cellStyle name="Beräkning 38 4" xfId="9265" xr:uid="{FFC7FD49-539F-44A7-AB36-DD98BBAEF8A3}"/>
    <cellStyle name="Beräkning 38 4 2" xfId="31664" xr:uid="{2A67F69E-AF67-4979-B0AA-940AC4FDD198}"/>
    <cellStyle name="Beräkning 38 5" xfId="16553" xr:uid="{61E3F3E3-80B0-4580-BBA1-26A42289DADD}"/>
    <cellStyle name="Beräkning 38 5 2" xfId="37466" xr:uid="{58E59931-DF6D-4C09-8E69-42E1DD69A074}"/>
    <cellStyle name="Beräkning 38 6" xfId="23675" xr:uid="{BD8BE1B7-F5EC-496B-9630-87EB13D0E689}"/>
    <cellStyle name="Beräkning 39" xfId="1024" xr:uid="{C6C2FDA6-356D-4AE7-AC22-D6F1DCD97600}"/>
    <cellStyle name="Beräkning 39 2" xfId="2750" xr:uid="{647A0D40-369A-46F2-B516-960CD487410B}"/>
    <cellStyle name="Beräkning 39 2 2" xfId="6291" xr:uid="{35D2FED8-A296-423A-A65B-F0287F05744F}"/>
    <cellStyle name="Beräkning 39 2 2 2" xfId="14317" xr:uid="{3408DB44-5519-4D10-A086-A77BB69DFC34}"/>
    <cellStyle name="Beräkning 39 2 2 2 2" xfId="35475" xr:uid="{8019A37F-8FEA-4A1F-B72A-86DF6FCB34C4}"/>
    <cellStyle name="Beräkning 39 2 2 3" xfId="20845" xr:uid="{A2E13163-494B-4E54-850F-16A018C555D0}"/>
    <cellStyle name="Beräkning 39 2 2 3 2" xfId="41758" xr:uid="{C58EDC8D-141E-4F5D-8F8E-C14C1AA1A0DB}"/>
    <cellStyle name="Beräkning 39 2 2 4" xfId="28899" xr:uid="{97CBE768-2A9C-43BB-8E09-5B47C981257A}"/>
    <cellStyle name="Beräkning 39 2 3" xfId="10842" xr:uid="{1C992577-E153-4633-B30F-67483F559460}"/>
    <cellStyle name="Beräkning 39 2 3 2" xfId="32840" xr:uid="{503B8016-D8A5-4A93-873D-A57550C3566D}"/>
    <cellStyle name="Beräkning 39 2 4" xfId="17935" xr:uid="{74C4A25C-940A-4D30-8534-FFF7B800E65E}"/>
    <cellStyle name="Beräkning 39 2 4 2" xfId="38848" xr:uid="{47E2C941-D55C-4DDF-B5FB-3E3EA95E2DD7}"/>
    <cellStyle name="Beräkning 39 2 5" xfId="25361" xr:uid="{AE194109-9B53-42C3-A43E-79E9DF3E0F58}"/>
    <cellStyle name="Beräkning 39 3" xfId="4565" xr:uid="{8ADAD090-8717-4B08-A9F1-738D2ED920F0}"/>
    <cellStyle name="Beräkning 39 3 2" xfId="12591" xr:uid="{5F0A2553-94B2-4C10-9308-A6708226852B}"/>
    <cellStyle name="Beräkning 39 3 2 2" xfId="34159" xr:uid="{E015212B-03C5-404A-8CCC-D5B3B9F59D58}"/>
    <cellStyle name="Beräkning 39 3 3" xfId="19427" xr:uid="{8D9127E9-BAA7-4C06-8093-82AF746C0B87}"/>
    <cellStyle name="Beräkning 39 3 3 2" xfId="40340" xr:uid="{43BDB54B-1AA6-47FC-9CF3-741AC3B832D7}"/>
    <cellStyle name="Beräkning 39 3 4" xfId="27173" xr:uid="{34DE7195-319A-4700-8940-3A9AA1B19406}"/>
    <cellStyle name="Beräkning 39 4" xfId="9225" xr:uid="{2CCB2147-620A-4A0B-B358-5E85921052FB}"/>
    <cellStyle name="Beräkning 39 4 2" xfId="31633" xr:uid="{0E0C2E16-3D53-46E8-BF16-087058509A72}"/>
    <cellStyle name="Beräkning 39 5" xfId="16517" xr:uid="{D333DA0F-5777-4C87-90A5-EFF3ACBAB850}"/>
    <cellStyle name="Beräkning 39 5 2" xfId="37430" xr:uid="{4D8C889F-1A92-4CBA-BD52-B836184AE4CC}"/>
    <cellStyle name="Beräkning 39 6" xfId="23635" xr:uid="{8C059757-7998-405A-84D2-633AAD7EB3FA}"/>
    <cellStyle name="Beräkning 4" xfId="277" xr:uid="{4544DB0C-3584-4A0B-9969-FEF4A9245ED7}"/>
    <cellStyle name="Beräkning 4 2" xfId="776" xr:uid="{F6C804AE-D2E4-4F06-9A05-09127EE8A777}"/>
    <cellStyle name="Beräkning 4 2 2" xfId="2502" xr:uid="{2A496735-82B5-4102-9087-4D838C3F5851}"/>
    <cellStyle name="Beräkning 4 2 2 2" xfId="6043" xr:uid="{CC1D2867-AA4A-406E-9119-2E6FF938577D}"/>
    <cellStyle name="Beräkning 4 2 2 2 2" xfId="14069" xr:uid="{DB8EDDED-4AC2-49B7-A3EC-D8E5A6A2590F}"/>
    <cellStyle name="Beräkning 4 2 2 2 2 2" xfId="35287" xr:uid="{5F464786-4EA9-4D85-8591-C7DA09C17082}"/>
    <cellStyle name="Beräkning 4 2 2 2 3" xfId="20641" xr:uid="{CCCC9FDD-FCDA-401C-B99F-11FC19B6DCBB}"/>
    <cellStyle name="Beräkning 4 2 2 2 3 2" xfId="41554" xr:uid="{6EA3D3BB-8704-4951-8CC6-F2EADFA638F0}"/>
    <cellStyle name="Beräkning 4 2 2 2 4" xfId="28651" xr:uid="{AAF88CD7-A776-473D-8ECE-14954FDDA788}"/>
    <cellStyle name="Beräkning 4 2 2 3" xfId="10613" xr:uid="{F7EF36C8-18DB-4C5D-A2E5-AAA00817A7FF}"/>
    <cellStyle name="Beräkning 4 2 2 3 2" xfId="32671" xr:uid="{40A2FC98-070A-4FDA-87F6-66279B6B2484}"/>
    <cellStyle name="Beräkning 4 2 2 4" xfId="17731" xr:uid="{4EC8CC2C-9788-4ED0-BB90-9B2C908DCB0A}"/>
    <cellStyle name="Beräkning 4 2 2 4 2" xfId="38644" xr:uid="{0392A82C-E8F0-4872-80B2-CF1A3E824A80}"/>
    <cellStyle name="Beräkning 4 2 2 5" xfId="25113" xr:uid="{AF8CD588-402E-44A3-8F2D-243F4A68236B}"/>
    <cellStyle name="Beräkning 4 2 3" xfId="4317" xr:uid="{FDBD2603-928F-4929-8B2F-892B045C49CD}"/>
    <cellStyle name="Beräkning 4 2 3 2" xfId="12343" xr:uid="{A51EC248-09D5-48E5-9E06-F88B303AF7A2}"/>
    <cellStyle name="Beräkning 4 2 3 2 2" xfId="33971" xr:uid="{52464FC9-3882-41E3-A67B-4984FE83D323}"/>
    <cellStyle name="Beräkning 4 2 3 3" xfId="19223" xr:uid="{E7DF64DF-D2FC-438D-8973-AD6FDEFF03BE}"/>
    <cellStyle name="Beräkning 4 2 3 3 2" xfId="40136" xr:uid="{428A5798-6CD8-42A4-BEE2-79E4028327B0}"/>
    <cellStyle name="Beräkning 4 2 3 4" xfId="26925" xr:uid="{C39E1A1D-C065-4FF7-97FE-2792FDEB1803}"/>
    <cellStyle name="Beräkning 4 2 4" xfId="8994" xr:uid="{969CDC86-BCA6-4E39-A56C-88D30E8E5331}"/>
    <cellStyle name="Beräkning 4 2 4 2" xfId="31462" xr:uid="{C68BEB63-8AAC-4210-9CB4-1C2742E81242}"/>
    <cellStyle name="Beräkning 4 2 5" xfId="8365" xr:uid="{9B3D0C34-872A-4747-947C-B1ABAF8FAD21}"/>
    <cellStyle name="Beräkning 4 2 5 2" xfId="30973" xr:uid="{B5554BD7-4DE5-48C4-955C-39A5AEC2AC22}"/>
    <cellStyle name="Beräkning 4 2 6" xfId="23387" xr:uid="{24EA6A3D-AF02-4AD7-8923-767AB22A5925}"/>
    <cellStyle name="Beräkning 4 3" xfId="2004" xr:uid="{A7A7B563-81CC-4525-9F7F-5C72933A0391}"/>
    <cellStyle name="Beräkning 4 3 2" xfId="5545" xr:uid="{9F16F142-69A0-42A5-AACB-B4A096750418}"/>
    <cellStyle name="Beräkning 4 3 2 2" xfId="13571" xr:uid="{D9098714-E91E-4CB7-B5E4-A83D156C1578}"/>
    <cellStyle name="Beräkning 4 3 2 2 2" xfId="34912" xr:uid="{E8E585C9-51D8-4AD4-ACF3-9E33B00FAD10}"/>
    <cellStyle name="Beräkning 4 3 2 3" xfId="20233" xr:uid="{10A77F16-1FF5-48CC-A0D7-656722C995CC}"/>
    <cellStyle name="Beräkning 4 3 2 3 2" xfId="41146" xr:uid="{0F772B5B-0CA5-45C4-9D26-7AAED9BD86EB}"/>
    <cellStyle name="Beräkning 4 3 2 4" xfId="28153" xr:uid="{19748485-50A3-4A4E-8059-5264117B63DC}"/>
    <cellStyle name="Beräkning 4 3 3" xfId="10143" xr:uid="{3C07C91C-632F-45F9-86AE-C4C46C95171E}"/>
    <cellStyle name="Beräkning 4 3 3 2" xfId="32324" xr:uid="{B38A8503-EBE0-4209-BEF6-F39ED89E1D6C}"/>
    <cellStyle name="Beräkning 4 3 4" xfId="17323" xr:uid="{161C20F3-8958-413E-B1F7-0D96B05FB887}"/>
    <cellStyle name="Beräkning 4 3 4 2" xfId="38236" xr:uid="{A8F8F8EF-94C6-4B91-8FD0-FCF5063177A4}"/>
    <cellStyle name="Beräkning 4 3 5" xfId="24615" xr:uid="{FBDCDDB8-4746-4728-8792-F670AE22ADD3}"/>
    <cellStyle name="Beräkning 4 4" xfId="3819" xr:uid="{FC2F41F3-E104-4802-9734-316F2920CF50}"/>
    <cellStyle name="Beräkning 4 4 2" xfId="11845" xr:uid="{2C1B2246-0C93-4CB4-9C51-B52EA403D010}"/>
    <cellStyle name="Beräkning 4 4 2 2" xfId="33596" xr:uid="{7532EE49-E2D0-4454-B27A-C0931EB757C0}"/>
    <cellStyle name="Beräkning 4 4 3" xfId="18815" xr:uid="{72EB6F61-4A25-4744-8F4A-ACC06EB2535F}"/>
    <cellStyle name="Beräkning 4 4 3 2" xfId="39728" xr:uid="{C314D153-E75C-4235-B010-F7BB4759F137}"/>
    <cellStyle name="Beräkning 4 4 4" xfId="26427" xr:uid="{0FD39B2E-0DCB-4888-A2A4-5A381BDEDD56}"/>
    <cellStyle name="Beräkning 4 5" xfId="8520" xr:uid="{F522C41C-1183-4FE9-8D7E-81AFDC87E392}"/>
    <cellStyle name="Beräkning 4 5 2" xfId="31111" xr:uid="{2431C728-1FC2-43AF-AD09-2D4A6AED47BC}"/>
    <cellStyle name="Beräkning 4 6" xfId="8560" xr:uid="{86154F1A-5C39-41F6-A827-BC5DB89791DE}"/>
    <cellStyle name="Beräkning 4 6 2" xfId="31137" xr:uid="{268A55F3-E9B1-4EE7-8D3D-FF424D21BA1A}"/>
    <cellStyle name="Beräkning 4 7" xfId="22889" xr:uid="{EE0AC4C4-666D-4926-9AD3-E650C7540F25}"/>
    <cellStyle name="Beräkning 40" xfId="1209" xr:uid="{A7ABE7AA-BF7A-4B8F-81FD-23F4C7ED9B85}"/>
    <cellStyle name="Beräkning 40 2" xfId="2935" xr:uid="{0B9F9037-B931-4C3B-83AF-A4965A3045E6}"/>
    <cellStyle name="Beräkning 40 2 2" xfId="6476" xr:uid="{2533240E-171F-4A91-876B-914BCA0387E2}"/>
    <cellStyle name="Beräkning 40 2 2 2" xfId="14502" xr:uid="{5E9BC14B-45DC-4D90-AD85-3CA524D426F9}"/>
    <cellStyle name="Beräkning 40 2 2 2 2" xfId="35616" xr:uid="{28948C87-3220-4157-85FA-52DFE2A89B81}"/>
    <cellStyle name="Beräkning 40 2 2 3" xfId="21002" xr:uid="{8A68456B-1BDD-4B05-A719-D8A4A7BF7D83}"/>
    <cellStyle name="Beräkning 40 2 2 3 2" xfId="41915" xr:uid="{DEA304D8-84BE-483E-800E-29A09423992E}"/>
    <cellStyle name="Beräkning 40 2 2 4" xfId="29084" xr:uid="{F87F905A-8288-4217-B2AA-F24DEC287BD7}"/>
    <cellStyle name="Beräkning 40 2 3" xfId="11017" xr:uid="{B956B090-5236-4E88-BF47-34F2BCB6D2B1}"/>
    <cellStyle name="Beräkning 40 2 3 2" xfId="32971" xr:uid="{3AEBC219-96D6-4951-96EE-D786DA14ACAD}"/>
    <cellStyle name="Beräkning 40 2 4" xfId="18092" xr:uid="{93CCA809-4D13-4330-8CBD-87B346E58543}"/>
    <cellStyle name="Beräkning 40 2 4 2" xfId="39005" xr:uid="{96BEE063-990B-4885-9B67-57036CBEFE3F}"/>
    <cellStyle name="Beräkning 40 2 5" xfId="25546" xr:uid="{705A0A6F-FD28-438A-9BCF-A5B6C926E272}"/>
    <cellStyle name="Beräkning 40 3" xfId="4750" xr:uid="{B0AF4996-BF37-4505-92C5-4C5164F61A7E}"/>
    <cellStyle name="Beräkning 40 3 2" xfId="12776" xr:uid="{FEFCAD76-1C6F-4F92-B2DA-2C5BED72CEF3}"/>
    <cellStyle name="Beräkning 40 3 2 2" xfId="34300" xr:uid="{DAED4A1B-C781-4C8E-8199-F81555F9B8FF}"/>
    <cellStyle name="Beräkning 40 3 3" xfId="19584" xr:uid="{5C8E8E10-5684-4189-B44C-36D67FB1547F}"/>
    <cellStyle name="Beräkning 40 3 3 2" xfId="40497" xr:uid="{EEEE2713-50CF-4880-B600-CF90238699F3}"/>
    <cellStyle name="Beräkning 40 3 4" xfId="27358" xr:uid="{ABF31C37-35DB-4EDA-A7BA-164638733C15}"/>
    <cellStyle name="Beräkning 40 4" xfId="9400" xr:uid="{63C6F095-A1F2-41ED-BE50-A993000918BF}"/>
    <cellStyle name="Beräkning 40 4 2" xfId="31764" xr:uid="{6B5E8A77-CACB-451D-A04C-800B6C9BDAC9}"/>
    <cellStyle name="Beräkning 40 5" xfId="16674" xr:uid="{4A241EDC-2E24-4F93-9840-B97BBED6AC19}"/>
    <cellStyle name="Beräkning 40 5 2" xfId="37587" xr:uid="{F2E5A2F6-9D43-4905-BA48-3469331BF926}"/>
    <cellStyle name="Beräkning 40 6" xfId="23820" xr:uid="{46A32081-8FFC-42CD-A558-66B1701DE70F}"/>
    <cellStyle name="Beräkning 41" xfId="1177" xr:uid="{E27CA7BF-195E-411F-AD8E-303F8A560BD2}"/>
    <cellStyle name="Beräkning 41 2" xfId="2903" xr:uid="{FA0ACFEE-65FC-454E-867C-33F99D336A0C}"/>
    <cellStyle name="Beräkning 41 2 2" xfId="6444" xr:uid="{49F6D485-4FFA-418C-ACD6-B649F0722FC9}"/>
    <cellStyle name="Beräkning 41 2 2 2" xfId="14470" xr:uid="{0AA293E3-C0AF-43DE-A147-5B59A3B9A2C7}"/>
    <cellStyle name="Beräkning 41 2 2 2 2" xfId="35588" xr:uid="{E413C631-D746-47D1-B13D-E8D701FC2457}"/>
    <cellStyle name="Beräkning 41 2 2 3" xfId="20975" xr:uid="{FDE975E1-7B6E-4768-97BA-E285696397C5}"/>
    <cellStyle name="Beräkning 41 2 2 3 2" xfId="41888" xr:uid="{1DC2D96D-3FC3-4FE7-9E57-7A4A1F84AA00}"/>
    <cellStyle name="Beräkning 41 2 2 4" xfId="29052" xr:uid="{9C795D57-2E13-45E3-811E-DF7404D23862}"/>
    <cellStyle name="Beräkning 41 2 3" xfId="10986" xr:uid="{CA707E4A-8CE2-4BA4-98B2-E33EA3F80834}"/>
    <cellStyle name="Beräkning 41 2 3 2" xfId="32944" xr:uid="{056B0FFA-05BE-4D17-A5D6-4643CA1C6584}"/>
    <cellStyle name="Beräkning 41 2 4" xfId="18065" xr:uid="{155A2086-C55C-4EA0-9FDE-A8B64A3AE1BB}"/>
    <cellStyle name="Beräkning 41 2 4 2" xfId="38978" xr:uid="{02E669D4-9C48-40C5-BBF0-9F4D86788139}"/>
    <cellStyle name="Beräkning 41 2 5" xfId="25514" xr:uid="{51570288-7E86-4FC4-8DF0-69BBC288B57C}"/>
    <cellStyle name="Beräkning 41 3" xfId="4718" xr:uid="{FC00484B-3706-402D-B758-B928C5B65912}"/>
    <cellStyle name="Beräkning 41 3 2" xfId="12744" xr:uid="{8F35D406-18EF-4813-ACCD-CFFAE73AD5CF}"/>
    <cellStyle name="Beräkning 41 3 2 2" xfId="34272" xr:uid="{6CF2DBA6-B5B7-43D7-A445-1ED1CB0FE5E1}"/>
    <cellStyle name="Beräkning 41 3 3" xfId="19557" xr:uid="{E962FA55-BC3A-43FB-B550-FACEB2FE74A7}"/>
    <cellStyle name="Beräkning 41 3 3 2" xfId="40470" xr:uid="{02B54AB6-3738-4499-B483-FC53B2B351F9}"/>
    <cellStyle name="Beräkning 41 3 4" xfId="27326" xr:uid="{AC6FBD0B-6E14-4E6C-8D07-57A0244803C4}"/>
    <cellStyle name="Beräkning 41 4" xfId="9368" xr:uid="{913F7306-850F-424A-B70E-66DFE827F812}"/>
    <cellStyle name="Beräkning 41 4 2" xfId="31736" xr:uid="{7262A0A0-434B-4E38-92F4-F604195C07EA}"/>
    <cellStyle name="Beräkning 41 5" xfId="16647" xr:uid="{47F1EA34-049C-4F3A-B560-6C4513FBE589}"/>
    <cellStyle name="Beräkning 41 5 2" xfId="37560" xr:uid="{D3D78908-409B-48B8-8BD0-39086030C0CF}"/>
    <cellStyle name="Beräkning 41 6" xfId="23788" xr:uid="{2FCD23FB-5D20-446D-B208-3C9AF97D6D40}"/>
    <cellStyle name="Beräkning 42" xfId="1103" xr:uid="{881F9E61-5DFF-4344-BF81-30D62FAF4037}"/>
    <cellStyle name="Beräkning 42 2" xfId="2829" xr:uid="{7911B273-B093-44C2-B398-693A83F5FA01}"/>
    <cellStyle name="Beräkning 42 2 2" xfId="6370" xr:uid="{8C4CCF86-AA58-4986-8022-25E292D7E67C}"/>
    <cellStyle name="Beräkning 42 2 2 2" xfId="14396" xr:uid="{E8A6F9EB-F27F-458C-8883-8FABD84325C7}"/>
    <cellStyle name="Beräkning 42 2 2 2 2" xfId="35530" xr:uid="{2D393250-1792-4EE3-B9A5-CB5F64F95410}"/>
    <cellStyle name="Beräkning 42 2 2 3" xfId="20916" xr:uid="{5C98FFBC-40DF-4A62-BB26-6B60F76940A6}"/>
    <cellStyle name="Beräkning 42 2 2 3 2" xfId="41829" xr:uid="{79F9553F-D469-45B3-BB6C-2566329F62DB}"/>
    <cellStyle name="Beräkning 42 2 2 4" xfId="28978" xr:uid="{266C26CE-652F-4F57-ADAA-8E0DBE01D43A}"/>
    <cellStyle name="Beräkning 42 2 3" xfId="10918" xr:uid="{20C7AB55-F8C9-4115-8980-C88531536C99}"/>
    <cellStyle name="Beräkning 42 2 3 2" xfId="32892" xr:uid="{F40AE35D-FC5E-4129-AEF1-E65197B8F002}"/>
    <cellStyle name="Beräkning 42 2 4" xfId="18006" xr:uid="{090B5620-5269-40F3-8888-62AB5B866C12}"/>
    <cellStyle name="Beräkning 42 2 4 2" xfId="38919" xr:uid="{24DCCD0B-F198-4A11-8AA2-F708B4370C79}"/>
    <cellStyle name="Beräkning 42 2 5" xfId="25440" xr:uid="{334367EA-F23C-4705-94FE-6C7F7427655D}"/>
    <cellStyle name="Beräkning 42 3" xfId="4644" xr:uid="{F3D00B05-05F0-4906-A336-8E096BA46C6C}"/>
    <cellStyle name="Beräkning 42 3 2" xfId="12670" xr:uid="{E4BCBAAA-3AE4-41CB-8277-0C5104AC04B5}"/>
    <cellStyle name="Beräkning 42 3 2 2" xfId="34214" xr:uid="{6566BA2E-5988-4145-90AC-6201A81817E2}"/>
    <cellStyle name="Beräkning 42 3 3" xfId="19498" xr:uid="{4A58B03A-BCB6-4581-B998-5AED5B5C0500}"/>
    <cellStyle name="Beräkning 42 3 3 2" xfId="40411" xr:uid="{AD148908-D222-4DCB-A3E1-34DF06222935}"/>
    <cellStyle name="Beräkning 42 3 4" xfId="27252" xr:uid="{68E88878-DA8F-400C-B74C-AF9821E2CD42}"/>
    <cellStyle name="Beräkning 42 4" xfId="9303" xr:uid="{90B05664-02D3-473D-9B2A-D82113A1FCE1}"/>
    <cellStyle name="Beräkning 42 4 2" xfId="31687" xr:uid="{74A7B33D-AF2E-4D7E-957E-4CAD714F188D}"/>
    <cellStyle name="Beräkning 42 5" xfId="16588" xr:uid="{7E34722A-CA4B-4B55-8D5D-73A294BE457D}"/>
    <cellStyle name="Beräkning 42 5 2" xfId="37501" xr:uid="{F39EC736-6DB0-4088-8CFE-4A19F01D39F1}"/>
    <cellStyle name="Beräkning 42 6" xfId="23714" xr:uid="{6A4735D9-AB14-4859-BD76-611882BC34F9}"/>
    <cellStyle name="Beräkning 43" xfId="1260" xr:uid="{E3658AB4-602C-4FBD-9160-0F97D996386B}"/>
    <cellStyle name="Beräkning 43 2" xfId="2986" xr:uid="{529229C8-5C90-450B-B12B-3D906BB897AF}"/>
    <cellStyle name="Beräkning 43 2 2" xfId="6527" xr:uid="{44970D30-8AB2-4AD5-AECE-E33AE450F20A}"/>
    <cellStyle name="Beräkning 43 2 2 2" xfId="14553" xr:uid="{90B614D6-69E4-4D64-B585-576545317389}"/>
    <cellStyle name="Beräkning 43 2 2 2 2" xfId="35656" xr:uid="{D586CBB0-89C6-4682-9E40-92646B632EE2}"/>
    <cellStyle name="Beräkning 43 2 2 3" xfId="21041" xr:uid="{EFD8B101-A52F-4990-9387-63054E58E7DE}"/>
    <cellStyle name="Beräkning 43 2 2 3 2" xfId="41954" xr:uid="{60C7A4DF-AA0B-4D55-BA2C-1E66E477BD1F}"/>
    <cellStyle name="Beräkning 43 2 2 4" xfId="29135" xr:uid="{59D62AE0-D32A-430C-A840-5C999741871D}"/>
    <cellStyle name="Beräkning 43 2 3" xfId="11064" xr:uid="{90F65F71-6284-46F3-9E49-C25AA4F5F384}"/>
    <cellStyle name="Beräkning 43 2 3 2" xfId="33007" xr:uid="{52E6A5AE-E171-4A2F-88D0-3DB1E7C2AFB3}"/>
    <cellStyle name="Beräkning 43 2 4" xfId="18131" xr:uid="{5245A9A3-0DE7-4D82-92D3-03FDD0E351BC}"/>
    <cellStyle name="Beräkning 43 2 4 2" xfId="39044" xr:uid="{476CAF21-C7C2-4CF8-B236-7EC6CAC42098}"/>
    <cellStyle name="Beräkning 43 2 5" xfId="25597" xr:uid="{E20ADBB1-F486-40A4-8929-CA489578623D}"/>
    <cellStyle name="Beräkning 43 3" xfId="4801" xr:uid="{6342AA30-6306-4233-AE71-C7EAADEC2A81}"/>
    <cellStyle name="Beräkning 43 3 2" xfId="12827" xr:uid="{3F1F9C8A-0D1E-4A80-B189-F672FCE979A7}"/>
    <cellStyle name="Beräkning 43 3 2 2" xfId="34340" xr:uid="{7E609DA3-8C32-48A8-B303-CEA11784B53C}"/>
    <cellStyle name="Beräkning 43 3 3" xfId="19623" xr:uid="{E67CA825-5746-406C-A8C2-F87DE21A3209}"/>
    <cellStyle name="Beräkning 43 3 3 2" xfId="40536" xr:uid="{254D7047-67B2-4348-980F-B4CDDB97DDF3}"/>
    <cellStyle name="Beräkning 43 3 4" xfId="27409" xr:uid="{CFB61973-281D-4436-83FF-9C1637701593}"/>
    <cellStyle name="Beräkning 43 4" xfId="9447" xr:uid="{5D365EC4-18D1-46BD-8E89-463E000C3650}"/>
    <cellStyle name="Beräkning 43 4 2" xfId="31800" xr:uid="{A9823479-D127-4D53-B82D-68E2FA49E2C7}"/>
    <cellStyle name="Beräkning 43 5" xfId="16713" xr:uid="{BB004143-9B12-477A-A956-687C1ECA9963}"/>
    <cellStyle name="Beräkning 43 5 2" xfId="37626" xr:uid="{7BCDE6B4-4CE0-4E7C-9135-F3B35EDF4D52}"/>
    <cellStyle name="Beräkning 43 6" xfId="23871" xr:uid="{F44DB6A3-7EE8-4428-BCCA-CAF85F12D9F6}"/>
    <cellStyle name="Beräkning 44" xfId="1276" xr:uid="{3750D14D-153B-42C2-BE49-1DCA6645C470}"/>
    <cellStyle name="Beräkning 44 2" xfId="3002" xr:uid="{B7D0886B-F25B-490E-B669-ADAAE18D26A8}"/>
    <cellStyle name="Beräkning 44 2 2" xfId="6543" xr:uid="{5914ED08-9B10-43C0-A378-75A014DBA804}"/>
    <cellStyle name="Beräkning 44 2 2 2" xfId="14569" xr:uid="{95A9AC66-88CA-4010-AB24-F401784992DB}"/>
    <cellStyle name="Beräkning 44 2 2 2 2" xfId="35667" xr:uid="{93A6F1D1-88CD-4F30-8ACD-B41FDF538A01}"/>
    <cellStyle name="Beräkning 44 2 2 3" xfId="21053" xr:uid="{E1960E05-603E-40BD-98CC-7E28B0419C23}"/>
    <cellStyle name="Beräkning 44 2 2 3 2" xfId="41966" xr:uid="{896DF847-AB4B-4C05-B11A-0E098D59C4BA}"/>
    <cellStyle name="Beräkning 44 2 2 4" xfId="29151" xr:uid="{2632FB9B-F3D8-48AD-BDB5-58A2F929D1D5}"/>
    <cellStyle name="Beräkning 44 2 3" xfId="11079" xr:uid="{503892F1-6D97-451A-BF34-B137043670ED}"/>
    <cellStyle name="Beräkning 44 2 3 2" xfId="33017" xr:uid="{3E6777D6-7489-495E-A77B-D7571CCD2A28}"/>
    <cellStyle name="Beräkning 44 2 4" xfId="18143" xr:uid="{E7B93365-E8B2-4E41-9BC5-1AC172C28E25}"/>
    <cellStyle name="Beräkning 44 2 4 2" xfId="39056" xr:uid="{8A58D303-D4BA-4967-BB46-B0A1951DD889}"/>
    <cellStyle name="Beräkning 44 2 5" xfId="25613" xr:uid="{9C2DE31B-3097-47FA-B557-AD3C5A658EFC}"/>
    <cellStyle name="Beräkning 44 3" xfId="4817" xr:uid="{23955F9B-6108-4201-B435-C0183F0BF9D5}"/>
    <cellStyle name="Beräkning 44 3 2" xfId="12843" xr:uid="{AB69047F-35CB-4FF9-A1C4-0B978B952826}"/>
    <cellStyle name="Beräkning 44 3 2 2" xfId="34351" xr:uid="{7691918A-8981-430C-8B95-2A26FCE73F64}"/>
    <cellStyle name="Beräkning 44 3 3" xfId="19635" xr:uid="{A2D31D39-4DD2-4F37-B246-31354D7258EF}"/>
    <cellStyle name="Beräkning 44 3 3 2" xfId="40548" xr:uid="{3C549AEF-9CFE-42AA-BAB6-3E3FE37C2B39}"/>
    <cellStyle name="Beräkning 44 3 4" xfId="27425" xr:uid="{2161DA9B-0A52-419A-B41E-D2ADABFDD59C}"/>
    <cellStyle name="Beräkning 44 4" xfId="9463" xr:uid="{B242BBBD-79F6-4B4D-83AA-39A90BAC5A49}"/>
    <cellStyle name="Beräkning 44 4 2" xfId="31811" xr:uid="{D9DD20F7-27CD-48F8-8498-9B6C667B8675}"/>
    <cellStyle name="Beräkning 44 5" xfId="16725" xr:uid="{47FB31CB-21A9-4DD3-9FF8-A2F9579AE641}"/>
    <cellStyle name="Beräkning 44 5 2" xfId="37638" xr:uid="{AEA79891-7397-48B4-8509-44A56688372A}"/>
    <cellStyle name="Beräkning 44 6" xfId="23887" xr:uid="{E9C29916-D5DE-4E80-A0E9-DA2951B9DAA3}"/>
    <cellStyle name="Beräkning 45" xfId="1230" xr:uid="{170D7D22-428A-4251-8BBD-3B4ADE623D50}"/>
    <cellStyle name="Beräkning 45 2" xfId="2956" xr:uid="{08129C86-15AE-4C06-8834-3E0A062A0527}"/>
    <cellStyle name="Beräkning 45 2 2" xfId="6497" xr:uid="{4EC96011-54BB-4F13-B121-F72889F04EFF}"/>
    <cellStyle name="Beräkning 45 2 2 2" xfId="14523" xr:uid="{5499579E-41AF-4938-89A9-71491ABAA1D4}"/>
    <cellStyle name="Beräkning 45 2 2 2 2" xfId="35633" xr:uid="{0650A868-BD6D-409E-A6A1-9023FE2DCFD1}"/>
    <cellStyle name="Beräkning 45 2 2 3" xfId="21017" xr:uid="{D8279933-9B10-4427-BCCC-68093551EB9C}"/>
    <cellStyle name="Beräkning 45 2 2 3 2" xfId="41930" xr:uid="{AE54F69F-2C1C-407B-A9AE-B2B1A2C0A1E8}"/>
    <cellStyle name="Beräkning 45 2 2 4" xfId="29105" xr:uid="{7CE7E06B-DC78-450D-8F31-B1F7A5073641}"/>
    <cellStyle name="Beräkning 45 2 3" xfId="11036" xr:uid="{36009F35-EAB9-4347-ACA4-C37D15BF7AC1}"/>
    <cellStyle name="Beräkning 45 2 3 2" xfId="32986" xr:uid="{47460A5F-A3A7-429D-9915-44ED7BDE397B}"/>
    <cellStyle name="Beräkning 45 2 4" xfId="18107" xr:uid="{96E81015-5C24-4DA8-9886-B7A37D5CDCD0}"/>
    <cellStyle name="Beräkning 45 2 4 2" xfId="39020" xr:uid="{E2AB4C64-72EC-4B40-997D-32B176E80600}"/>
    <cellStyle name="Beräkning 45 2 5" xfId="25567" xr:uid="{5B646E63-CD2F-41C4-A558-3954F416C1CE}"/>
    <cellStyle name="Beräkning 45 3" xfId="4771" xr:uid="{86688B17-F1DE-4AB6-9EBD-88D7104EF706}"/>
    <cellStyle name="Beräkning 45 3 2" xfId="12797" xr:uid="{646622C4-E896-40D0-A543-05D1AF43C381}"/>
    <cellStyle name="Beräkning 45 3 2 2" xfId="34317" xr:uid="{EA54737F-DB33-4C98-A9B4-2CC12EA2E79C}"/>
    <cellStyle name="Beräkning 45 3 3" xfId="19599" xr:uid="{742FF532-4C86-4C56-876F-99CD22B93B8A}"/>
    <cellStyle name="Beräkning 45 3 3 2" xfId="40512" xr:uid="{3626A7D0-8BF6-4B25-8932-72B90C5F3CC5}"/>
    <cellStyle name="Beräkning 45 3 4" xfId="27379" xr:uid="{BCE92180-096A-46D1-BE15-19D11D0E1CDE}"/>
    <cellStyle name="Beräkning 45 4" xfId="9419" xr:uid="{AD5F8E11-2BDB-4F24-AF72-4187250FE21B}"/>
    <cellStyle name="Beräkning 45 4 2" xfId="31779" xr:uid="{600DC9C0-68AA-4CDE-9B8E-D50C029B6899}"/>
    <cellStyle name="Beräkning 45 5" xfId="16689" xr:uid="{421C29A2-38BE-42C6-B54F-5BFD3FA7EF87}"/>
    <cellStyle name="Beräkning 45 5 2" xfId="37602" xr:uid="{20DD1640-E8DA-47F7-84C4-DFE53EB63B65}"/>
    <cellStyle name="Beräkning 45 6" xfId="23841" xr:uid="{E79A4B40-A260-47F6-8399-AC83D2541202}"/>
    <cellStyle name="Beräkning 46" xfId="1242" xr:uid="{867C06D6-4E59-40EB-83E8-55A5A39FE3BF}"/>
    <cellStyle name="Beräkning 46 2" xfId="2968" xr:uid="{854577D0-46AC-491F-A2D2-F1DE8A21796B}"/>
    <cellStyle name="Beräkning 46 2 2" xfId="6509" xr:uid="{CD10189D-9CFB-4B13-83D4-6BA54C21B768}"/>
    <cellStyle name="Beräkning 46 2 2 2" xfId="14535" xr:uid="{9D2F44CC-45C6-4219-8E35-3F52753B74A3}"/>
    <cellStyle name="Beräkning 46 2 2 2 2" xfId="35643" xr:uid="{58CB7189-9151-4183-B750-1410F473B7AA}"/>
    <cellStyle name="Beräkning 46 2 2 3" xfId="21028" xr:uid="{EBB6F671-405C-49FC-977A-F41970C16E0F}"/>
    <cellStyle name="Beräkning 46 2 2 3 2" xfId="41941" xr:uid="{5EB88482-78DD-4467-B40C-C9498E1C4940}"/>
    <cellStyle name="Beräkning 46 2 2 4" xfId="29117" xr:uid="{902F8267-2A44-4A38-8D46-71B2F683A75C}"/>
    <cellStyle name="Beräkning 46 2 3" xfId="11047" xr:uid="{F871FB26-3C83-4B8E-8254-E5457A5C8EA2}"/>
    <cellStyle name="Beräkning 46 2 3 2" xfId="32995" xr:uid="{50155E16-AB50-4952-8B4E-CF9C76B8CB38}"/>
    <cellStyle name="Beräkning 46 2 4" xfId="18118" xr:uid="{DEBE65D2-4F5F-4463-A726-8B61B16D55B2}"/>
    <cellStyle name="Beräkning 46 2 4 2" xfId="39031" xr:uid="{6EDDB449-BC8C-4C06-ACF3-E306C8429E9D}"/>
    <cellStyle name="Beräkning 46 2 5" xfId="25579" xr:uid="{CE85352C-7C6F-482D-95B8-FA38E78AAF02}"/>
    <cellStyle name="Beräkning 46 3" xfId="4783" xr:uid="{F6A29D45-2017-4FAD-AA11-CB1BFE2F4619}"/>
    <cellStyle name="Beräkning 46 3 2" xfId="12809" xr:uid="{54E47CCC-C0D2-4C2B-AC42-E7DD66703354}"/>
    <cellStyle name="Beräkning 46 3 2 2" xfId="34327" xr:uid="{E8DB4C90-5234-4D41-9565-5CAF10A5C97E}"/>
    <cellStyle name="Beräkning 46 3 3" xfId="19610" xr:uid="{BFA5FCF8-34AA-4F28-B86D-FFE7DDCE3A9E}"/>
    <cellStyle name="Beräkning 46 3 3 2" xfId="40523" xr:uid="{A5C9FA21-21EE-4B0E-A7F3-308B5C7F1359}"/>
    <cellStyle name="Beräkning 46 3 4" xfId="27391" xr:uid="{432B8892-D994-4F5C-9F00-C1B1276CB367}"/>
    <cellStyle name="Beräkning 46 4" xfId="9430" xr:uid="{D3CDB6DE-74D4-49A1-9AE6-1D6352907617}"/>
    <cellStyle name="Beräkning 46 4 2" xfId="31788" xr:uid="{E45A4D9F-AD2D-4E7A-86CA-760371CBE709}"/>
    <cellStyle name="Beräkning 46 5" xfId="16700" xr:uid="{C7FB1190-38C6-4FBA-A290-3218DCEA0CBD}"/>
    <cellStyle name="Beräkning 46 5 2" xfId="37613" xr:uid="{3ED22972-0F30-42E4-9E74-77B174A916F7}"/>
    <cellStyle name="Beräkning 46 6" xfId="23853" xr:uid="{25720B3B-C758-40CA-8F0E-3262A5D8DBD6}"/>
    <cellStyle name="Beräkning 47" xfId="1314" xr:uid="{BF93773D-7F1D-4D7A-B9DE-07F58309C6EA}"/>
    <cellStyle name="Beräkning 47 2" xfId="3040" xr:uid="{F6C34766-53A8-4DC7-9344-447506087CEB}"/>
    <cellStyle name="Beräkning 47 2 2" xfId="6581" xr:uid="{8AA94C80-C2A5-45DA-8B42-B378A0678242}"/>
    <cellStyle name="Beräkning 47 2 2 2" xfId="14607" xr:uid="{08F51D7F-5897-42AC-833D-2BC53435321C}"/>
    <cellStyle name="Beräkning 47 2 2 2 2" xfId="35698" xr:uid="{64F707AF-2267-466D-B850-FDB998560A57}"/>
    <cellStyle name="Beräkning 47 2 2 3" xfId="21082" xr:uid="{8D5AA6ED-11DA-40FD-A690-E8B00D85E5BB}"/>
    <cellStyle name="Beräkning 47 2 2 3 2" xfId="41995" xr:uid="{A50FC24A-FC96-4278-9FDF-DD927B47671F}"/>
    <cellStyle name="Beräkning 47 2 2 4" xfId="29189" xr:uid="{E9065375-0950-424A-80D0-081B26E8DD28}"/>
    <cellStyle name="Beräkning 47 2 3" xfId="11112" xr:uid="{471B5686-17E0-462B-9642-4984403A1EAB}"/>
    <cellStyle name="Beräkning 47 2 3 2" xfId="33043" xr:uid="{449DB85D-1E2C-440F-9092-A92039BB7976}"/>
    <cellStyle name="Beräkning 47 2 4" xfId="18172" xr:uid="{250BCB88-EADC-448F-B082-EEF65435ADA9}"/>
    <cellStyle name="Beräkning 47 2 4 2" xfId="39085" xr:uid="{9E4B6AEA-99E2-497B-A293-AB4B6572E9D1}"/>
    <cellStyle name="Beräkning 47 2 5" xfId="25651" xr:uid="{3BC18CBE-4154-4091-A817-46272B923AA0}"/>
    <cellStyle name="Beräkning 47 3" xfId="4855" xr:uid="{F4FF01D5-38A6-4DF3-BA17-B37432896F16}"/>
    <cellStyle name="Beräkning 47 3 2" xfId="12881" xr:uid="{EF85A11A-D8CE-4DEA-B80D-47F5DEDED8D9}"/>
    <cellStyle name="Beräkning 47 3 2 2" xfId="34382" xr:uid="{48446465-1CE0-4339-8C3A-16543BA6E17D}"/>
    <cellStyle name="Beräkning 47 3 3" xfId="19664" xr:uid="{A03A727C-DFA5-439F-B6EA-D2D8FF9DDE3B}"/>
    <cellStyle name="Beräkning 47 3 3 2" xfId="40577" xr:uid="{D149B533-7F3F-4FE1-9A08-821D7DE8A8B8}"/>
    <cellStyle name="Beräkning 47 3 4" xfId="27463" xr:uid="{EC2730CE-55AA-4BCD-B32A-B828E5F2F377}"/>
    <cellStyle name="Beräkning 47 4" xfId="9498" xr:uid="{01BD7B79-3282-4EC5-BBC9-F5241B962750}"/>
    <cellStyle name="Beräkning 47 4 2" xfId="31839" xr:uid="{093C4237-B634-4960-965D-601038BFD391}"/>
    <cellStyle name="Beräkning 47 5" xfId="16754" xr:uid="{EF117384-0266-4B93-9BE3-271F1FCA830A}"/>
    <cellStyle name="Beräkning 47 5 2" xfId="37667" xr:uid="{0D34C941-093F-4DCA-9E54-73E45EC65A2A}"/>
    <cellStyle name="Beräkning 47 6" xfId="23925" xr:uid="{6BF93B3C-6CD5-417D-83C6-726AC7086E6A}"/>
    <cellStyle name="Beräkning 48" xfId="1219" xr:uid="{AD66F406-74B9-44A3-90E2-15B1F7CA22BD}"/>
    <cellStyle name="Beräkning 48 2" xfId="2945" xr:uid="{C525D502-D5FC-4709-87DB-C5BD9D6230D1}"/>
    <cellStyle name="Beräkning 48 2 2" xfId="6486" xr:uid="{42EAC200-4DB9-4009-9E54-7F3E784360A8}"/>
    <cellStyle name="Beräkning 48 2 2 2" xfId="14512" xr:uid="{FCAC8952-616D-4015-991C-01AAA5D7E811}"/>
    <cellStyle name="Beräkning 48 2 2 2 2" xfId="35624" xr:uid="{D0107618-FD59-450F-B0D8-244F947349CB}"/>
    <cellStyle name="Beräkning 48 2 2 3" xfId="21008" xr:uid="{B87857F8-0239-4D3D-A451-44F57155E2AC}"/>
    <cellStyle name="Beräkning 48 2 2 3 2" xfId="41921" xr:uid="{2A07C59E-EC59-42C1-B9AD-44D91C8D3619}"/>
    <cellStyle name="Beräkning 48 2 2 4" xfId="29094" xr:uid="{30C97B57-7453-414C-A277-16F4FB0B0870}"/>
    <cellStyle name="Beräkning 48 2 3" xfId="11026" xr:uid="{DEF60D89-E1BC-4473-B490-F122CA3B4D36}"/>
    <cellStyle name="Beräkning 48 2 3 2" xfId="32978" xr:uid="{A682DFF7-A155-4EBC-8098-201A22890D9D}"/>
    <cellStyle name="Beräkning 48 2 4" xfId="18098" xr:uid="{49A551D7-3A2E-4D34-B2D8-8838BFDD7ABD}"/>
    <cellStyle name="Beräkning 48 2 4 2" xfId="39011" xr:uid="{CEEBE7A7-2577-4037-BBC4-7C546A30061A}"/>
    <cellStyle name="Beräkning 48 2 5" xfId="25556" xr:uid="{AE50E277-06EB-40DA-8CA2-74D1936AB787}"/>
    <cellStyle name="Beräkning 48 3" xfId="4760" xr:uid="{995FFE3B-2A38-4FE3-9338-BE07527CD899}"/>
    <cellStyle name="Beräkning 48 3 2" xfId="12786" xr:uid="{626F064A-5944-4DAB-8E30-EC66F7761DED}"/>
    <cellStyle name="Beräkning 48 3 2 2" xfId="34308" xr:uid="{F9CE2C7E-8500-48B2-9773-0DC9906C728C}"/>
    <cellStyle name="Beräkning 48 3 3" xfId="19590" xr:uid="{F96F58D2-58B1-4BAC-BCEF-B64F375D4C88}"/>
    <cellStyle name="Beräkning 48 3 3 2" xfId="40503" xr:uid="{0663AFC1-516E-4112-A4C6-73076A1E209F}"/>
    <cellStyle name="Beräkning 48 3 4" xfId="27368" xr:uid="{B6928D50-041D-49A9-A229-A869DE784807}"/>
    <cellStyle name="Beräkning 48 4" xfId="9409" xr:uid="{F009EC81-E2AB-4DA6-88CE-E6F96FAF1903}"/>
    <cellStyle name="Beräkning 48 4 2" xfId="31771" xr:uid="{7A9A8D6C-C070-4D00-BBEB-D950B7BC3A36}"/>
    <cellStyle name="Beräkning 48 5" xfId="16680" xr:uid="{822848E5-5FA1-487B-A575-F33B4834AD7D}"/>
    <cellStyle name="Beräkning 48 5 2" xfId="37593" xr:uid="{E6CAE39F-2F33-421A-AB11-6F7A6B9C4614}"/>
    <cellStyle name="Beräkning 48 6" xfId="23830" xr:uid="{D1F312FD-827C-4E55-905B-ABA032C95236}"/>
    <cellStyle name="Beräkning 49" xfId="1299" xr:uid="{FD750DE6-1411-426D-805A-FCB06DB684A1}"/>
    <cellStyle name="Beräkning 49 2" xfId="3025" xr:uid="{48E2F250-A279-4081-A3C9-E819D9BFF60F}"/>
    <cellStyle name="Beräkning 49 2 2" xfId="6566" xr:uid="{DB79E446-25F7-484E-A550-1DA2022F3CB4}"/>
    <cellStyle name="Beräkning 49 2 2 2" xfId="14592" xr:uid="{CA7E4B61-B832-493B-B7A7-E978D27DD7ED}"/>
    <cellStyle name="Beräkning 49 2 2 2 2" xfId="35686" xr:uid="{5AA60EB0-B9C3-4024-BE92-ECCE960FE1EA}"/>
    <cellStyle name="Beräkning 49 2 2 3" xfId="21070" xr:uid="{3D2411CA-090D-4CF1-BE1C-C4D6EB92BA2C}"/>
    <cellStyle name="Beräkning 49 2 2 3 2" xfId="41983" xr:uid="{7F8B63D8-FF2B-4649-8103-8BD042616D4E}"/>
    <cellStyle name="Beräkning 49 2 2 4" xfId="29174" xr:uid="{F30C920C-1D38-43D5-BD40-2BBB04C101CE}"/>
    <cellStyle name="Beräkning 49 2 3" xfId="11100" xr:uid="{E44F270D-F4A1-485F-90E0-466DB50CBC13}"/>
    <cellStyle name="Beräkning 49 2 3 2" xfId="33034" xr:uid="{A45E2352-F040-478C-BA96-10CEE9AF6300}"/>
    <cellStyle name="Beräkning 49 2 4" xfId="18160" xr:uid="{38E94DE3-DA2E-433C-AA10-B112B1B0CFAB}"/>
    <cellStyle name="Beräkning 49 2 4 2" xfId="39073" xr:uid="{70BBC526-8CA0-4B1D-A453-B5446C8FFCA9}"/>
    <cellStyle name="Beräkning 49 2 5" xfId="25636" xr:uid="{DEF7484C-BCBD-4562-9C29-D6CBC5E408BF}"/>
    <cellStyle name="Beräkning 49 3" xfId="4840" xr:uid="{56B94B28-19EE-491C-B282-A059009E7C69}"/>
    <cellStyle name="Beräkning 49 3 2" xfId="12866" xr:uid="{3E983C5B-8313-4F1D-BB10-54A031582384}"/>
    <cellStyle name="Beräkning 49 3 2 2" xfId="34370" xr:uid="{E60B47A0-6EEB-423A-BED8-9CED4BBC61CD}"/>
    <cellStyle name="Beräkning 49 3 3" xfId="19652" xr:uid="{D006DD38-4194-47A4-A527-25DE83015D93}"/>
    <cellStyle name="Beräkning 49 3 3 2" xfId="40565" xr:uid="{C38CCB64-25A2-4E4D-BDE4-24A8EF0D34BE}"/>
    <cellStyle name="Beräkning 49 3 4" xfId="27448" xr:uid="{38B8BC8D-75E8-433E-BEE8-FBB5E53495D9}"/>
    <cellStyle name="Beräkning 49 4" xfId="9485" xr:uid="{DCBC685A-C064-482E-89D9-0083A2946F4C}"/>
    <cellStyle name="Beräkning 49 4 2" xfId="31829" xr:uid="{BDE43E27-739B-4015-A919-2666FD5970C9}"/>
    <cellStyle name="Beräkning 49 5" xfId="16742" xr:uid="{90786FCD-BA70-482D-B907-E6C5D4F3F2C0}"/>
    <cellStyle name="Beräkning 49 5 2" xfId="37655" xr:uid="{6F30F10F-6A88-48BE-83DC-71D96BE0E700}"/>
    <cellStyle name="Beräkning 49 6" xfId="23910" xr:uid="{98B706ED-5D4C-4A75-9E13-206E42432866}"/>
    <cellStyle name="Beräkning 5" xfId="290" xr:uid="{FE4D8913-5156-4EF5-88FE-DAAC96C14E67}"/>
    <cellStyle name="Beräkning 5 2" xfId="2017" xr:uid="{0CD0D0F7-A6D1-44F2-9EB4-179B4039641D}"/>
    <cellStyle name="Beräkning 5 2 2" xfId="5558" xr:uid="{A24D8F8D-39E7-488C-B80F-129C29A8223E}"/>
    <cellStyle name="Beräkning 5 2 2 2" xfId="13584" xr:uid="{3E4E50F6-E79C-4937-966F-592C3D1205DB}"/>
    <cellStyle name="Beräkning 5 2 2 2 2" xfId="34921" xr:uid="{96B5E64E-7473-42BE-94D3-4C78974C076B}"/>
    <cellStyle name="Beräkning 5 2 2 3" xfId="20244" xr:uid="{31BB63CD-0380-4511-A6B2-D92B8A7126B8}"/>
    <cellStyle name="Beräkning 5 2 2 3 2" xfId="41157" xr:uid="{AB4C5581-8F0A-42D4-8D1F-9DA0CC6A7920}"/>
    <cellStyle name="Beräkning 5 2 2 4" xfId="28166" xr:uid="{BA74D3F3-D10C-4079-90C8-BB26AAC6D30A}"/>
    <cellStyle name="Beräkning 5 2 3" xfId="10155" xr:uid="{4D72415C-96C8-4CD3-9FF2-E883CE6FDFE9}"/>
    <cellStyle name="Beräkning 5 2 3 2" xfId="32332" xr:uid="{3066E464-650E-4BC5-8059-D65CB9C236DF}"/>
    <cellStyle name="Beräkning 5 2 4" xfId="17334" xr:uid="{8993BAA4-2481-4346-9C01-93EB0C94E3E3}"/>
    <cellStyle name="Beräkning 5 2 4 2" xfId="38247" xr:uid="{8C1F46C0-8483-4CA6-AA30-6364E0473896}"/>
    <cellStyle name="Beräkning 5 2 5" xfId="24628" xr:uid="{421E44B3-BA33-41CB-92DA-0113895003D3}"/>
    <cellStyle name="Beräkning 5 3" xfId="3832" xr:uid="{1AE32795-5C8D-4C06-8C05-2F32BD845B10}"/>
    <cellStyle name="Beräkning 5 3 2" xfId="11858" xr:uid="{5260BD96-CA83-4DE4-9D4D-E699D51F68FB}"/>
    <cellStyle name="Beräkning 5 3 2 2" xfId="33605" xr:uid="{164B8126-71FC-4ECC-AAB7-9973EFF8F0E3}"/>
    <cellStyle name="Beräkning 5 3 3" xfId="18826" xr:uid="{AB04F9DF-BFF7-4E42-8759-7E3082853F0A}"/>
    <cellStyle name="Beräkning 5 3 3 2" xfId="39739" xr:uid="{25D88947-3308-4DC7-B588-D61FF508DC79}"/>
    <cellStyle name="Beräkning 5 3 4" xfId="26440" xr:uid="{F78BF011-1FE0-4CB9-B324-7255E34C35CF}"/>
    <cellStyle name="Beräkning 5 4" xfId="8533" xr:uid="{69C1A520-9781-4F67-ACF3-0C8DDD0DFC4E}"/>
    <cellStyle name="Beräkning 5 4 2" xfId="31120" xr:uid="{31DF45F9-26D6-4F9B-85A0-184A4A44AD61}"/>
    <cellStyle name="Beräkning 5 5" xfId="11010" xr:uid="{ACFC4197-CE33-4809-95F7-A4DDBA93B720}"/>
    <cellStyle name="Beräkning 5 5 2" xfId="32965" xr:uid="{07A1E459-0EAF-446C-8A96-FA5615EE4816}"/>
    <cellStyle name="Beräkning 5 6" xfId="22902" xr:uid="{EF1FBC60-23DA-45CE-891D-D4E5ED1859CC}"/>
    <cellStyle name="Beräkning 50" xfId="1330" xr:uid="{70A33BCB-5FB8-49EC-93F7-AE3D9FECFF4C}"/>
    <cellStyle name="Beräkning 50 2" xfId="3056" xr:uid="{79E47B5E-F043-4231-AEEA-94F3FAD11E7F}"/>
    <cellStyle name="Beräkning 50 2 2" xfId="6597" xr:uid="{CFD0BD39-981F-4F3D-89CD-000D618D76F5}"/>
    <cellStyle name="Beräkning 50 2 2 2" xfId="14623" xr:uid="{507B6C88-6CAB-4C5E-ADC9-1191268FB6D0}"/>
    <cellStyle name="Beräkning 50 2 2 2 2" xfId="35708" xr:uid="{26490BFF-344C-4567-B11D-A161274BE44B}"/>
    <cellStyle name="Beräkning 50 2 2 3" xfId="21096" xr:uid="{57099112-BBAC-42AE-98F7-40A5C4677885}"/>
    <cellStyle name="Beräkning 50 2 2 3 2" xfId="42009" xr:uid="{E0FBD205-8D5A-482E-AC41-50AAF7042B7B}"/>
    <cellStyle name="Beräkning 50 2 2 4" xfId="29205" xr:uid="{5054523E-1B46-4520-A329-49D232CA7C85}"/>
    <cellStyle name="Beräkning 50 2 3" xfId="11127" xr:uid="{37AB2772-6D8B-4C60-B719-216795DC9A64}"/>
    <cellStyle name="Beräkning 50 2 3 2" xfId="33052" xr:uid="{3F9372ED-CFE8-48DB-AB15-728779AE2750}"/>
    <cellStyle name="Beräkning 50 2 4" xfId="18186" xr:uid="{9AEF4B82-CD40-4C88-B72A-B729B3210157}"/>
    <cellStyle name="Beräkning 50 2 4 2" xfId="39099" xr:uid="{90B57881-E052-424B-B545-84011D50EF4A}"/>
    <cellStyle name="Beräkning 50 2 5" xfId="25667" xr:uid="{5BC9D9CE-043B-4F31-8C16-E73CE73AFA56}"/>
    <cellStyle name="Beräkning 50 3" xfId="4871" xr:uid="{37DA54E7-5F0B-4F08-9C15-3BBC93149E66}"/>
    <cellStyle name="Beräkning 50 3 2" xfId="12897" xr:uid="{2A6B969C-715A-4A12-A93C-99EB06F7B35B}"/>
    <cellStyle name="Beräkning 50 3 2 2" xfId="34392" xr:uid="{4573073C-07A0-4C28-BEE9-54972AAFDAA7}"/>
    <cellStyle name="Beräkning 50 3 3" xfId="19678" xr:uid="{DA585FEB-55D8-4518-88B9-FF589B1C035A}"/>
    <cellStyle name="Beräkning 50 3 3 2" xfId="40591" xr:uid="{A202C4C2-A905-4DF0-91FE-5CEC5C162939}"/>
    <cellStyle name="Beräkning 50 3 4" xfId="27479" xr:uid="{092DB91B-28BA-4E55-8CE8-254028A495AE}"/>
    <cellStyle name="Beräkning 50 4" xfId="9514" xr:uid="{66559A28-74A7-4251-8D4D-67AE938FD67E}"/>
    <cellStyle name="Beräkning 50 4 2" xfId="31849" xr:uid="{4CBB02FA-72BF-467D-9D79-5BF9755375A7}"/>
    <cellStyle name="Beräkning 50 5" xfId="16768" xr:uid="{C360C3DD-7DB5-4337-89EA-A98DC783419C}"/>
    <cellStyle name="Beräkning 50 5 2" xfId="37681" xr:uid="{1F89FE6E-8FF1-419A-88F9-FB6C3235223D}"/>
    <cellStyle name="Beräkning 50 6" xfId="23941" xr:uid="{7764DE19-4F58-4066-B9E8-B1B503CDAD07}"/>
    <cellStyle name="Beräkning 51" xfId="1413" xr:uid="{DC9D8BFC-0CAF-45CA-9087-38ABCF5EA366}"/>
    <cellStyle name="Beräkning 51 2" xfId="3139" xr:uid="{FF3E7ED8-CA0E-4464-9704-1D07D33B9483}"/>
    <cellStyle name="Beräkning 51 2 2" xfId="6680" xr:uid="{D235034B-8F84-492A-A7BD-F66A0B6B4DF5}"/>
    <cellStyle name="Beräkning 51 2 2 2" xfId="14706" xr:uid="{5053916E-8C08-4123-88E9-83CDC324C23B}"/>
    <cellStyle name="Beräkning 51 2 2 2 2" xfId="35772" xr:uid="{7E373F04-6A1F-4AC1-95E2-8D0B3C1D2D8C}"/>
    <cellStyle name="Beräkning 51 2 2 3" xfId="21165" xr:uid="{DDF8280F-5231-48D6-BDFC-6853BF17ACE7}"/>
    <cellStyle name="Beräkning 51 2 2 3 2" xfId="42078" xr:uid="{A21F9A69-D5E2-4419-9B65-C80932EC3545}"/>
    <cellStyle name="Beräkning 51 2 2 4" xfId="29288" xr:uid="{EEDA9F40-3330-4FAF-8B16-4154BF5C8529}"/>
    <cellStyle name="Beräkning 51 2 3" xfId="11206" xr:uid="{EECD0BBC-E00B-42B2-8D62-78496011C922}"/>
    <cellStyle name="Beräkning 51 2 3 2" xfId="33112" xr:uid="{B684FE25-9530-4660-8FFD-C7F5C6250276}"/>
    <cellStyle name="Beräkning 51 2 4" xfId="18255" xr:uid="{5AA93F7D-8BFD-4EE9-8850-BD4F7C9A39C9}"/>
    <cellStyle name="Beräkning 51 2 4 2" xfId="39168" xr:uid="{838A7EFF-386D-40A0-93B2-BBA81317CFCD}"/>
    <cellStyle name="Beräkning 51 2 5" xfId="25750" xr:uid="{5658D290-6AF0-416E-A5A0-CA06CB018F7C}"/>
    <cellStyle name="Beräkning 51 3" xfId="4954" xr:uid="{6EF9B5A9-3F4E-4620-995C-010D5D0EDE33}"/>
    <cellStyle name="Beräkning 51 3 2" xfId="12980" xr:uid="{CAD52C35-938F-43D4-9E98-D515F87480FF}"/>
    <cellStyle name="Beräkning 51 3 2 2" xfId="34456" xr:uid="{BF6A97EB-1EAA-4FBB-A487-9609C300A130}"/>
    <cellStyle name="Beräkning 51 3 3" xfId="19747" xr:uid="{A680861C-9259-4701-BF35-6F0CBCA7DB6C}"/>
    <cellStyle name="Beräkning 51 3 3 2" xfId="40660" xr:uid="{BA7F3D2F-0CBB-4510-921F-9D9E4778F457}"/>
    <cellStyle name="Beräkning 51 3 4" xfId="27562" xr:uid="{084EDA25-C552-4A05-B28F-2D85F1FDBF94}"/>
    <cellStyle name="Beräkning 51 4" xfId="9591" xr:uid="{AE8F1D51-D5E5-4BA9-B5CB-886155A4696E}"/>
    <cellStyle name="Beräkning 51 4 2" xfId="31907" xr:uid="{6777038B-1CCC-45C9-9EAA-C58A7EDDB1C4}"/>
    <cellStyle name="Beräkning 51 5" xfId="16837" xr:uid="{12651D6A-6478-4F22-BAD3-6C3DFC595585}"/>
    <cellStyle name="Beräkning 51 5 2" xfId="37750" xr:uid="{B358EAC2-C50A-4F67-B98A-827D20E58137}"/>
    <cellStyle name="Beräkning 51 6" xfId="24024" xr:uid="{AD7B1645-B958-4660-A221-863B816C7646}"/>
    <cellStyle name="Beräkning 52" xfId="1301" xr:uid="{18830EED-EBAC-4C1C-8D60-2E75356D91D0}"/>
    <cellStyle name="Beräkning 52 2" xfId="3027" xr:uid="{5B3DC0B7-BF21-4A75-88F9-7E0A2F62256A}"/>
    <cellStyle name="Beräkning 52 2 2" xfId="6568" xr:uid="{BC420960-829A-4634-902E-25CA755461C7}"/>
    <cellStyle name="Beräkning 52 2 2 2" xfId="14594" xr:uid="{68161F45-2A45-47D6-9D61-B3826949996C}"/>
    <cellStyle name="Beräkning 52 2 2 2 2" xfId="35688" xr:uid="{F14164E2-F94A-4FAE-A6E7-4A444ABBA29A}"/>
    <cellStyle name="Beräkning 52 2 2 3" xfId="21071" xr:uid="{03C5A036-F433-4ADE-A985-3E695CE1DE2C}"/>
    <cellStyle name="Beräkning 52 2 2 3 2" xfId="41984" xr:uid="{878181CF-ACBC-4FAE-8CBF-87D64D1B02C4}"/>
    <cellStyle name="Beräkning 52 2 2 4" xfId="29176" xr:uid="{5285A160-7FBC-4EAA-B1BE-702D937B835A}"/>
    <cellStyle name="Beräkning 52 2 3" xfId="11101" xr:uid="{A1044238-D97E-4223-8A08-905C5A121309}"/>
    <cellStyle name="Beräkning 52 2 3 2" xfId="33035" xr:uid="{DC2C4F2F-4915-467E-B595-FB659B351EF8}"/>
    <cellStyle name="Beräkning 52 2 4" xfId="18161" xr:uid="{56B9802E-16F8-49DE-8BA4-082480B90A82}"/>
    <cellStyle name="Beräkning 52 2 4 2" xfId="39074" xr:uid="{3B0CDEFD-0522-4680-B279-AA33E1F8D823}"/>
    <cellStyle name="Beräkning 52 2 5" xfId="25638" xr:uid="{3DFDFA2B-1DC9-4169-9CBE-1EB22BF8CC7C}"/>
    <cellStyle name="Beräkning 52 3" xfId="4842" xr:uid="{37130799-3D8E-4948-9300-D59CEAC8F4B6}"/>
    <cellStyle name="Beräkning 52 3 2" xfId="12868" xr:uid="{39B513C8-1039-4566-B399-0A9AC2630033}"/>
    <cellStyle name="Beräkning 52 3 2 2" xfId="34372" xr:uid="{68D2F6A5-4E7A-4C8E-986D-7A5F23DCD6B1}"/>
    <cellStyle name="Beräkning 52 3 3" xfId="19653" xr:uid="{A766E136-ACA8-495E-9979-439FFCA71662}"/>
    <cellStyle name="Beräkning 52 3 3 2" xfId="40566" xr:uid="{582D561E-3E57-46AC-B749-3F4EAD61EC28}"/>
    <cellStyle name="Beräkning 52 3 4" xfId="27450" xr:uid="{56ED3745-59ED-44AD-858F-C368AE1A5D3B}"/>
    <cellStyle name="Beräkning 52 4" xfId="9486" xr:uid="{26E19B5C-9CDF-4523-AB11-B6A0D5854EBB}"/>
    <cellStyle name="Beräkning 52 4 2" xfId="31830" xr:uid="{E7D2D959-17D4-4D50-A5A5-A9702DC0377C}"/>
    <cellStyle name="Beräkning 52 5" xfId="16743" xr:uid="{6916099B-F29E-4B91-9F96-B23E5DB8B9D7}"/>
    <cellStyle name="Beräkning 52 5 2" xfId="37656" xr:uid="{D1B9CDC8-BED2-4827-AD16-0A7DBCF242C4}"/>
    <cellStyle name="Beräkning 52 6" xfId="23912" xr:uid="{F32E8F94-D034-4DA9-AC61-839861343A08}"/>
    <cellStyle name="Beräkning 53" xfId="1244" xr:uid="{350ACFB3-4DC6-4738-945F-F593B2889E74}"/>
    <cellStyle name="Beräkning 53 2" xfId="2970" xr:uid="{0718F6C7-0485-42AC-971F-E1F212E57CFE}"/>
    <cellStyle name="Beräkning 53 2 2" xfId="6511" xr:uid="{A3BC33FF-D7C5-42E2-9CC8-7098CDCCC51A}"/>
    <cellStyle name="Beräkning 53 2 2 2" xfId="14537" xr:uid="{6E5F6417-7468-41A9-8FFC-E9B472DDF08B}"/>
    <cellStyle name="Beräkning 53 2 2 2 2" xfId="35645" xr:uid="{CDD6D89C-05A6-498B-8C96-BE76166D0F30}"/>
    <cellStyle name="Beräkning 53 2 2 3" xfId="21030" xr:uid="{F9505E16-2C5C-4E8B-A4AD-28F1FF29D3C9}"/>
    <cellStyle name="Beräkning 53 2 2 3 2" xfId="41943" xr:uid="{0D57D492-71D2-4483-ADAC-A4B3311BD280}"/>
    <cellStyle name="Beräkning 53 2 2 4" xfId="29119" xr:uid="{D913528A-15EA-4842-B5CD-4A552DC5C074}"/>
    <cellStyle name="Beräkning 53 2 3" xfId="11049" xr:uid="{3F5A07AE-2F5C-440D-B92A-0ABC4ACE4CA5}"/>
    <cellStyle name="Beräkning 53 2 3 2" xfId="32997" xr:uid="{46E2010F-7A2B-465F-B4D7-01A5E2B4A2BA}"/>
    <cellStyle name="Beräkning 53 2 4" xfId="18120" xr:uid="{4092A8CC-D2AC-4FF1-9E37-359BFF583C1B}"/>
    <cellStyle name="Beräkning 53 2 4 2" xfId="39033" xr:uid="{1EC8F48D-DD0A-47B6-9181-B1BE872B2C15}"/>
    <cellStyle name="Beräkning 53 2 5" xfId="25581" xr:uid="{76203395-2DB7-4CF5-A887-3A9E53DB29EE}"/>
    <cellStyle name="Beräkning 53 3" xfId="4785" xr:uid="{E0918CDE-4041-4A6B-A88F-8037758B0B00}"/>
    <cellStyle name="Beräkning 53 3 2" xfId="12811" xr:uid="{1A76D1F2-FDB8-45C0-8996-1384E5503958}"/>
    <cellStyle name="Beräkning 53 3 2 2" xfId="34329" xr:uid="{0E1F89AD-D3F2-47CB-8F9C-9D762B9B674A}"/>
    <cellStyle name="Beräkning 53 3 3" xfId="19612" xr:uid="{64557D57-5150-4A4E-A132-22D46EB7E386}"/>
    <cellStyle name="Beräkning 53 3 3 2" xfId="40525" xr:uid="{72407494-5B58-4E01-A726-500CD7C92901}"/>
    <cellStyle name="Beräkning 53 3 4" xfId="27393" xr:uid="{B4B3DFE7-6933-4CEF-8FD6-82DC7629D6C1}"/>
    <cellStyle name="Beräkning 53 4" xfId="9432" xr:uid="{D6DAC659-20A2-4C62-9C48-7F58D29D30BE}"/>
    <cellStyle name="Beräkning 53 4 2" xfId="31790" xr:uid="{446DA09A-C398-46F1-9CEF-CD791D167FBB}"/>
    <cellStyle name="Beräkning 53 5" xfId="16702" xr:uid="{06F12CBC-E6FD-4E3B-87A7-C152E4CFDBF7}"/>
    <cellStyle name="Beräkning 53 5 2" xfId="37615" xr:uid="{59F14A94-8C5E-42C0-8315-D26480F69162}"/>
    <cellStyle name="Beräkning 53 6" xfId="23855" xr:uid="{26E6153D-C78F-414C-AA73-7415BE434F33}"/>
    <cellStyle name="Beräkning 54" xfId="1374" xr:uid="{D0C9FC1E-56F6-4E01-9FE3-751CBD47815C}"/>
    <cellStyle name="Beräkning 54 2" xfId="3100" xr:uid="{99EBA2CF-BE44-46D8-91FD-402ED50982D9}"/>
    <cellStyle name="Beräkning 54 2 2" xfId="6641" xr:uid="{5FD33A60-08A9-408C-8F53-8EA09A3BC8D3}"/>
    <cellStyle name="Beräkning 54 2 2 2" xfId="14667" xr:uid="{A9069F38-36B7-40C1-9BD0-56F7408C7ADE}"/>
    <cellStyle name="Beräkning 54 2 2 2 2" xfId="35739" xr:uid="{83120ECA-2481-489F-B06B-5FCEBC3982FA}"/>
    <cellStyle name="Beräkning 54 2 2 3" xfId="21134" xr:uid="{9D344358-4006-4AEC-914E-04704593D8BC}"/>
    <cellStyle name="Beräkning 54 2 2 3 2" xfId="42047" xr:uid="{AE72D57F-76EB-4135-828B-CF3AB7FA2AC7}"/>
    <cellStyle name="Beräkning 54 2 2 4" xfId="29249" xr:uid="{A7B6A8E9-5193-4F93-95D7-79B0B98BC20B}"/>
    <cellStyle name="Beräkning 54 2 3" xfId="11169" xr:uid="{21424417-B7EF-4D85-BFE4-D04F47D81AAB}"/>
    <cellStyle name="Beräkning 54 2 3 2" xfId="33081" xr:uid="{872572C2-3726-48C0-AE7B-441A00A2C41A}"/>
    <cellStyle name="Beräkning 54 2 4" xfId="18224" xr:uid="{5E06DE8B-5F2F-47EA-8946-78B3299F7C2A}"/>
    <cellStyle name="Beräkning 54 2 4 2" xfId="39137" xr:uid="{3BF42F03-202E-4A3D-84DA-718EEB4F6B3A}"/>
    <cellStyle name="Beräkning 54 2 5" xfId="25711" xr:uid="{446CE117-0897-496D-9CB9-685958A02B26}"/>
    <cellStyle name="Beräkning 54 3" xfId="4915" xr:uid="{B0728A71-F895-4814-9BD1-1D23E2906FA3}"/>
    <cellStyle name="Beräkning 54 3 2" xfId="12941" xr:uid="{33E84EE5-B2E7-4ADA-83EC-30B30ADA8549}"/>
    <cellStyle name="Beräkning 54 3 2 2" xfId="34423" xr:uid="{ECF28C91-4E8F-4789-B8B0-5F4542F18F30}"/>
    <cellStyle name="Beräkning 54 3 3" xfId="19716" xr:uid="{EB6D2D59-4843-432E-B2BE-C2E9E1939F68}"/>
    <cellStyle name="Beräkning 54 3 3 2" xfId="40629" xr:uid="{D3A4D350-11BF-4859-97DE-54708AC34E3A}"/>
    <cellStyle name="Beräkning 54 3 4" xfId="27523" xr:uid="{2F3F1698-A35F-42C8-B06E-CC545A4CEA27}"/>
    <cellStyle name="Beräkning 54 4" xfId="9557" xr:uid="{380DA616-0F79-425B-95D4-4B4EB7F94FB7}"/>
    <cellStyle name="Beräkning 54 4 2" xfId="31879" xr:uid="{4C0FBADB-6DF8-4CD3-A11F-B76CC92B19EB}"/>
    <cellStyle name="Beräkning 54 5" xfId="16806" xr:uid="{527F6687-D2AF-4F54-BC61-688B9A9BFBD4}"/>
    <cellStyle name="Beräkning 54 5 2" xfId="37719" xr:uid="{346743EC-7BB0-45CB-B422-1D5B39BDA192}"/>
    <cellStyle name="Beräkning 54 6" xfId="23985" xr:uid="{22D1242C-8C35-452A-A8B7-2E6E60D01792}"/>
    <cellStyle name="Beräkning 55" xfId="1446" xr:uid="{6092CD5A-65C9-4132-A589-776B89AFFB93}"/>
    <cellStyle name="Beräkning 55 2" xfId="3172" xr:uid="{786FBD20-C17B-4540-809E-70296B77BCA8}"/>
    <cellStyle name="Beräkning 55 2 2" xfId="6713" xr:uid="{54AB65EA-1B4B-4480-8A1E-FEA29FE27127}"/>
    <cellStyle name="Beräkning 55 2 2 2" xfId="14739" xr:uid="{0B02EC54-292A-4984-99BD-9C5660B7438C}"/>
    <cellStyle name="Beräkning 55 2 2 2 2" xfId="35800" xr:uid="{825265CD-7548-4ED6-904F-CAD9315D944B}"/>
    <cellStyle name="Beräkning 55 2 2 3" xfId="21193" xr:uid="{80E332BB-D475-4B81-82B0-6E37387C9A15}"/>
    <cellStyle name="Beräkning 55 2 2 3 2" xfId="42106" xr:uid="{5363158F-F449-41E1-9B16-03FCE252EB62}"/>
    <cellStyle name="Beräkning 55 2 2 4" xfId="29321" xr:uid="{2C06E6AA-7C71-4A43-8ABE-36AB9752F781}"/>
    <cellStyle name="Beräkning 55 2 3" xfId="11235" xr:uid="{F4D3770D-CDD5-4454-9F75-E57EF4BF2F6C}"/>
    <cellStyle name="Beräkning 55 2 3 2" xfId="33136" xr:uid="{E468EC08-23ED-47DB-8173-60B4919E36BB}"/>
    <cellStyle name="Beräkning 55 2 4" xfId="18283" xr:uid="{4C486E51-8641-4D21-BCC0-E15A2C79930C}"/>
    <cellStyle name="Beräkning 55 2 4 2" xfId="39196" xr:uid="{5D897C23-E3C9-4730-8EB8-011AA39CAC6A}"/>
    <cellStyle name="Beräkning 55 2 5" xfId="25783" xr:uid="{3221834B-4DBE-49FB-A992-8CE67564B1F3}"/>
    <cellStyle name="Beräkning 55 3" xfId="4987" xr:uid="{2C243943-6CA0-4229-A8BC-BB604294EB3E}"/>
    <cellStyle name="Beräkning 55 3 2" xfId="13013" xr:uid="{48BC57E5-CB6F-4EE0-9609-DF7F848D5F74}"/>
    <cellStyle name="Beräkning 55 3 2 2" xfId="34484" xr:uid="{35F5E5AF-6BB5-4B65-966B-78C1CD9C25F1}"/>
    <cellStyle name="Beräkning 55 3 3" xfId="19775" xr:uid="{3C7EA153-D0EB-4F91-9605-22927209DFE9}"/>
    <cellStyle name="Beräkning 55 3 3 2" xfId="40688" xr:uid="{0706A28D-0A2B-47AB-9940-A8D93A39CAF3}"/>
    <cellStyle name="Beräkning 55 3 4" xfId="27595" xr:uid="{177113A4-57C5-4AEC-B3D2-10DDA85F0547}"/>
    <cellStyle name="Beräkning 55 4" xfId="9623" xr:uid="{A185BB82-598D-4408-B4A3-C3A077BA3E19}"/>
    <cellStyle name="Beräkning 55 4 2" xfId="31934" xr:uid="{0CAE2672-1EDA-46B8-8110-2CA74154F9DC}"/>
    <cellStyle name="Beräkning 55 5" xfId="16865" xr:uid="{8FE8F509-3C11-4F1B-AE18-5A7F79D2459D}"/>
    <cellStyle name="Beräkning 55 5 2" xfId="37778" xr:uid="{E50EC9E0-32F2-470F-BBF5-2CEE595E5338}"/>
    <cellStyle name="Beräkning 55 6" xfId="24057" xr:uid="{6FE9A015-5210-4BD9-89B5-B3AE4C1386BD}"/>
    <cellStyle name="Beräkning 56" xfId="1468" xr:uid="{57CFBD62-E008-4F4C-9EA9-422CCE500828}"/>
    <cellStyle name="Beräkning 56 2" xfId="3194" xr:uid="{2882DDB2-8912-4F62-9868-28106FB543FD}"/>
    <cellStyle name="Beräkning 56 2 2" xfId="6735" xr:uid="{8CDD4F7C-61F1-4B7B-A8BD-0B73D975E60F}"/>
    <cellStyle name="Beräkning 56 2 2 2" xfId="14761" xr:uid="{5CBA179E-5427-4B1C-94DB-799DF45E8909}"/>
    <cellStyle name="Beräkning 56 2 2 2 2" xfId="35814" xr:uid="{976DBA9F-11C6-4B12-90DF-1948F2250E8F}"/>
    <cellStyle name="Beräkning 56 2 2 3" xfId="21212" xr:uid="{420D6DEA-1B85-47D2-98B0-902F7CEE309F}"/>
    <cellStyle name="Beräkning 56 2 2 3 2" xfId="42125" xr:uid="{4C6D00A0-0456-4EBA-96E1-39355D2C5B4A}"/>
    <cellStyle name="Beräkning 56 2 2 4" xfId="29343" xr:uid="{D715F159-092B-430D-8A5C-F545675629B5}"/>
    <cellStyle name="Beräkning 56 2 3" xfId="11256" xr:uid="{268760C2-1A26-42E6-8057-9F9CC70AE58F}"/>
    <cellStyle name="Beräkning 56 2 3 2" xfId="33149" xr:uid="{4E073611-58C7-4683-B14F-CB25AAF7A585}"/>
    <cellStyle name="Beräkning 56 2 4" xfId="18302" xr:uid="{192943D7-A553-46C4-BEF0-9408838786C0}"/>
    <cellStyle name="Beräkning 56 2 4 2" xfId="39215" xr:uid="{DB3B3954-FA88-4F23-B81F-AA7AC44917A6}"/>
    <cellStyle name="Beräkning 56 2 5" xfId="25805" xr:uid="{6D987947-BC6F-459D-8133-A4FF87ED9D7B}"/>
    <cellStyle name="Beräkning 56 3" xfId="5009" xr:uid="{6FB1C459-C8D6-4535-8C54-41C24DF1DE5B}"/>
    <cellStyle name="Beräkning 56 3 2" xfId="13035" xr:uid="{3B3681AF-0970-46C4-8E86-85B4592C8DFB}"/>
    <cellStyle name="Beräkning 56 3 2 2" xfId="34498" xr:uid="{007596E4-6DA1-44BB-867B-FF9ABADACF41}"/>
    <cellStyle name="Beräkning 56 3 3" xfId="19794" xr:uid="{2821F6A4-84C5-471D-B59B-CFBD13DC71CA}"/>
    <cellStyle name="Beräkning 56 3 3 2" xfId="40707" xr:uid="{A25B4A1F-F999-41AA-BA28-43C03576278D}"/>
    <cellStyle name="Beräkning 56 3 4" xfId="27617" xr:uid="{A6F89270-FD4E-408B-BCA7-0EE6B698228A}"/>
    <cellStyle name="Beräkning 56 4" xfId="9644" xr:uid="{1E5A3C41-8947-4B24-98AB-17759B103A3D}"/>
    <cellStyle name="Beräkning 56 4 2" xfId="31947" xr:uid="{73B1BC40-3ED4-4A6D-9BE9-E2AB5DC68B92}"/>
    <cellStyle name="Beräkning 56 5" xfId="16884" xr:uid="{FBCF91D9-4868-41A1-A7A3-EFD3C832A4FE}"/>
    <cellStyle name="Beräkning 56 5 2" xfId="37797" xr:uid="{DBA6EC88-9509-451C-A6B2-D0C3FCC53396}"/>
    <cellStyle name="Beräkning 56 6" xfId="24079" xr:uid="{29906513-6778-4CFC-B6DD-E190E563AADA}"/>
    <cellStyle name="Beräkning 57" xfId="1433" xr:uid="{7E2BFB5C-170B-48CD-96EC-8883B7FBF3F2}"/>
    <cellStyle name="Beräkning 57 2" xfId="3159" xr:uid="{92E520C7-0BF4-4274-BFD2-7FF08A4814FE}"/>
    <cellStyle name="Beräkning 57 2 2" xfId="6700" xr:uid="{26441EED-2F68-40CD-999F-2619879E7708}"/>
    <cellStyle name="Beräkning 57 2 2 2" xfId="14726" xr:uid="{5F04D2AD-AAEF-47FE-B3DF-163D92D0A783}"/>
    <cellStyle name="Beräkning 57 2 2 2 2" xfId="35788" xr:uid="{C3E93A9C-3AB9-4923-AA88-5D3A83DCC07A}"/>
    <cellStyle name="Beräkning 57 2 2 3" xfId="21181" xr:uid="{BE676A45-FA83-4EEE-920E-B56270FD12AC}"/>
    <cellStyle name="Beräkning 57 2 2 3 2" xfId="42094" xr:uid="{91CFFD76-2C76-4A69-AF8F-7CC0263F461E}"/>
    <cellStyle name="Beräkning 57 2 2 4" xfId="29308" xr:uid="{4FE90168-D856-45D9-9349-5DCFA2DDE242}"/>
    <cellStyle name="Beräkning 57 2 3" xfId="11223" xr:uid="{704FE40B-5DC8-487C-825C-7545986F6260}"/>
    <cellStyle name="Beräkning 57 2 3 2" xfId="33125" xr:uid="{BE85409D-64E1-45B1-96C4-0E47285C3817}"/>
    <cellStyle name="Beräkning 57 2 4" xfId="18271" xr:uid="{F3F91BDC-6DE2-4EF5-BCC1-12237D028DEB}"/>
    <cellStyle name="Beräkning 57 2 4 2" xfId="39184" xr:uid="{91778872-580E-4752-90EA-ED4ACF09BAA4}"/>
    <cellStyle name="Beräkning 57 2 5" xfId="25770" xr:uid="{25E74954-9E4C-4662-B68C-00AF6E6D206B}"/>
    <cellStyle name="Beräkning 57 3" xfId="4974" xr:uid="{E3D67547-2040-4167-B853-4775E799DAA8}"/>
    <cellStyle name="Beräkning 57 3 2" xfId="13000" xr:uid="{124646CF-0E76-474E-AF8B-C62DBEF75A5E}"/>
    <cellStyle name="Beräkning 57 3 2 2" xfId="34472" xr:uid="{30871AE6-0CD7-4755-BDB6-88571FB43B3D}"/>
    <cellStyle name="Beräkning 57 3 3" xfId="19763" xr:uid="{B24B9105-8BAA-4E7E-881A-66B363C03103}"/>
    <cellStyle name="Beräkning 57 3 3 2" xfId="40676" xr:uid="{DDC2E846-3C52-4E16-8B24-AF5FFFB7CA2B}"/>
    <cellStyle name="Beräkning 57 3 4" xfId="27582" xr:uid="{72AAB4D4-A821-4075-AF6F-3C0ABCD50664}"/>
    <cellStyle name="Beräkning 57 4" xfId="9610" xr:uid="{9BC0434E-3719-4BCF-AB08-2FFBD469BCEA}"/>
    <cellStyle name="Beräkning 57 4 2" xfId="31922" xr:uid="{D647A39E-53F2-4D75-A2AC-24FD9C9FAA08}"/>
    <cellStyle name="Beräkning 57 5" xfId="16853" xr:uid="{A2112ABF-9139-42EA-BE50-E760D8DD5CF8}"/>
    <cellStyle name="Beräkning 57 5 2" xfId="37766" xr:uid="{115D9990-F49C-4A9F-92F0-2D72BC14E021}"/>
    <cellStyle name="Beräkning 57 6" xfId="24044" xr:uid="{28E967D8-B24E-40EC-8923-83EA3C0A1BED}"/>
    <cellStyle name="Beräkning 58" xfId="1426" xr:uid="{5EC8C1B2-98CE-47DF-AD82-AAE706FC637E}"/>
    <cellStyle name="Beräkning 58 2" xfId="3152" xr:uid="{C12A3795-05DB-4C73-9557-166F84C4B08F}"/>
    <cellStyle name="Beräkning 58 2 2" xfId="6693" xr:uid="{BE9F72D9-7B35-48EB-9EB1-841EBCBF90F8}"/>
    <cellStyle name="Beräkning 58 2 2 2" xfId="14719" xr:uid="{E6A7E28F-0566-4190-9B74-967977FA8D3C}"/>
    <cellStyle name="Beräkning 58 2 2 2 2" xfId="35783" xr:uid="{AAD4CD1E-84D6-461D-B15C-732477806622}"/>
    <cellStyle name="Beräkning 58 2 2 3" xfId="21174" xr:uid="{6196BB63-207A-4DC2-8E0E-2BEA7B125CE3}"/>
    <cellStyle name="Beräkning 58 2 2 3 2" xfId="42087" xr:uid="{7963A3B3-489B-446A-A429-807E80064DF4}"/>
    <cellStyle name="Beräkning 58 2 2 4" xfId="29301" xr:uid="{55401FF3-7640-4FB0-949B-55B35D068996}"/>
    <cellStyle name="Beräkning 58 2 3" xfId="11216" xr:uid="{455E622D-C217-44D4-B808-B9231FA0F70B}"/>
    <cellStyle name="Beräkning 58 2 3 2" xfId="33120" xr:uid="{B37D18D3-A919-4EE2-952B-7CA1929216D6}"/>
    <cellStyle name="Beräkning 58 2 4" xfId="18264" xr:uid="{ECA42283-6C45-4AA0-8EBB-31DDDB17EFB0}"/>
    <cellStyle name="Beräkning 58 2 4 2" xfId="39177" xr:uid="{2038A6DB-F47C-4D8B-9F69-436932008C64}"/>
    <cellStyle name="Beräkning 58 2 5" xfId="25763" xr:uid="{4285DC47-902A-4EDF-982E-F16DD6294249}"/>
    <cellStyle name="Beräkning 58 3" xfId="4967" xr:uid="{3CD26B46-172E-40E3-8726-620464B6F260}"/>
    <cellStyle name="Beräkning 58 3 2" xfId="12993" xr:uid="{8389803B-A113-4318-BB2A-2768F72624E4}"/>
    <cellStyle name="Beräkning 58 3 2 2" xfId="34467" xr:uid="{ED3EC834-64B9-4DFF-86A5-449B303DC337}"/>
    <cellStyle name="Beräkning 58 3 3" xfId="19756" xr:uid="{CC0B043C-0E44-4AFD-9CB2-C2E2DDD8730B}"/>
    <cellStyle name="Beräkning 58 3 3 2" xfId="40669" xr:uid="{E6D72ED7-7A09-49DD-B312-6F850A5A7C65}"/>
    <cellStyle name="Beräkning 58 3 4" xfId="27575" xr:uid="{39C0C041-2A4D-4A48-8F35-F7FEB9CF72A9}"/>
    <cellStyle name="Beräkning 58 4" xfId="9603" xr:uid="{768597F1-D833-4D47-AFF9-D1E2603FE446}"/>
    <cellStyle name="Beräkning 58 4 2" xfId="31917" xr:uid="{F89D8C4E-039B-424E-B76C-86D78E32B2AC}"/>
    <cellStyle name="Beräkning 58 5" xfId="16846" xr:uid="{680271B1-BEB4-4B79-B8C5-8636C6C64DAA}"/>
    <cellStyle name="Beräkning 58 5 2" xfId="37759" xr:uid="{87900F93-E4FC-4892-B007-C0C9C65B95A9}"/>
    <cellStyle name="Beräkning 58 6" xfId="24037" xr:uid="{E7A412AB-2A32-4F90-8676-FC8F592F6061}"/>
    <cellStyle name="Beräkning 59" xfId="1388" xr:uid="{DCF7D6E0-D29F-4928-82F4-3F618872A802}"/>
    <cellStyle name="Beräkning 59 2" xfId="3114" xr:uid="{7B08D5B5-8C75-48DA-A8D1-7C5FC7741387}"/>
    <cellStyle name="Beräkning 59 2 2" xfId="6655" xr:uid="{9F209BDD-2204-43EB-A592-1573EB6E956F}"/>
    <cellStyle name="Beräkning 59 2 2 2" xfId="14681" xr:uid="{CD666115-55AE-4B6D-A534-E0B8F8A22336}"/>
    <cellStyle name="Beräkning 59 2 2 2 2" xfId="35751" xr:uid="{84C23AEF-04C7-4A84-8B39-2F619DC535CD}"/>
    <cellStyle name="Beräkning 59 2 2 3" xfId="21146" xr:uid="{405C7856-BF09-458B-99FD-D9A5A9B6F619}"/>
    <cellStyle name="Beräkning 59 2 2 3 2" xfId="42059" xr:uid="{455FFD39-E759-4FA6-99C0-6BDC17F21964}"/>
    <cellStyle name="Beräkning 59 2 2 4" xfId="29263" xr:uid="{44BA835E-9C6A-453B-B865-83375AB27431}"/>
    <cellStyle name="Beräkning 59 2 3" xfId="11182" xr:uid="{B447F919-588C-4015-A273-9531E9D0ABBF}"/>
    <cellStyle name="Beräkning 59 2 3 2" xfId="33092" xr:uid="{F46483DB-F2A3-4765-A466-D5E8F616553F}"/>
    <cellStyle name="Beräkning 59 2 4" xfId="18236" xr:uid="{82BCEAFD-5625-4601-AF83-640DA5A467FB}"/>
    <cellStyle name="Beräkning 59 2 4 2" xfId="39149" xr:uid="{F7D1E846-9E9F-499C-A19B-ECFEDC8F985C}"/>
    <cellStyle name="Beräkning 59 2 5" xfId="25725" xr:uid="{4A18649A-B34B-4384-9984-8AD022626EA3}"/>
    <cellStyle name="Beräkning 59 3" xfId="4929" xr:uid="{094AFC2B-5FDB-46F3-8D5A-D8B9D2A28D64}"/>
    <cellStyle name="Beräkning 59 3 2" xfId="12955" xr:uid="{A4C6CC81-3CF5-4032-A596-757896FE34B6}"/>
    <cellStyle name="Beräkning 59 3 2 2" xfId="34435" xr:uid="{5E127EB8-1915-42DE-ADDA-28962D681698}"/>
    <cellStyle name="Beräkning 59 3 3" xfId="19728" xr:uid="{AE79B9B3-DAF5-41E4-AEB5-F22000BC7FFA}"/>
    <cellStyle name="Beräkning 59 3 3 2" xfId="40641" xr:uid="{17C8DB08-DACC-45EC-97AF-F1A5D0469B72}"/>
    <cellStyle name="Beräkning 59 3 4" xfId="27537" xr:uid="{C7996719-4208-435A-AFD5-F946551202DC}"/>
    <cellStyle name="Beräkning 59 4" xfId="9570" xr:uid="{E83CE667-5969-4E20-BF6F-CEEC4818DF26}"/>
    <cellStyle name="Beräkning 59 4 2" xfId="31890" xr:uid="{0DEE5B7E-E17E-4155-9DB9-E2B20A615F37}"/>
    <cellStyle name="Beräkning 59 5" xfId="16818" xr:uid="{996E4AEF-F626-4F68-9BDA-A3CBD7823582}"/>
    <cellStyle name="Beräkning 59 5 2" xfId="37731" xr:uid="{0B738AAB-1F70-40C7-9C73-2F23F1B1140D}"/>
    <cellStyle name="Beräkning 59 6" xfId="23999" xr:uid="{69293040-38A8-4CAD-82B3-9AAC1BDDC1D2}"/>
    <cellStyle name="Beräkning 6" xfId="327" xr:uid="{1DEB6C1A-3720-4A30-A787-BA1F6AF23E64}"/>
    <cellStyle name="Beräkning 6 2" xfId="2054" xr:uid="{078CC9F1-AF77-4480-B545-5F711A926257}"/>
    <cellStyle name="Beräkning 6 2 2" xfId="5595" xr:uid="{1637F87E-31EA-4386-ACE9-21C099A4F002}"/>
    <cellStyle name="Beräkning 6 2 2 2" xfId="13621" xr:uid="{7BFE939C-9940-4784-B091-D17534DCB83D}"/>
    <cellStyle name="Beräkning 6 2 2 2 2" xfId="34944" xr:uid="{2F99B6AC-009A-4C39-98CA-B88E1CE86C66}"/>
    <cellStyle name="Beräkning 6 2 2 3" xfId="20277" xr:uid="{2F4B2686-EA63-4981-AE7E-3C5B45F510B3}"/>
    <cellStyle name="Beräkning 6 2 2 3 2" xfId="41190" xr:uid="{C725126E-80C7-47D5-BEB9-B83D06A67E5D}"/>
    <cellStyle name="Beräkning 6 2 2 4" xfId="28203" xr:uid="{A117BF6F-50D3-4C1D-B467-28D0D6317032}"/>
    <cellStyle name="Beräkning 6 2 3" xfId="10192" xr:uid="{1CC88332-885A-41D6-A288-996D9E06131A}"/>
    <cellStyle name="Beräkning 6 2 3 2" xfId="32355" xr:uid="{713D1A01-D927-409F-A54D-C3858B25B699}"/>
    <cellStyle name="Beräkning 6 2 4" xfId="17367" xr:uid="{B6BCD7D7-B28B-4D9A-97CC-8198367323F6}"/>
    <cellStyle name="Beräkning 6 2 4 2" xfId="38280" xr:uid="{2660BB13-EE0E-4A60-B902-A36400679F32}"/>
    <cellStyle name="Beräkning 6 2 5" xfId="24665" xr:uid="{9D8F14D2-9FA2-4B81-B2CB-0920C82C51FD}"/>
    <cellStyle name="Beräkning 6 3" xfId="3869" xr:uid="{A9F56FC5-5CDC-4692-80D1-DDF85986A443}"/>
    <cellStyle name="Beräkning 6 3 2" xfId="11895" xr:uid="{472D66F0-E850-48D6-B0F8-610BCA09B73F}"/>
    <cellStyle name="Beräkning 6 3 2 2" xfId="33628" xr:uid="{A9897255-33CC-434C-AD7B-E053BA685F62}"/>
    <cellStyle name="Beräkning 6 3 3" xfId="18859" xr:uid="{E7A267B8-CAE6-4569-90AE-810DE9AC66A9}"/>
    <cellStyle name="Beräkning 6 3 3 2" xfId="39772" xr:uid="{5691CAD7-876D-4948-83B8-6B2D0F363B2E}"/>
    <cellStyle name="Beräkning 6 3 4" xfId="26477" xr:uid="{FB8ED3D6-175C-40D4-BCA7-90BEA70BA873}"/>
    <cellStyle name="Beräkning 6 4" xfId="8570" xr:uid="{8623B485-10CE-4DA7-A409-E3B9B4EE4341}"/>
    <cellStyle name="Beräkning 6 4 2" xfId="31143" xr:uid="{8F3BD042-22FA-42CE-8D40-D719BB57346E}"/>
    <cellStyle name="Beräkning 6 5" xfId="9162" xr:uid="{3DF30BD1-C32D-4FB2-874E-748A1ECDF0DA}"/>
    <cellStyle name="Beräkning 6 5 2" xfId="31585" xr:uid="{70D60772-62A5-4E6B-A009-63129D407688}"/>
    <cellStyle name="Beräkning 6 6" xfId="22939" xr:uid="{9F760D52-CF8E-48B3-B066-CCE2A3B1726E}"/>
    <cellStyle name="Beräkning 60" xfId="1487" xr:uid="{FDCA7790-24B0-4E25-B86E-E3F2D8A3BA77}"/>
    <cellStyle name="Beräkning 60 2" xfId="3213" xr:uid="{F6C69925-F0CB-455D-9869-86BE726C0EA3}"/>
    <cellStyle name="Beräkning 60 2 2" xfId="6754" xr:uid="{828364CD-93CC-40E3-976B-01AA97358513}"/>
    <cellStyle name="Beräkning 60 2 2 2" xfId="14780" xr:uid="{B03E2B73-BBF6-49E5-83B9-73B13A957FC9}"/>
    <cellStyle name="Beräkning 60 2 2 2 2" xfId="35828" xr:uid="{C265EF0A-C083-404D-B830-AEC7A6C3070C}"/>
    <cellStyle name="Beräkning 60 2 2 3" xfId="21228" xr:uid="{E3334C16-5E05-43DD-B7AE-5C96F9F88B58}"/>
    <cellStyle name="Beräkning 60 2 2 3 2" xfId="42141" xr:uid="{75F51C06-AC35-464E-B500-5A8632B86E6F}"/>
    <cellStyle name="Beräkning 60 2 2 4" xfId="29362" xr:uid="{170CE3DA-8877-4CED-9291-926E00EA27E8}"/>
    <cellStyle name="Beräkning 60 2 3" xfId="11275" xr:uid="{1C691EE8-004B-4786-8C0D-D29A6D4739F8}"/>
    <cellStyle name="Beräkning 60 2 3 2" xfId="33163" xr:uid="{7628C86F-BAB7-4854-A56F-74AE1E94D653}"/>
    <cellStyle name="Beräkning 60 2 4" xfId="18318" xr:uid="{03FF58A2-7608-42E3-ABE7-B6A5FAC588AA}"/>
    <cellStyle name="Beräkning 60 2 4 2" xfId="39231" xr:uid="{A7C86066-E7AB-45A8-8764-9617FEEC8FA9}"/>
    <cellStyle name="Beräkning 60 2 5" xfId="25824" xr:uid="{DA82C375-6B79-4144-8A8C-B4ABF66ED19D}"/>
    <cellStyle name="Beräkning 60 3" xfId="5028" xr:uid="{AF9F1D39-1672-4013-90A3-A2759139E857}"/>
    <cellStyle name="Beräkning 60 3 2" xfId="13054" xr:uid="{3CEC45EB-3831-4D5F-B1FD-B4C79BEA612D}"/>
    <cellStyle name="Beräkning 60 3 2 2" xfId="34512" xr:uid="{A3A355F4-57E8-4C27-ACC5-805A7049FB25}"/>
    <cellStyle name="Beräkning 60 3 3" xfId="19810" xr:uid="{BA034232-83D6-4A44-8962-093D7A5E7376}"/>
    <cellStyle name="Beräkning 60 3 3 2" xfId="40723" xr:uid="{F9E5238C-4B81-445A-9B43-C82C8130331E}"/>
    <cellStyle name="Beräkning 60 3 4" xfId="27636" xr:uid="{D66A5B2B-2F28-4398-99B0-9AE1EBF9543A}"/>
    <cellStyle name="Beräkning 60 4" xfId="9662" xr:uid="{6BFE26AA-7602-4CB7-A750-D2BD584D1C05}"/>
    <cellStyle name="Beräkning 60 4 2" xfId="31960" xr:uid="{27BD26E9-925E-415E-BB63-7396D0192ED0}"/>
    <cellStyle name="Beräkning 60 5" xfId="16900" xr:uid="{F585FFF8-8F53-4EE9-822C-06B4FEBF13E6}"/>
    <cellStyle name="Beräkning 60 5 2" xfId="37813" xr:uid="{D5184E8F-DE54-4FD5-92E7-716D6959D355}"/>
    <cellStyle name="Beräkning 60 6" xfId="24098" xr:uid="{03D0F876-C163-47CA-B031-5E01B6BB3439}"/>
    <cellStyle name="Beräkning 61" xfId="1560" xr:uid="{D3F3D80C-0A05-4CFF-9719-61C10A846556}"/>
    <cellStyle name="Beräkning 61 2" xfId="3286" xr:uid="{E934E29F-9608-46E1-91F7-9C651FE0B0C2}"/>
    <cellStyle name="Beräkning 61 2 2" xfId="6827" xr:uid="{8158C698-5D97-4E25-AA62-85B9AFB3E2D7}"/>
    <cellStyle name="Beräkning 61 2 2 2" xfId="14853" xr:uid="{DEE36910-8607-44C9-9920-2D7AC65D2B78}"/>
    <cellStyle name="Beräkning 61 2 2 2 2" xfId="35885" xr:uid="{9B2CB3A2-6D12-44C3-97D9-4E09F6521521}"/>
    <cellStyle name="Beräkning 61 2 2 3" xfId="21287" xr:uid="{0289BBDD-3B93-4062-B7C0-01F659F5F15D}"/>
    <cellStyle name="Beräkning 61 2 2 3 2" xfId="42200" xr:uid="{412DD02E-AEAE-4D0E-A277-6251446B9BA7}"/>
    <cellStyle name="Beräkning 61 2 2 4" xfId="29435" xr:uid="{DE108339-E93A-4D6B-9852-9A837DCA95D0}"/>
    <cellStyle name="Beräkning 61 2 3" xfId="11339" xr:uid="{3F7761F5-F58A-4451-883F-F69E8BEEF7C5}"/>
    <cellStyle name="Beräkning 61 2 3 2" xfId="33211" xr:uid="{25689DEA-88D8-463C-9589-A9210C5ECEEA}"/>
    <cellStyle name="Beräkning 61 2 4" xfId="18377" xr:uid="{532EA9B8-29A1-4FC6-A0BB-4ED23D13DCE5}"/>
    <cellStyle name="Beräkning 61 2 4 2" xfId="39290" xr:uid="{0D6E7C0B-F26C-4113-8C7D-4F5F4D791BFA}"/>
    <cellStyle name="Beräkning 61 2 5" xfId="25897" xr:uid="{10AC6CBB-C924-494E-A538-950A5CBAE7AC}"/>
    <cellStyle name="Beräkning 61 3" xfId="5101" xr:uid="{3B725B43-1212-45FC-A873-E54763352AFE}"/>
    <cellStyle name="Beräkning 61 3 2" xfId="13127" xr:uid="{F9BD7176-5F61-4F43-BFCD-7020D41E70FF}"/>
    <cellStyle name="Beräkning 61 3 2 2" xfId="34569" xr:uid="{4D70BA48-6730-4D58-84E4-CE65B90C4289}"/>
    <cellStyle name="Beräkning 61 3 3" xfId="19869" xr:uid="{3AB45B35-C8FA-4F3D-A86C-FCE6DE0B6CD9}"/>
    <cellStyle name="Beräkning 61 3 3 2" xfId="40782" xr:uid="{FC7BF0AB-32AE-4C07-83B5-9621BCA84F25}"/>
    <cellStyle name="Beräkning 61 3 4" xfId="27709" xr:uid="{5E16B81A-A078-4CF3-92D3-0E8BB1F9D74B}"/>
    <cellStyle name="Beräkning 61 4" xfId="9731" xr:uid="{4A07E096-E263-4134-A8E9-5ED2F2AA5093}"/>
    <cellStyle name="Beräkning 61 4 2" xfId="32013" xr:uid="{1B24CAE0-2521-4906-8978-3513FAC4F2F6}"/>
    <cellStyle name="Beräkning 61 5" xfId="16959" xr:uid="{09481C9F-771F-4D16-BDE8-03F22DFAF9DE}"/>
    <cellStyle name="Beräkning 61 5 2" xfId="37872" xr:uid="{AE34F752-9E5E-4FBF-93D1-81AA3A5A7D7A}"/>
    <cellStyle name="Beräkning 61 6" xfId="24171" xr:uid="{B524C760-B8EF-4BEC-8C52-C7BB2C843611}"/>
    <cellStyle name="Beräkning 62" xfId="1529" xr:uid="{BBE92947-0966-4506-9F57-27E9E22DC5E9}"/>
    <cellStyle name="Beräkning 62 2" xfId="3255" xr:uid="{CBC10E82-489F-481B-B46C-A782B3723569}"/>
    <cellStyle name="Beräkning 62 2 2" xfId="6796" xr:uid="{AE961E69-F836-4103-A7B1-0DBFE4338FDB}"/>
    <cellStyle name="Beräkning 62 2 2 2" xfId="14822" xr:uid="{6750C9EC-E881-4DF3-90AE-512E8DB7AE8A}"/>
    <cellStyle name="Beräkning 62 2 2 2 2" xfId="35861" xr:uid="{7C954864-2413-4588-AE33-13274D89AEAE}"/>
    <cellStyle name="Beräkning 62 2 2 3" xfId="21261" xr:uid="{96E26C87-82F2-48E5-B200-318971101673}"/>
    <cellStyle name="Beräkning 62 2 2 3 2" xfId="42174" xr:uid="{D4A804A5-DDBE-482E-95C1-5BB9310E55D6}"/>
    <cellStyle name="Beräkning 62 2 2 4" xfId="29404" xr:uid="{18480159-E13B-4340-951B-2625696168E3}"/>
    <cellStyle name="Beräkning 62 2 3" xfId="11310" xr:uid="{3719C13A-2216-45CB-B987-9181AD2B9970}"/>
    <cellStyle name="Beräkning 62 2 3 2" xfId="33189" xr:uid="{60794C3E-6EA6-4197-8FAD-E06C50CFE497}"/>
    <cellStyle name="Beräkning 62 2 4" xfId="18351" xr:uid="{31326DAE-C412-4C85-981F-28EC566B6D4B}"/>
    <cellStyle name="Beräkning 62 2 4 2" xfId="39264" xr:uid="{BCCE8917-86B4-4716-976A-6A3109F2B8A4}"/>
    <cellStyle name="Beräkning 62 2 5" xfId="25866" xr:uid="{55569ED1-FC6B-4F4E-861D-915FEB57155D}"/>
    <cellStyle name="Beräkning 62 3" xfId="5070" xr:uid="{995AF064-1E16-432B-8879-5E44ACBAA68D}"/>
    <cellStyle name="Beräkning 62 3 2" xfId="13096" xr:uid="{A7A2EFF3-BC93-44BB-9E01-19A1B80DAC77}"/>
    <cellStyle name="Beräkning 62 3 2 2" xfId="34545" xr:uid="{844EA955-47B2-43DF-AFCE-53A6532D787B}"/>
    <cellStyle name="Beräkning 62 3 3" xfId="19843" xr:uid="{5AFEF276-B989-4A5E-A8C2-49EE09AFE2D3}"/>
    <cellStyle name="Beräkning 62 3 3 2" xfId="40756" xr:uid="{F14E5F51-3FB0-4EEC-B1BD-0335EF09579B}"/>
    <cellStyle name="Beräkning 62 3 4" xfId="27678" xr:uid="{DCFDF0AE-67BB-4AA9-936B-981C9ECF79C5}"/>
    <cellStyle name="Beräkning 62 4" xfId="9701" xr:uid="{0821FF95-7FC8-4122-B321-D69758F87C6E}"/>
    <cellStyle name="Beräkning 62 4 2" xfId="31990" xr:uid="{3AD38C6B-8965-462D-AEAD-93502249DFD8}"/>
    <cellStyle name="Beräkning 62 5" xfId="16933" xr:uid="{4CFC428A-E986-4F5B-A583-D044E08529A3}"/>
    <cellStyle name="Beräkning 62 5 2" xfId="37846" xr:uid="{6F404656-E2E8-4B42-9F11-6AC7112586E6}"/>
    <cellStyle name="Beräkning 62 6" xfId="24140" xr:uid="{49B7A50F-9752-4FAA-A627-67B3065EFE07}"/>
    <cellStyle name="Beräkning 63" xfId="1554" xr:uid="{FB31CDC0-19B4-48FC-B25C-73FD374E7006}"/>
    <cellStyle name="Beräkning 63 2" xfId="3280" xr:uid="{95B9C9DE-F71F-4080-A83E-713C7CB2DF7D}"/>
    <cellStyle name="Beräkning 63 2 2" xfId="6821" xr:uid="{88ACAF00-496A-4C55-A05E-FDE4DF229096}"/>
    <cellStyle name="Beräkning 63 2 2 2" xfId="14847" xr:uid="{87EF4362-E3A8-4130-AE94-068E49063ECE}"/>
    <cellStyle name="Beräkning 63 2 2 2 2" xfId="35880" xr:uid="{A2B6890D-15D3-4457-BA1A-0E25E1D041CE}"/>
    <cellStyle name="Beräkning 63 2 2 3" xfId="21282" xr:uid="{A4708A61-AA31-43E6-95EF-B8D4B21969F4}"/>
    <cellStyle name="Beräkning 63 2 2 3 2" xfId="42195" xr:uid="{8E55D2D8-5EEB-4518-8DDD-8E9E1D56824A}"/>
    <cellStyle name="Beräkning 63 2 2 4" xfId="29429" xr:uid="{ADE5CBBA-02AE-4F26-8B78-AC20E70003D5}"/>
    <cellStyle name="Beräkning 63 2 3" xfId="11333" xr:uid="{73AC0A3A-40A2-4545-A589-187427807B13}"/>
    <cellStyle name="Beräkning 63 2 3 2" xfId="33206" xr:uid="{AE71CAB7-A243-4CE3-A93E-3396A5CC6E69}"/>
    <cellStyle name="Beräkning 63 2 4" xfId="18372" xr:uid="{9A8216ED-B54C-46FA-AE0B-C6BA0ACA089A}"/>
    <cellStyle name="Beräkning 63 2 4 2" xfId="39285" xr:uid="{357EE12C-A4E6-421C-BBCB-737411464F86}"/>
    <cellStyle name="Beräkning 63 2 5" xfId="25891" xr:uid="{16BE4AF1-8325-41CD-8636-3392BEBA26EF}"/>
    <cellStyle name="Beräkning 63 3" xfId="5095" xr:uid="{D43C2BCB-64DE-484B-AEF6-602F960B0200}"/>
    <cellStyle name="Beräkning 63 3 2" xfId="13121" xr:uid="{9A212434-93F5-41C7-AA86-8804C71A8194}"/>
    <cellStyle name="Beräkning 63 3 2 2" xfId="34564" xr:uid="{BC5E7869-6B8A-4554-AF24-FAD220505662}"/>
    <cellStyle name="Beräkning 63 3 3" xfId="19864" xr:uid="{1DCA3B2F-265A-4F3D-B44B-251963686FCB}"/>
    <cellStyle name="Beräkning 63 3 3 2" xfId="40777" xr:uid="{03112C4C-C01B-4E3C-8B49-3903ECC63DDE}"/>
    <cellStyle name="Beräkning 63 3 4" xfId="27703" xr:uid="{4ED03E83-E871-42C0-9B90-CBDDED9127F5}"/>
    <cellStyle name="Beräkning 63 4" xfId="9725" xr:uid="{4B607205-9000-4AA6-90D1-BC2570E6F8E3}"/>
    <cellStyle name="Beräkning 63 4 2" xfId="32008" xr:uid="{FCCA84D3-9989-44EC-A42D-2676D7C38688}"/>
    <cellStyle name="Beräkning 63 5" xfId="16954" xr:uid="{89C8F516-F203-4311-90DA-1B0CAAA5EBE6}"/>
    <cellStyle name="Beräkning 63 5 2" xfId="37867" xr:uid="{991C6F50-4103-4973-B82A-7610272ACA95}"/>
    <cellStyle name="Beräkning 63 6" xfId="24165" xr:uid="{FABB6FF3-B9DA-4B07-B191-B846DD300550}"/>
    <cellStyle name="Beräkning 64" xfId="1595" xr:uid="{C86F662C-E504-4434-9A0A-164C7E54140C}"/>
    <cellStyle name="Beräkning 64 2" xfId="3321" xr:uid="{AC5141BD-DF61-49D3-AB75-74F629AC559A}"/>
    <cellStyle name="Beräkning 64 2 2" xfId="6862" xr:uid="{BD2699C7-A99A-44DF-BC83-3EB6F5D0AB1E}"/>
    <cellStyle name="Beräkning 64 2 2 2" xfId="14888" xr:uid="{9F49D649-2337-422C-8052-CFEE593B221A}"/>
    <cellStyle name="Beräkning 64 2 2 2 2" xfId="35911" xr:uid="{0DFF0D80-8376-498C-90A0-EF539F997FD9}"/>
    <cellStyle name="Beräkning 64 2 2 3" xfId="21316" xr:uid="{11B48BD9-9981-4F7E-BE85-62F7F7B70DC9}"/>
    <cellStyle name="Beräkning 64 2 2 3 2" xfId="42229" xr:uid="{12879094-680A-43D4-A088-D89FC5D6192F}"/>
    <cellStyle name="Beräkning 64 2 2 4" xfId="29470" xr:uid="{9E9000DD-DFAA-4F9D-9293-DA3F551B4BF5}"/>
    <cellStyle name="Beräkning 64 2 3" xfId="11374" xr:uid="{0AD7DC18-54BF-4F99-9E9E-7A72ECE08A8E}"/>
    <cellStyle name="Beräkning 64 2 3 2" xfId="33237" xr:uid="{F10B4FB7-D5A6-43E2-A7B9-53228E130C85}"/>
    <cellStyle name="Beräkning 64 2 4" xfId="18406" xr:uid="{447E97AC-A084-4015-9084-52728C30F9B2}"/>
    <cellStyle name="Beräkning 64 2 4 2" xfId="39319" xr:uid="{C65BA250-234B-4774-86FE-E45FFC744CCB}"/>
    <cellStyle name="Beräkning 64 2 5" xfId="25932" xr:uid="{D9960633-1B4E-4C68-90C0-7581F9A37F06}"/>
    <cellStyle name="Beräkning 64 3" xfId="5136" xr:uid="{C93F45A9-D6B1-4CBF-8C68-9D9FED4BFB07}"/>
    <cellStyle name="Beräkning 64 3 2" xfId="13162" xr:uid="{963B1CCD-B47A-490A-AA97-A78CB3C2EC98}"/>
    <cellStyle name="Beräkning 64 3 2 2" xfId="34595" xr:uid="{E8F39ADF-AD57-4305-8C26-DE5016B34471}"/>
    <cellStyle name="Beräkning 64 3 3" xfId="19898" xr:uid="{0E85F00D-6FD5-4CD3-9311-87CDC7E5AC3F}"/>
    <cellStyle name="Beräkning 64 3 3 2" xfId="40811" xr:uid="{31254ED6-2338-4599-8FFB-26BA3D3DC163}"/>
    <cellStyle name="Beräkning 64 3 4" xfId="27744" xr:uid="{3829A0FE-6909-4391-ACC3-517118412A39}"/>
    <cellStyle name="Beräkning 64 4" xfId="9764" xr:uid="{213FB673-970C-4ED0-B6B9-26966E7D3CE2}"/>
    <cellStyle name="Beräkning 64 4 2" xfId="32037" xr:uid="{9C762830-C2BF-4DAE-8E26-D40F3BAF5C03}"/>
    <cellStyle name="Beräkning 64 5" xfId="16988" xr:uid="{AD5CFE9D-A29E-4B67-A504-57B979D29D00}"/>
    <cellStyle name="Beräkning 64 5 2" xfId="37901" xr:uid="{30BF6AAE-AFC7-4A7D-B0BB-F763E2829C41}"/>
    <cellStyle name="Beräkning 64 6" xfId="24206" xr:uid="{C0B72493-DBD2-4B47-A4ED-110828F51B27}"/>
    <cellStyle name="Beräkning 65" xfId="1703" xr:uid="{D04A3EE7-8DA5-4A27-BC3A-C23F0420A4E4}"/>
    <cellStyle name="Beräkning 65 2" xfId="3429" xr:uid="{D34B48CE-BC31-406C-BFFE-44C2821026D7}"/>
    <cellStyle name="Beräkning 65 2 2" xfId="6970" xr:uid="{3F17B760-95FC-4661-8FBA-7A7202FDD9AC}"/>
    <cellStyle name="Beräkning 65 2 2 2" xfId="14996" xr:uid="{C6B5CC64-8781-414A-975A-B23589B27276}"/>
    <cellStyle name="Beräkning 65 2 2 2 2" xfId="35991" xr:uid="{0D5F4496-8DD9-4AAD-904E-4276E3725D3F}"/>
    <cellStyle name="Beräkning 65 2 2 3" xfId="21403" xr:uid="{EE0D50A7-6091-4BDF-B3AE-81AB32B79665}"/>
    <cellStyle name="Beräkning 65 2 2 3 2" xfId="42316" xr:uid="{2775BB81-AE95-4427-9866-5B44FDA37EE6}"/>
    <cellStyle name="Beräkning 65 2 2 4" xfId="29578" xr:uid="{51F22D1B-4983-4380-AFBC-842E7FED712D}"/>
    <cellStyle name="Beräkning 65 2 3" xfId="11474" xr:uid="{7E7EABE1-A002-44FD-B33B-F73245C5041C}"/>
    <cellStyle name="Beräkning 65 2 3 2" xfId="33309" xr:uid="{54ECAD0D-0C6A-4F3F-B349-2E2868E69711}"/>
    <cellStyle name="Beräkning 65 2 4" xfId="18493" xr:uid="{D4797BF5-07BD-410F-90E1-005BB43D0FB5}"/>
    <cellStyle name="Beräkning 65 2 4 2" xfId="39406" xr:uid="{C46F3B50-6B1E-4D99-9F5D-CD400794E7A8}"/>
    <cellStyle name="Beräkning 65 2 5" xfId="26040" xr:uid="{05A16FFC-1A53-429E-BEB9-EFB9326669CE}"/>
    <cellStyle name="Beräkning 65 3" xfId="5244" xr:uid="{FE1A46FB-910C-4A41-ACAB-6E6F0527FE9B}"/>
    <cellStyle name="Beräkning 65 3 2" xfId="13270" xr:uid="{199738A1-AB60-4335-8132-C8F8238AE99E}"/>
    <cellStyle name="Beräkning 65 3 2 2" xfId="34675" xr:uid="{D168C8F6-AF25-4FC3-AE8F-61D3F974798F}"/>
    <cellStyle name="Beräkning 65 3 3" xfId="19985" xr:uid="{71320D1D-23A8-4A4E-9C3C-47410A7E4552}"/>
    <cellStyle name="Beräkning 65 3 3 2" xfId="40898" xr:uid="{36EDA044-6108-4B9D-8147-E82625774D58}"/>
    <cellStyle name="Beräkning 65 3 4" xfId="27852" xr:uid="{10EB5D81-8137-4D15-9F86-417615DBC5F4}"/>
    <cellStyle name="Beräkning 65 4" xfId="9862" xr:uid="{F1FFA64B-9AB5-4958-9D84-CD8E73C75E82}"/>
    <cellStyle name="Beräkning 65 4 2" xfId="32107" xr:uid="{6746C4C3-057D-4884-B262-619839260148}"/>
    <cellStyle name="Beräkning 65 5" xfId="17075" xr:uid="{B5F8EB32-AFE6-4A22-AD4B-74164A194980}"/>
    <cellStyle name="Beräkning 65 5 2" xfId="37988" xr:uid="{25164682-FFC6-41E1-B5FD-7A7931191142}"/>
    <cellStyle name="Beräkning 65 6" xfId="24314" xr:uid="{F93FA511-0F39-40A1-9A18-A1A5C7708C5E}"/>
    <cellStyle name="Beräkning 66" xfId="1675" xr:uid="{226E3C8D-A7F6-494F-9119-2E34AE2172AB}"/>
    <cellStyle name="Beräkning 66 2" xfId="3401" xr:uid="{681E7D41-4F16-42FA-90ED-190C3929C23D}"/>
    <cellStyle name="Beräkning 66 2 2" xfId="6942" xr:uid="{FE1DD0E5-616B-456A-A11D-633633F0D2E8}"/>
    <cellStyle name="Beräkning 66 2 2 2" xfId="14968" xr:uid="{838E9839-F6CB-435D-AACB-2A36A25DB49B}"/>
    <cellStyle name="Beräkning 66 2 2 2 2" xfId="35971" xr:uid="{1FE71F5B-3AC0-4925-B1E4-94BBC3BC82B2}"/>
    <cellStyle name="Beräkning 66 2 2 3" xfId="21379" xr:uid="{6BA8063C-B17D-4333-B03B-6EAECFEBAB89}"/>
    <cellStyle name="Beräkning 66 2 2 3 2" xfId="42292" xr:uid="{80FF8044-E62C-408E-8BB3-0D267102F742}"/>
    <cellStyle name="Beräkning 66 2 2 4" xfId="29550" xr:uid="{3747F066-D431-4205-8F24-5DD923CD2E0D}"/>
    <cellStyle name="Beräkning 66 2 3" xfId="11448" xr:uid="{A3639CCE-D90A-4063-85B2-97484B492DEB}"/>
    <cellStyle name="Beräkning 66 2 3 2" xfId="33291" xr:uid="{A3D56B4B-59B7-4F91-BDA0-7CEF2EE43BF9}"/>
    <cellStyle name="Beräkning 66 2 4" xfId="18469" xr:uid="{EBD52BE8-AF4B-40FC-B7F7-6029CD68A3D6}"/>
    <cellStyle name="Beräkning 66 2 4 2" xfId="39382" xr:uid="{A561598A-99EC-4F85-BFAD-A13C3252E305}"/>
    <cellStyle name="Beräkning 66 2 5" xfId="26012" xr:uid="{8B9F9A3C-0423-4DB6-A647-4A61F298C86F}"/>
    <cellStyle name="Beräkning 66 3" xfId="5216" xr:uid="{08E4F636-D3D0-4F49-8DFB-6582BAC2F032}"/>
    <cellStyle name="Beräkning 66 3 2" xfId="13242" xr:uid="{C2B7A7E9-2E4A-4230-9E93-54A633E23D4D}"/>
    <cellStyle name="Beräkning 66 3 2 2" xfId="34655" xr:uid="{CCB4D83B-876C-41D3-B8AB-223084CE707B}"/>
    <cellStyle name="Beräkning 66 3 3" xfId="19961" xr:uid="{951F6536-08DE-4AF0-8AB8-4851DCE437E3}"/>
    <cellStyle name="Beräkning 66 3 3 2" xfId="40874" xr:uid="{8B798BA0-36C7-4BC4-A1BF-B4E3D7E59660}"/>
    <cellStyle name="Beräkning 66 3 4" xfId="27824" xr:uid="{CF7876D4-6CA1-4F2A-9D34-A458B0CFCD0F}"/>
    <cellStyle name="Beräkning 66 4" xfId="9835" xr:uid="{71519A0C-F9B4-4467-9660-7E4C66D3C1D6}"/>
    <cellStyle name="Beräkning 66 4 2" xfId="32088" xr:uid="{3AB04F32-C5DA-4043-AEEA-79D3EBF52FEE}"/>
    <cellStyle name="Beräkning 66 5" xfId="17051" xr:uid="{D3AB77A4-6BFE-4E32-B89B-2967DDA56118}"/>
    <cellStyle name="Beräkning 66 5 2" xfId="37964" xr:uid="{B4E63129-A81C-4724-9C5C-523264EF0E4D}"/>
    <cellStyle name="Beräkning 66 6" xfId="24286" xr:uid="{64B11C96-A4CB-4F6A-8429-2984CB19C000}"/>
    <cellStyle name="Beräkning 67" xfId="1682" xr:uid="{C173E522-B8DF-4363-8379-84C4C31C322A}"/>
    <cellStyle name="Beräkning 67 2" xfId="3408" xr:uid="{35F5849F-751A-4CCB-835E-8459135E3A4B}"/>
    <cellStyle name="Beräkning 67 2 2" xfId="6949" xr:uid="{0803A791-3FC0-4B34-A615-D9FDF990A572}"/>
    <cellStyle name="Beräkning 67 2 2 2" xfId="14975" xr:uid="{5693CB8B-3350-4E96-ACA5-2D4656CB59DB}"/>
    <cellStyle name="Beräkning 67 2 2 2 2" xfId="35974" xr:uid="{9F91B74F-68D7-4557-BBB0-1927C98489BE}"/>
    <cellStyle name="Beräkning 67 2 2 3" xfId="21386" xr:uid="{0F946F86-0E60-41C6-9562-CF57993BB528}"/>
    <cellStyle name="Beräkning 67 2 2 3 2" xfId="42299" xr:uid="{F2BA1D70-CCD2-40C4-9821-BBD35D305AAB}"/>
    <cellStyle name="Beräkning 67 2 2 4" xfId="29557" xr:uid="{6D356551-5C6E-49D6-82BC-877D900113E8}"/>
    <cellStyle name="Beräkning 67 2 3" xfId="11455" xr:uid="{886E60CD-EEF0-496D-B150-B6A7759806C1}"/>
    <cellStyle name="Beräkning 67 2 3 2" xfId="33294" xr:uid="{FB167F74-933F-4651-9ECC-827625134D40}"/>
    <cellStyle name="Beräkning 67 2 4" xfId="18476" xr:uid="{E07D6459-6293-4A31-B0EF-04A750AB3909}"/>
    <cellStyle name="Beräkning 67 2 4 2" xfId="39389" xr:uid="{704A8F6F-3FB3-4068-88BF-03D7353BC4FD}"/>
    <cellStyle name="Beräkning 67 2 5" xfId="26019" xr:uid="{51E29918-B3AF-42D1-9C7F-392B2EAD85CB}"/>
    <cellStyle name="Beräkning 67 3" xfId="5223" xr:uid="{00EDDA17-1E82-4828-BC99-5DEDC3E709C4}"/>
    <cellStyle name="Beräkning 67 3 2" xfId="13249" xr:uid="{F2ABC382-22CF-4BDE-96D6-39F19F0B0C50}"/>
    <cellStyle name="Beräkning 67 3 2 2" xfId="34658" xr:uid="{6F9E31BE-F3C6-4C73-A3C6-B60FBE08AC68}"/>
    <cellStyle name="Beräkning 67 3 3" xfId="19968" xr:uid="{97508593-A9B0-4105-9EA3-7A59728E9D55}"/>
    <cellStyle name="Beräkning 67 3 3 2" xfId="40881" xr:uid="{25F2DAD5-9AF9-4BE7-8F13-BBAFF1426DE3}"/>
    <cellStyle name="Beräkning 67 3 4" xfId="27831" xr:uid="{906D119D-8502-4EFD-9658-636E83C14759}"/>
    <cellStyle name="Beräkning 67 4" xfId="9842" xr:uid="{ADCB61BD-99F8-46EC-9DC4-3F23C6DD50C0}"/>
    <cellStyle name="Beräkning 67 4 2" xfId="32091" xr:uid="{60E05AF9-9192-4F78-A2FC-6DC8984814D6}"/>
    <cellStyle name="Beräkning 67 5" xfId="17058" xr:uid="{B612E69C-83AD-4C42-9E99-4506C8795A55}"/>
    <cellStyle name="Beräkning 67 5 2" xfId="37971" xr:uid="{6FD53F90-E86B-4FC0-A7EA-5A4D32B447F6}"/>
    <cellStyle name="Beräkning 67 6" xfId="24293" xr:uid="{F705FB1B-D2A9-4A1D-9141-0CD770E0CAAB}"/>
    <cellStyle name="Beräkning 68" xfId="1721" xr:uid="{C9435AB1-D2DA-403C-9DDE-DA7D80B8F610}"/>
    <cellStyle name="Beräkning 68 2" xfId="3447" xr:uid="{E7E1C773-BF57-4BC3-94FB-82E66AEC87B6}"/>
    <cellStyle name="Beräkning 68 2 2" xfId="6988" xr:uid="{F707139B-6457-4380-BE08-AC9210EBC40A}"/>
    <cellStyle name="Beräkning 68 2 2 2" xfId="15014" xr:uid="{5AC62CDE-6CFA-4740-871C-187C2598F20E}"/>
    <cellStyle name="Beräkning 68 2 2 2 2" xfId="36007" xr:uid="{45561BC5-F2CD-4ED2-971A-C81FC5CA54B4}"/>
    <cellStyle name="Beräkning 68 2 2 3" xfId="21416" xr:uid="{17768481-50A6-439F-9962-C369A74B638E}"/>
    <cellStyle name="Beräkning 68 2 2 3 2" xfId="42329" xr:uid="{914A2395-0D2E-4790-8D28-F8C91B0D67C3}"/>
    <cellStyle name="Beräkning 68 2 2 4" xfId="29596" xr:uid="{400A2324-B871-44D7-9BFB-494F297BBD0E}"/>
    <cellStyle name="Beräkning 68 2 3" xfId="11491" xr:uid="{71A3A51F-FFA2-4C76-A802-6EA4BFD0075F}"/>
    <cellStyle name="Beräkning 68 2 3 2" xfId="33324" xr:uid="{16F016BF-1D13-452B-900A-4E5D99DDC28E}"/>
    <cellStyle name="Beräkning 68 2 4" xfId="18506" xr:uid="{9B1C52A9-2647-4326-8664-6BF057F67D53}"/>
    <cellStyle name="Beräkning 68 2 4 2" xfId="39419" xr:uid="{7A712270-97A9-49C1-AE5F-6747E3509871}"/>
    <cellStyle name="Beräkning 68 2 5" xfId="26058" xr:uid="{2BCADADB-A374-45EF-89A5-95F1C822C689}"/>
    <cellStyle name="Beräkning 68 3" xfId="5262" xr:uid="{3D31564A-CA0C-4FA7-B844-2BBFA88A09CA}"/>
    <cellStyle name="Beräkning 68 3 2" xfId="13288" xr:uid="{6559CA4E-9A50-47B6-81D5-36A4F484E931}"/>
    <cellStyle name="Beräkning 68 3 2 2" xfId="34691" xr:uid="{472AD665-44F8-489E-AC1C-914180801D6F}"/>
    <cellStyle name="Beräkning 68 3 3" xfId="19998" xr:uid="{A890F617-C191-49F7-A315-48BF69F12A8F}"/>
    <cellStyle name="Beräkning 68 3 3 2" xfId="40911" xr:uid="{37A9BE44-C250-41CD-9BAA-FC481332EB8F}"/>
    <cellStyle name="Beräkning 68 3 4" xfId="27870" xr:uid="{B53D002E-8BEA-4321-920A-A933C455BD3E}"/>
    <cellStyle name="Beräkning 68 4" xfId="9878" xr:uid="{BB1E4773-C927-4447-A14A-395A17560F64}"/>
    <cellStyle name="Beräkning 68 4 2" xfId="32121" xr:uid="{A2381BE2-546A-4C87-B2A2-624734A26B16}"/>
    <cellStyle name="Beräkning 68 5" xfId="17088" xr:uid="{969EC431-5B4D-4AC4-9EF8-610BBB3C9F6B}"/>
    <cellStyle name="Beräkning 68 5 2" xfId="38001" xr:uid="{AB199FE5-303C-4CA1-B3B1-5B56A5818028}"/>
    <cellStyle name="Beräkning 68 6" xfId="24332" xr:uid="{8498664B-7190-43EF-A4D1-89898B44BA22}"/>
    <cellStyle name="Beräkning 69" xfId="1654" xr:uid="{DA56A893-23DE-41BF-9C2C-C631A34086FD}"/>
    <cellStyle name="Beräkning 69 2" xfId="3380" xr:uid="{AE07D640-A024-45B1-B6DA-55F7BD7C7734}"/>
    <cellStyle name="Beräkning 69 2 2" xfId="6921" xr:uid="{2F7B3652-9604-47E6-9499-CB03E6C28947}"/>
    <cellStyle name="Beräkning 69 2 2 2" xfId="14947" xr:uid="{F402BF53-B59F-4BE9-B5C4-438AF2FCFBBA}"/>
    <cellStyle name="Beräkning 69 2 2 2 2" xfId="35954" xr:uid="{2BA8ADEB-2728-46F2-8D33-A7E53F049B9D}"/>
    <cellStyle name="Beräkning 69 2 2 3" xfId="21362" xr:uid="{2F7B519B-D7D8-4D1F-8562-1030E5F2ED89}"/>
    <cellStyle name="Beräkning 69 2 2 3 2" xfId="42275" xr:uid="{193C28EA-9478-4459-A5C0-14D613BF14E4}"/>
    <cellStyle name="Beräkning 69 2 2 4" xfId="29529" xr:uid="{BD0DFCF9-B031-4DB5-AB6F-ED205EF5D03E}"/>
    <cellStyle name="Beräkning 69 2 3" xfId="11429" xr:uid="{1769FD8C-0A6D-482F-B91A-3BCC3909473D}"/>
    <cellStyle name="Beräkning 69 2 3 2" xfId="33276" xr:uid="{ADE6C3EE-8E34-418B-88B1-7C4BBB78E6B3}"/>
    <cellStyle name="Beräkning 69 2 4" xfId="18452" xr:uid="{F0C09A11-03B7-46D7-8A13-7F2DF691D751}"/>
    <cellStyle name="Beräkning 69 2 4 2" xfId="39365" xr:uid="{54AE66BA-E2D5-435F-9A1E-1D59FC6ECCEB}"/>
    <cellStyle name="Beräkning 69 2 5" xfId="25991" xr:uid="{8E0F2F6F-249D-450D-B46D-B1383A1E51D2}"/>
    <cellStyle name="Beräkning 69 3" xfId="5195" xr:uid="{8EB87023-C074-4611-9F60-61C2C6D07A5A}"/>
    <cellStyle name="Beräkning 69 3 2" xfId="13221" xr:uid="{5411339B-EE56-466F-9E64-33A0D56F2E8C}"/>
    <cellStyle name="Beräkning 69 3 2 2" xfId="34638" xr:uid="{F0E78220-4C2B-4C67-B1DF-995B526B4877}"/>
    <cellStyle name="Beräkning 69 3 3" xfId="19944" xr:uid="{F850F8F9-791E-4CFC-8579-5543454735DF}"/>
    <cellStyle name="Beräkning 69 3 3 2" xfId="40857" xr:uid="{1457A47B-F1BA-4425-B262-7B4F252461C6}"/>
    <cellStyle name="Beräkning 69 3 4" xfId="27803" xr:uid="{8957AA6C-E242-4F87-8166-5C09B952AD77}"/>
    <cellStyle name="Beräkning 69 4" xfId="9817" xr:uid="{F2098A27-5BE8-4751-B9DA-BB108ED5359C}"/>
    <cellStyle name="Beräkning 69 4 2" xfId="32074" xr:uid="{4551D147-22C2-464F-B91F-6819924CAD40}"/>
    <cellStyle name="Beräkning 69 5" xfId="17034" xr:uid="{DAD10673-BE8D-4699-9FCD-5BB800692974}"/>
    <cellStyle name="Beräkning 69 5 2" xfId="37947" xr:uid="{E3ED6230-DC07-481B-AA7B-6F4E00ACDBC5}"/>
    <cellStyle name="Beräkning 69 6" xfId="24265" xr:uid="{A64BD74E-C6BE-474B-82BB-FF9E543152A3}"/>
    <cellStyle name="Beräkning 7" xfId="328" xr:uid="{C3CCEC8C-EFA9-4DB4-B67E-9BF9CC9487F4}"/>
    <cellStyle name="Beräkning 7 2" xfId="2055" xr:uid="{B54D9502-5600-4410-A858-E4BDEDA04D07}"/>
    <cellStyle name="Beräkning 7 2 2" xfId="5596" xr:uid="{FECB3E78-38D6-4018-AC0C-E2D5BDC10708}"/>
    <cellStyle name="Beräkning 7 2 2 2" xfId="13622" xr:uid="{D693D5E8-118F-40FD-9D2C-11DD51E19E65}"/>
    <cellStyle name="Beräkning 7 2 2 2 2" xfId="34945" xr:uid="{444BFED4-F11D-46E4-AB27-8DDD2A9B154A}"/>
    <cellStyle name="Beräkning 7 2 2 3" xfId="20278" xr:uid="{4475E511-E652-4DA4-A3B6-47893667E2FE}"/>
    <cellStyle name="Beräkning 7 2 2 3 2" xfId="41191" xr:uid="{4FCBDD05-9640-40D4-815A-BA586E6B211C}"/>
    <cellStyle name="Beräkning 7 2 2 4" xfId="28204" xr:uid="{09CF3717-D0C5-48C7-8613-78A84F0BDEFB}"/>
    <cellStyle name="Beräkning 7 2 3" xfId="10193" xr:uid="{5C48F4AB-E054-4F21-8668-6A2F2EE0B82F}"/>
    <cellStyle name="Beräkning 7 2 3 2" xfId="32356" xr:uid="{531DFC48-BD63-4EF6-B2DC-DAAE2704F089}"/>
    <cellStyle name="Beräkning 7 2 4" xfId="17368" xr:uid="{FCEDA78A-1243-4702-8DE1-F72A3BA18006}"/>
    <cellStyle name="Beräkning 7 2 4 2" xfId="38281" xr:uid="{C32AB3F7-7D09-4D3B-87E2-FE1AA01B097B}"/>
    <cellStyle name="Beräkning 7 2 5" xfId="24666" xr:uid="{9B0D722C-3C62-4137-A55C-9A79AF2BA1EA}"/>
    <cellStyle name="Beräkning 7 3" xfId="3870" xr:uid="{68107495-11AB-43BC-8E05-388A71CEEB63}"/>
    <cellStyle name="Beräkning 7 3 2" xfId="11896" xr:uid="{8C2EDE3A-1EA7-4C14-9482-5C7F3FB85266}"/>
    <cellStyle name="Beräkning 7 3 2 2" xfId="33629" xr:uid="{3E5C28E6-8FE5-4808-A265-F1181E4C30B6}"/>
    <cellStyle name="Beräkning 7 3 3" xfId="18860" xr:uid="{43A3D37B-A1DA-41EB-8104-DCA0CB59E85E}"/>
    <cellStyle name="Beräkning 7 3 3 2" xfId="39773" xr:uid="{B24F7D17-31FD-461B-A765-53D5FDEE2FAA}"/>
    <cellStyle name="Beräkning 7 3 4" xfId="26478" xr:uid="{4D160801-F70E-4B02-BD86-F1F2A2126F44}"/>
    <cellStyle name="Beräkning 7 4" xfId="8571" xr:uid="{08FEF3B0-393A-4486-9DFD-2CCFD2AB5898}"/>
    <cellStyle name="Beräkning 7 4 2" xfId="31144" xr:uid="{87E6BCC1-BF5C-4E46-ACDA-99A8DECEC7FF}"/>
    <cellStyle name="Beräkning 7 5" xfId="10760" xr:uid="{E7FDB1EE-1E4A-4CFA-AF53-6CF8DA3786D4}"/>
    <cellStyle name="Beräkning 7 5 2" xfId="32784" xr:uid="{0A0E59EA-1566-45B7-99E5-D4BA2C7DEAEC}"/>
    <cellStyle name="Beräkning 7 6" xfId="22940" xr:uid="{D9853223-1169-4A20-95A7-7D4D57484A31}"/>
    <cellStyle name="Beräkning 70" xfId="1748" xr:uid="{3C64AE16-169B-4A30-9068-9A6D269DE9A8}"/>
    <cellStyle name="Beräkning 70 2" xfId="3474" xr:uid="{7C8B72C5-E52B-49B6-A52F-C3FE954C7697}"/>
    <cellStyle name="Beräkning 70 2 2" xfId="7015" xr:uid="{F7B12F9E-F1B3-4F9A-B81C-C629D09352A8}"/>
    <cellStyle name="Beräkning 70 2 2 2" xfId="15041" xr:uid="{3571BA9E-1178-49EB-B2A0-52E1308AEB49}"/>
    <cellStyle name="Beräkning 70 2 2 2 2" xfId="36030" xr:uid="{DA6AC48F-3127-4AD7-B03F-FFFD3456604D}"/>
    <cellStyle name="Beräkning 70 2 2 3" xfId="21438" xr:uid="{C6E5DFF3-57D6-4060-8C6C-6BA956539677}"/>
    <cellStyle name="Beräkning 70 2 2 3 2" xfId="42351" xr:uid="{C8C576FD-31E4-47F7-80D9-BC65F63F5AB8}"/>
    <cellStyle name="Beräkning 70 2 2 4" xfId="29623" xr:uid="{2B3B8CC1-63E0-4A35-8D92-1239061F1AB0}"/>
    <cellStyle name="Beräkning 70 2 3" xfId="11516" xr:uid="{8B4485A8-65D6-4676-A286-FC4A1552DF2B}"/>
    <cellStyle name="Beräkning 70 2 3 2" xfId="33345" xr:uid="{397A3E8F-A633-4E8F-AD70-258125BC0FB3}"/>
    <cellStyle name="Beräkning 70 2 4" xfId="18528" xr:uid="{82562C30-2FB2-4E47-9F60-772069C3A846}"/>
    <cellStyle name="Beräkning 70 2 4 2" xfId="39441" xr:uid="{E97B4428-8C33-4A6D-AB55-59D2820F5846}"/>
    <cellStyle name="Beräkning 70 2 5" xfId="26085" xr:uid="{8F38E582-DC2C-44B0-BD6E-F5223C74A7A4}"/>
    <cellStyle name="Beräkning 70 3" xfId="5289" xr:uid="{C98644E1-70D6-4C93-9FF1-0403CA1CE0B2}"/>
    <cellStyle name="Beräkning 70 3 2" xfId="13315" xr:uid="{2997775F-8804-4341-AA8D-1565B8623BFB}"/>
    <cellStyle name="Beräkning 70 3 2 2" xfId="34714" xr:uid="{6D294012-1DC7-49A4-A4E1-A330336AA9C8}"/>
    <cellStyle name="Beräkning 70 3 3" xfId="20020" xr:uid="{5243C482-E6BB-43EA-9398-093FE109A62E}"/>
    <cellStyle name="Beräkning 70 3 3 2" xfId="40933" xr:uid="{F06C1A9A-D61E-4803-96BF-4E9228E50F20}"/>
    <cellStyle name="Beräkning 70 3 4" xfId="27897" xr:uid="{76C1C30C-6C3B-4232-997E-1B2E72E4A2FD}"/>
    <cellStyle name="Beräkning 70 4" xfId="9903" xr:uid="{99B2905A-37E7-4FEA-A777-13BC315DD83B}"/>
    <cellStyle name="Beräkning 70 4 2" xfId="32142" xr:uid="{33A10F55-9AA8-4B19-98A0-B0117C24CEEC}"/>
    <cellStyle name="Beräkning 70 5" xfId="17110" xr:uid="{6563E685-00DD-49DC-96FB-456A73BDC4C6}"/>
    <cellStyle name="Beräkning 70 5 2" xfId="38023" xr:uid="{ECFACAA5-1B03-4731-A0B1-F848862277DE}"/>
    <cellStyle name="Beräkning 70 6" xfId="24359" xr:uid="{4FB8577C-661A-4C46-8DA0-7B9602A4C57F}"/>
    <cellStyle name="Beräkning 71" xfId="1625" xr:uid="{AA097C21-C2DC-4D18-A3EC-2B9CFE5A0434}"/>
    <cellStyle name="Beräkning 71 2" xfId="3351" xr:uid="{ADFF89C8-5097-4DCB-832A-2F2924E03566}"/>
    <cellStyle name="Beräkning 71 2 2" xfId="6892" xr:uid="{1A92377D-7C11-4595-871F-3F082C8383DB}"/>
    <cellStyle name="Beräkning 71 2 2 2" xfId="14918" xr:uid="{0C07B447-7718-4A24-B8F5-19A7F956021D}"/>
    <cellStyle name="Beräkning 71 2 2 2 2" xfId="35933" xr:uid="{5A1067A8-2192-4BE7-828E-05CDAA9EA864}"/>
    <cellStyle name="Beräkning 71 2 2 3" xfId="21342" xr:uid="{17B90471-3727-4E60-97DB-16A1116FAB25}"/>
    <cellStyle name="Beräkning 71 2 2 3 2" xfId="42255" xr:uid="{C3F612FD-CB8E-46E0-9E1B-456470F31847}"/>
    <cellStyle name="Beräkning 71 2 2 4" xfId="29500" xr:uid="{677079B4-59E6-4045-91A6-5B8FD0A3A84F}"/>
    <cellStyle name="Beräkning 71 2 3" xfId="11402" xr:uid="{917F5ACF-14A9-4A16-AA7C-CC034440F77E}"/>
    <cellStyle name="Beräkning 71 2 3 2" xfId="33257" xr:uid="{25FA8F47-FABC-4903-9B99-7BF075360565}"/>
    <cellStyle name="Beräkning 71 2 4" xfId="18432" xr:uid="{8AD27E64-5B69-4E52-B0F2-1761471BA3EF}"/>
    <cellStyle name="Beräkning 71 2 4 2" xfId="39345" xr:uid="{86FA0894-5466-4E24-83C4-D71619A4B556}"/>
    <cellStyle name="Beräkning 71 2 5" xfId="25962" xr:uid="{DCDDED42-9DF1-4D90-9558-2BA31F622EFB}"/>
    <cellStyle name="Beräkning 71 3" xfId="5166" xr:uid="{339DD462-DD8A-412F-B633-97122C3E4DD6}"/>
    <cellStyle name="Beräkning 71 3 2" xfId="13192" xr:uid="{B992D701-9CAB-43B9-9984-642DB5AA0346}"/>
    <cellStyle name="Beräkning 71 3 2 2" xfId="34617" xr:uid="{D0B47475-61E1-4B63-A1B6-0120E9C3EB7C}"/>
    <cellStyle name="Beräkning 71 3 3" xfId="19924" xr:uid="{F733EED8-761C-4FD5-A94D-BC5C68BB872D}"/>
    <cellStyle name="Beräkning 71 3 3 2" xfId="40837" xr:uid="{94D7ABA1-5BB7-40C6-84C8-0A04291BDA74}"/>
    <cellStyle name="Beräkning 71 3 4" xfId="27774" xr:uid="{E3829400-E0AD-405D-8E24-53D8BD216ABD}"/>
    <cellStyle name="Beräkning 71 4" xfId="9792" xr:uid="{F8FADCD3-E0BB-4D7F-AB18-911E7E9D72D5}"/>
    <cellStyle name="Beräkning 71 4 2" xfId="32057" xr:uid="{A1A7288A-4F37-47B2-BDB5-28A97B6244CC}"/>
    <cellStyle name="Beräkning 71 5" xfId="17014" xr:uid="{99D863F1-3277-4840-9BD3-E28C829F28A5}"/>
    <cellStyle name="Beräkning 71 5 2" xfId="37927" xr:uid="{E7C49923-03C6-4219-BB20-41D178700404}"/>
    <cellStyle name="Beräkning 71 6" xfId="24236" xr:uid="{CF40C45C-F03F-46AF-835E-5F97613E1475}"/>
    <cellStyle name="Beräkning 72" xfId="1763" xr:uid="{62A62CA6-DBC0-4785-8ED3-AC16A7D02817}"/>
    <cellStyle name="Beräkning 72 2" xfId="3489" xr:uid="{9E41B551-D9B9-4A0F-B28C-BA910C38944D}"/>
    <cellStyle name="Beräkning 72 2 2" xfId="7030" xr:uid="{863C45DA-9843-445F-95F4-288B19E75D0E}"/>
    <cellStyle name="Beräkning 72 2 2 2" xfId="15056" xr:uid="{A064DB89-F9AF-4733-B715-C8B3B3076755}"/>
    <cellStyle name="Beräkning 72 2 2 2 2" xfId="36039" xr:uid="{A6A62F80-CA09-4E57-B1D4-C4FFB32BFCC0}"/>
    <cellStyle name="Beräkning 72 2 2 3" xfId="21452" xr:uid="{E20026FC-CD8B-43E5-8B7D-961D1CD17858}"/>
    <cellStyle name="Beräkning 72 2 2 3 2" xfId="42365" xr:uid="{5F415145-C0F9-4DD6-8825-E40A91AFE0CE}"/>
    <cellStyle name="Beräkning 72 2 2 4" xfId="29638" xr:uid="{521945BC-DFB1-413F-9C7A-1E15A08EE90B}"/>
    <cellStyle name="Beräkning 72 2 3" xfId="11531" xr:uid="{7E1C8689-9FB9-4B76-84C9-5D4A1F948FB9}"/>
    <cellStyle name="Beräkning 72 2 3 2" xfId="33354" xr:uid="{DDF7A9DB-7AFC-4448-B56E-428C02F71B42}"/>
    <cellStyle name="Beräkning 72 2 4" xfId="18542" xr:uid="{E49D5B33-0E15-47A7-89B2-A260D98D2CA6}"/>
    <cellStyle name="Beräkning 72 2 4 2" xfId="39455" xr:uid="{9D77915E-653F-4395-B424-E4DD1D54838B}"/>
    <cellStyle name="Beräkning 72 2 5" xfId="26100" xr:uid="{0BB61127-2C22-419C-B0D2-BFFAA335BEC1}"/>
    <cellStyle name="Beräkning 72 3" xfId="5304" xr:uid="{DA59CDBB-5B4E-4D26-A794-093A29BBC814}"/>
    <cellStyle name="Beräkning 72 3 2" xfId="13330" xr:uid="{A33BB5B5-D504-4D49-BC1C-ABE5B698C4DC}"/>
    <cellStyle name="Beräkning 72 3 2 2" xfId="34723" xr:uid="{AEC74A39-4B8D-4428-B187-C0B3295A6236}"/>
    <cellStyle name="Beräkning 72 3 3" xfId="20034" xr:uid="{7719F054-41EE-4722-B041-55F0ACEDFE04}"/>
    <cellStyle name="Beräkning 72 3 3 2" xfId="40947" xr:uid="{BEBE0EDC-EEC2-411C-BA3F-68FB25798BA3}"/>
    <cellStyle name="Beräkning 72 3 4" xfId="27912" xr:uid="{1362FBDE-AA29-4BE5-8D3F-49229C40DDCC}"/>
    <cellStyle name="Beräkning 72 4" xfId="9918" xr:uid="{B976AD3E-34B4-46E0-8F9A-DF0717D59570}"/>
    <cellStyle name="Beräkning 72 4 2" xfId="32151" xr:uid="{7AE29098-2E66-4147-8147-728AF7F6C03F}"/>
    <cellStyle name="Beräkning 72 5" xfId="17124" xr:uid="{406FE710-094C-4809-91F6-AE4AF92819B3}"/>
    <cellStyle name="Beräkning 72 5 2" xfId="38037" xr:uid="{928E108B-BC7F-4AF5-B58F-4A4616348EE4}"/>
    <cellStyle name="Beräkning 72 6" xfId="24374" xr:uid="{498D1FF0-2C93-4E00-BC95-5DEB5402AD6C}"/>
    <cellStyle name="Beräkning 73" xfId="1809" xr:uid="{579986AF-4F1A-43B7-8107-B970D50D71C0}"/>
    <cellStyle name="Beräkning 73 2" xfId="3535" xr:uid="{B0EE546A-38EB-420E-8F05-2B718B90A526}"/>
    <cellStyle name="Beräkning 73 2 2" xfId="7076" xr:uid="{DD789D4D-02D3-4A81-940B-BC0EFB3CF204}"/>
    <cellStyle name="Beräkning 73 2 2 2" xfId="15102" xr:uid="{6E072112-2F7B-4252-B5A0-1569771B7E8E}"/>
    <cellStyle name="Beräkning 73 2 2 2 2" xfId="36075" xr:uid="{1FC6A81C-C1DB-454B-821A-21E12755C6C7}"/>
    <cellStyle name="Beräkning 73 2 2 3" xfId="21486" xr:uid="{20579595-B5CF-406C-ADE4-FE06E22F1567}"/>
    <cellStyle name="Beräkning 73 2 2 3 2" xfId="42399" xr:uid="{099CCE7F-90D1-463B-9F15-899CB284CE57}"/>
    <cellStyle name="Beräkning 73 2 2 4" xfId="29684" xr:uid="{0871F48D-2A23-41EB-A134-E232FD6B8F32}"/>
    <cellStyle name="Beräkning 73 2 3" xfId="11572" xr:uid="{EF1C204F-7885-464C-99A4-03D308CE0266}"/>
    <cellStyle name="Beräkning 73 2 3 2" xfId="33385" xr:uid="{DA80BCD1-5B73-4815-88A4-A6F5972466B0}"/>
    <cellStyle name="Beräkning 73 2 4" xfId="18576" xr:uid="{630CD984-15A4-4E03-8886-8005BB52063E}"/>
    <cellStyle name="Beräkning 73 2 4 2" xfId="39489" xr:uid="{BE2235A0-9E72-4217-B3F6-0C68259B99AA}"/>
    <cellStyle name="Beräkning 73 2 5" xfId="26146" xr:uid="{29DB6F03-D6A7-4AD1-8D7E-C624B72E8FF0}"/>
    <cellStyle name="Beräkning 73 3" xfId="5350" xr:uid="{BA8EB9FF-A758-4903-AAF9-9D3238546511}"/>
    <cellStyle name="Beräkning 73 3 2" xfId="13376" xr:uid="{860C78F4-FB4B-4A5D-BDBB-210998EFD0A8}"/>
    <cellStyle name="Beräkning 73 3 2 2" xfId="34759" xr:uid="{778C2A74-7A41-47E3-9D7D-098B5BEE1C6E}"/>
    <cellStyle name="Beräkning 73 3 3" xfId="20068" xr:uid="{C07E582B-6410-46A5-8367-B01EF03B0EC8}"/>
    <cellStyle name="Beräkning 73 3 3 2" xfId="40981" xr:uid="{2A6CBBD8-54A6-4402-AD2D-3D968D3B1B33}"/>
    <cellStyle name="Beräkning 73 3 4" xfId="27958" xr:uid="{2909C467-B06B-4822-8EF0-EE542A352C09}"/>
    <cellStyle name="Beräkning 73 4" xfId="9961" xr:uid="{0399AC2B-407E-4D42-8AF5-948ECA4D65DE}"/>
    <cellStyle name="Beräkning 73 4 2" xfId="32184" xr:uid="{BD4F2DBF-7CF3-4F9F-9B77-FFEB9CFC59A5}"/>
    <cellStyle name="Beräkning 73 5" xfId="17158" xr:uid="{03CA1FFB-9D4E-420A-BC92-207F7EC4BECB}"/>
    <cellStyle name="Beräkning 73 5 2" xfId="38071" xr:uid="{759E13DB-BB9D-4951-94F6-87BA48D1E9FD}"/>
    <cellStyle name="Beräkning 73 6" xfId="24420" xr:uid="{89BF5F23-0D59-4D59-AADD-3E7A3666A9BD}"/>
    <cellStyle name="Beräkning 74" xfId="1803" xr:uid="{62B7A000-DF1C-4701-A215-C8E19FADD62A}"/>
    <cellStyle name="Beräkning 74 2" xfId="3529" xr:uid="{13C88B9D-695B-49F1-B726-29A272DB265C}"/>
    <cellStyle name="Beräkning 74 2 2" xfId="7070" xr:uid="{33E328F1-B5BC-4C84-922D-1D6435EFC238}"/>
    <cellStyle name="Beräkning 74 2 2 2" xfId="15096" xr:uid="{AB6073FC-CE51-4BD6-9586-EB8E477E1D88}"/>
    <cellStyle name="Beräkning 74 2 2 2 2" xfId="36069" xr:uid="{2E4698F6-CE58-48AE-B947-FC16B08EA4EE}"/>
    <cellStyle name="Beräkning 74 2 2 3" xfId="21481" xr:uid="{F1E08A2C-8C86-492B-AC9B-1B993316842C}"/>
    <cellStyle name="Beräkning 74 2 2 3 2" xfId="42394" xr:uid="{513C61B9-ED20-40A4-AB84-E8083B7AAAE6}"/>
    <cellStyle name="Beräkning 74 2 2 4" xfId="29678" xr:uid="{ED07832C-E2E0-4A3E-89B8-6AD1E9168454}"/>
    <cellStyle name="Beräkning 74 2 3" xfId="11566" xr:uid="{004B9F15-A39A-4937-9E2E-35B0EF3C9FEB}"/>
    <cellStyle name="Beräkning 74 2 3 2" xfId="33379" xr:uid="{A5F11F86-CD0E-4020-83A5-4A41E0148A69}"/>
    <cellStyle name="Beräkning 74 2 4" xfId="18571" xr:uid="{FEDEBDB6-B94F-438F-AB87-FD24B71565D1}"/>
    <cellStyle name="Beräkning 74 2 4 2" xfId="39484" xr:uid="{180FFB1E-6B5A-4AB9-B9F0-4588E2206828}"/>
    <cellStyle name="Beräkning 74 2 5" xfId="26140" xr:uid="{95A25C5A-E2B5-452F-B4F8-70893160DFB8}"/>
    <cellStyle name="Beräkning 74 3" xfId="5344" xr:uid="{10E07AB3-9742-49B2-AE36-A2298C5E3995}"/>
    <cellStyle name="Beräkning 74 3 2" xfId="13370" xr:uid="{35874157-60E9-4291-AF2F-4F1FDBF8287F}"/>
    <cellStyle name="Beräkning 74 3 2 2" xfId="34753" xr:uid="{0FCF12CF-739C-4BF0-ACDB-832E9488C434}"/>
    <cellStyle name="Beräkning 74 3 3" xfId="20063" xr:uid="{D001DA18-9072-4225-8643-54F3102E8F29}"/>
    <cellStyle name="Beräkning 74 3 3 2" xfId="40976" xr:uid="{92CA6EB4-2C9A-4338-A9E9-AD7347408A52}"/>
    <cellStyle name="Beräkning 74 3 4" xfId="27952" xr:uid="{C38F691E-C0A6-4445-BBBB-724C4089F2AA}"/>
    <cellStyle name="Beräkning 74 4" xfId="9955" xr:uid="{D4129877-78C9-478F-B0C4-EE8FA882D35D}"/>
    <cellStyle name="Beräkning 74 4 2" xfId="32178" xr:uid="{877BB423-21AA-4972-8AFB-F3D304BF9A37}"/>
    <cellStyle name="Beräkning 74 5" xfId="17153" xr:uid="{C94DD6DF-A550-4B58-914A-A4603067A075}"/>
    <cellStyle name="Beräkning 74 5 2" xfId="38066" xr:uid="{1100E482-CC09-4F63-A92E-7DBAFB17353D}"/>
    <cellStyle name="Beräkning 74 6" xfId="24414" xr:uid="{ACA248EF-79B9-4174-A492-6D92E5F5CC09}"/>
    <cellStyle name="Beräkning 75" xfId="1795" xr:uid="{02046C70-8B74-4687-AFBE-BBB32DCDE719}"/>
    <cellStyle name="Beräkning 75 2" xfId="3521" xr:uid="{041CF445-128A-4480-AE0C-BA0506A3A32F}"/>
    <cellStyle name="Beräkning 75 2 2" xfId="7062" xr:uid="{0B24B0B4-EB86-409E-8CF0-8147A537F385}"/>
    <cellStyle name="Beräkning 75 2 2 2" xfId="15088" xr:uid="{BB3C62CB-E16D-4C92-B9C7-4FE807C69C0A}"/>
    <cellStyle name="Beräkning 75 2 2 2 2" xfId="36062" xr:uid="{DC8B1DB5-DA11-4AFA-9166-BCB9DFE2C800}"/>
    <cellStyle name="Beräkning 75 2 2 3" xfId="21475" xr:uid="{126DD626-DB68-4136-8451-7644BB800334}"/>
    <cellStyle name="Beräkning 75 2 2 3 2" xfId="42388" xr:uid="{EF0BFC7A-85BA-4222-83C7-3B340AF17837}"/>
    <cellStyle name="Beräkning 75 2 2 4" xfId="29670" xr:uid="{144D9C27-097D-42F7-A20B-0247E229D21F}"/>
    <cellStyle name="Beräkning 75 2 3" xfId="11558" xr:uid="{13C20DFA-F655-4F9D-ABE6-241D5D32D47F}"/>
    <cellStyle name="Beräkning 75 2 3 2" xfId="33372" xr:uid="{73C45648-BA40-4F3D-82AC-3B5CF378889E}"/>
    <cellStyle name="Beräkning 75 2 4" xfId="18565" xr:uid="{E6BFFE58-2CC3-4F13-9A30-98F59510681B}"/>
    <cellStyle name="Beräkning 75 2 4 2" xfId="39478" xr:uid="{583C2CCE-DA24-4038-ACF3-AEF66EC2BFA1}"/>
    <cellStyle name="Beräkning 75 2 5" xfId="26132" xr:uid="{890D0965-F392-456E-8B43-222CE00315F6}"/>
    <cellStyle name="Beräkning 75 3" xfId="5336" xr:uid="{FB01F849-AEF6-46DE-837F-1994ABB1FD59}"/>
    <cellStyle name="Beräkning 75 3 2" xfId="13362" xr:uid="{29596DF4-557C-460D-BD01-95C76775B9A7}"/>
    <cellStyle name="Beräkning 75 3 2 2" xfId="34746" xr:uid="{1BD6E570-3A14-4793-A331-C3A974990A89}"/>
    <cellStyle name="Beräkning 75 3 3" xfId="20057" xr:uid="{85F00347-A755-410C-A63D-A0D8A3DD3676}"/>
    <cellStyle name="Beräkning 75 3 3 2" xfId="40970" xr:uid="{E60E2921-C1AD-45DD-99ED-B6C42036CDD8}"/>
    <cellStyle name="Beräkning 75 3 4" xfId="27944" xr:uid="{249383E3-8434-4845-85F8-2BA1EAB20EFE}"/>
    <cellStyle name="Beräkning 75 4" xfId="9947" xr:uid="{9F22A1F6-A25A-47E1-9F67-F6F16FB6FCEF}"/>
    <cellStyle name="Beräkning 75 4 2" xfId="32171" xr:uid="{F684F159-3C38-4818-B83D-EC134DC51DE9}"/>
    <cellStyle name="Beräkning 75 5" xfId="17147" xr:uid="{ECB18499-E5D6-4607-A689-720079434512}"/>
    <cellStyle name="Beräkning 75 5 2" xfId="38060" xr:uid="{D20B79E8-D627-40DA-82C0-867DF4FAB92D}"/>
    <cellStyle name="Beräkning 75 6" xfId="24406" xr:uid="{7F7F95B1-DFB5-4548-8244-B88D7AE3EE39}"/>
    <cellStyle name="Beräkning 76" xfId="1846" xr:uid="{9E80E7C1-73A4-4C5A-9331-D6915D1139C9}"/>
    <cellStyle name="Beräkning 76 2" xfId="3572" xr:uid="{FEA97535-5907-465C-A9D4-939B8A873417}"/>
    <cellStyle name="Beräkning 76 2 2" xfId="7113" xr:uid="{B04E44F0-9461-4002-8B09-8C38F81ECF24}"/>
    <cellStyle name="Beräkning 76 2 2 2" xfId="15139" xr:uid="{BD9F547B-9BAE-4607-AB4F-33CDF1DEE3FD}"/>
    <cellStyle name="Beräkning 76 2 2 2 2" xfId="36104" xr:uid="{69EDCF0B-79AC-46BB-BEE6-248C35649A18}"/>
    <cellStyle name="Beräkning 76 2 2 3" xfId="21519" xr:uid="{DD0FB7D4-55A1-42D8-BBCB-C76839010C34}"/>
    <cellStyle name="Beräkning 76 2 2 3 2" xfId="42432" xr:uid="{9B57393C-6425-44B5-AEF8-E7C8F859F42C}"/>
    <cellStyle name="Beräkning 76 2 2 4" xfId="29721" xr:uid="{6EE5CCEC-80E8-408E-8834-C54CAC2C3EA2}"/>
    <cellStyle name="Beräkning 76 2 3" xfId="11608" xr:uid="{D7A7E2FA-8CF8-4E2F-95BF-1E7092481259}"/>
    <cellStyle name="Beräkning 76 2 3 2" xfId="33413" xr:uid="{17D5E915-D403-4BB9-90A1-D46CD5F58CD3}"/>
    <cellStyle name="Beräkning 76 2 4" xfId="18609" xr:uid="{103C7035-435B-4106-91C1-D87DF648FBCC}"/>
    <cellStyle name="Beräkning 76 2 4 2" xfId="39522" xr:uid="{AD759759-B6C2-41C1-BDEB-8BCDE05D6685}"/>
    <cellStyle name="Beräkning 76 2 5" xfId="26183" xr:uid="{A3856925-ED35-4194-8D09-FCFF99499E15}"/>
    <cellStyle name="Beräkning 76 3" xfId="5387" xr:uid="{93DAB8D5-9DC3-4381-AD40-7A5EC7AE9C0C}"/>
    <cellStyle name="Beräkning 76 3 2" xfId="13413" xr:uid="{3804236A-D39C-447D-8946-7882E17007E0}"/>
    <cellStyle name="Beräkning 76 3 2 2" xfId="34788" xr:uid="{D7679013-BD71-47AD-B86F-19858E25537F}"/>
    <cellStyle name="Beräkning 76 3 3" xfId="20101" xr:uid="{09A11B37-4D3E-49F6-A392-0EDBF06E27AE}"/>
    <cellStyle name="Beräkning 76 3 3 2" xfId="41014" xr:uid="{49A80847-68B9-4BF8-BE4F-01C7F1C97FA7}"/>
    <cellStyle name="Beräkning 76 3 4" xfId="27995" xr:uid="{23A953C6-3C40-4D58-BE86-203B79FF2275}"/>
    <cellStyle name="Beräkning 76 4" xfId="9996" xr:uid="{BFA728F2-1BC3-4DFC-BB2C-3CC4A0CFD4EE}"/>
    <cellStyle name="Beräkning 76 4 2" xfId="32211" xr:uid="{EC854287-20C3-4D90-AA32-697B77A1DD80}"/>
    <cellStyle name="Beräkning 76 5" xfId="17191" xr:uid="{7D6AD75D-78C4-4B9B-A50E-7B4D05DC7875}"/>
    <cellStyle name="Beräkning 76 5 2" xfId="38104" xr:uid="{8A30E455-5FFA-4B67-846B-2409B9CB9AE0}"/>
    <cellStyle name="Beräkning 76 6" xfId="24457" xr:uid="{98FE714F-3600-41AE-8132-1EE8EEEA3176}"/>
    <cellStyle name="Beräkning 77" xfId="1855" xr:uid="{CD6F015D-1733-438D-A286-46AFCE8CBD35}"/>
    <cellStyle name="Beräkning 77 2" xfId="3581" xr:uid="{9A64985E-A579-455B-91A1-EB82C1D908A3}"/>
    <cellStyle name="Beräkning 77 2 2" xfId="7122" xr:uid="{39131471-B11A-4186-97AF-4FF92CFA9D0D}"/>
    <cellStyle name="Beräkning 77 2 2 2" xfId="15148" xr:uid="{403FA060-3E05-4802-983F-C9FD181E62E2}"/>
    <cellStyle name="Beräkning 77 2 2 2 2" xfId="36111" xr:uid="{F1767D29-181A-4CFD-BD16-C2D7F7F8F464}"/>
    <cellStyle name="Beräkning 77 2 2 3" xfId="21528" xr:uid="{A0D4E694-BEDC-4838-9B66-E02925F2510D}"/>
    <cellStyle name="Beräkning 77 2 2 3 2" xfId="42441" xr:uid="{963C35D9-E099-4408-BB82-263274D7132C}"/>
    <cellStyle name="Beräkning 77 2 2 4" xfId="29730" xr:uid="{8C029A22-DD4F-4AB0-93D2-9EF8025EF30B}"/>
    <cellStyle name="Beräkning 77 2 3" xfId="11617" xr:uid="{32FE375B-68FC-47CE-BCE7-53212FF33F03}"/>
    <cellStyle name="Beräkning 77 2 3 2" xfId="33420" xr:uid="{F99E9B40-01FD-4735-B673-D557990D0859}"/>
    <cellStyle name="Beräkning 77 2 4" xfId="18618" xr:uid="{54066B55-8376-4B50-8734-C6CF378AC711}"/>
    <cellStyle name="Beräkning 77 2 4 2" xfId="39531" xr:uid="{280FA382-441A-40CB-8E55-C17A093F69E6}"/>
    <cellStyle name="Beräkning 77 2 5" xfId="26192" xr:uid="{9B25636C-EED7-4142-AE85-30D99D6A9A7F}"/>
    <cellStyle name="Beräkning 77 3" xfId="5396" xr:uid="{067EFD27-D8EF-43A2-8C4D-779E3DD888D5}"/>
    <cellStyle name="Beräkning 77 3 2" xfId="13422" xr:uid="{E0E11C73-6734-43C4-92D5-BCD2623FCB5D}"/>
    <cellStyle name="Beräkning 77 3 2 2" xfId="34795" xr:uid="{5BC01EA6-3432-4643-BC38-6C17121C4DBA}"/>
    <cellStyle name="Beräkning 77 3 3" xfId="20110" xr:uid="{95BDB808-1C19-4A3F-8C79-BF0133C864F0}"/>
    <cellStyle name="Beräkning 77 3 3 2" xfId="41023" xr:uid="{2D0BCF5E-DAB3-4925-8863-43AFC18C317E}"/>
    <cellStyle name="Beräkning 77 3 4" xfId="28004" xr:uid="{060ACC4C-EB76-4668-A237-B5C71021A3EA}"/>
    <cellStyle name="Beräkning 77 4" xfId="10005" xr:uid="{CCED2496-F3BD-4EEB-8B59-0928E9B9A093}"/>
    <cellStyle name="Beräkning 77 4 2" xfId="32218" xr:uid="{B32432B6-385B-4DB2-90AB-E620A242A052}"/>
    <cellStyle name="Beräkning 77 5" xfId="17200" xr:uid="{E95B7FB2-6662-497B-9C54-D3AA89422CD0}"/>
    <cellStyle name="Beräkning 77 5 2" xfId="38113" xr:uid="{17BE9681-936C-4AC5-8D6A-20984C76A114}"/>
    <cellStyle name="Beräkning 77 6" xfId="24466" xr:uid="{50E95BAC-4FB4-4152-9E8A-F310ED8AFC2A}"/>
    <cellStyle name="Beräkning 78" xfId="1907" xr:uid="{B831CE83-0158-4221-A596-9C36914A5D97}"/>
    <cellStyle name="Beräkning 78 2" xfId="3630" xr:uid="{BB87A61C-0C7C-4639-BEF5-DB2E7C85F8E8}"/>
    <cellStyle name="Beräkning 78 2 2" xfId="7171" xr:uid="{BA9A2907-2A96-41C0-995B-5E84D8E1F979}"/>
    <cellStyle name="Beräkning 78 2 2 2" xfId="15197" xr:uid="{47B85F88-B90A-4EBA-837E-3131ADD04ED1}"/>
    <cellStyle name="Beräkning 78 2 2 2 2" xfId="36149" xr:uid="{6B5B31AE-CCB5-4E47-9738-8C4EA125FA46}"/>
    <cellStyle name="Beräkning 78 2 2 3" xfId="21569" xr:uid="{B1CD0C55-1CF7-4F28-A986-AB70D80CAC82}"/>
    <cellStyle name="Beräkning 78 2 2 3 2" xfId="42482" xr:uid="{61499158-A386-4370-A8E3-0267F467B560}"/>
    <cellStyle name="Beräkning 78 2 2 4" xfId="29779" xr:uid="{EE805433-EB50-45E3-823F-A3EB5668A4D9}"/>
    <cellStyle name="Beräkning 78 2 3" xfId="11664" xr:uid="{E1977A98-789C-4B2E-BF66-6319360A0FCA}"/>
    <cellStyle name="Beräkning 78 2 3 2" xfId="33456" xr:uid="{A74DAC41-CEFF-4E8D-8E11-67C5AFA82C80}"/>
    <cellStyle name="Beräkning 78 2 4" xfId="18659" xr:uid="{FF9B460A-F9F4-4B78-BA26-B0FC5CB11A3D}"/>
    <cellStyle name="Beräkning 78 2 4 2" xfId="39572" xr:uid="{7D3A5521-25A8-4AF5-8299-5F9F433EA536}"/>
    <cellStyle name="Beräkning 78 2 5" xfId="26241" xr:uid="{CADDCAEF-6619-4BD1-BC1B-9E36D1EE0F84}"/>
    <cellStyle name="Beräkning 78 3" xfId="5448" xr:uid="{C16D8F80-4D67-4DF2-9CA8-521A3D2B7236}"/>
    <cellStyle name="Beräkning 78 3 2" xfId="13474" xr:uid="{8C98D8DD-DEF2-447C-A245-B5E570A438CE}"/>
    <cellStyle name="Beräkning 78 3 2 2" xfId="34836" xr:uid="{57D72DB1-D836-4B26-A41E-6B2220841329}"/>
    <cellStyle name="Beräkning 78 3 3" xfId="20151" xr:uid="{B3017851-BC65-43C6-9213-243AA7A91937}"/>
    <cellStyle name="Beräkning 78 3 3 2" xfId="41064" xr:uid="{26C40548-1F38-4C19-92F7-F7532AF9807F}"/>
    <cellStyle name="Beräkning 78 3 4" xfId="28056" xr:uid="{A58F194D-4BFA-4FB2-9DFD-D15ECCD2B762}"/>
    <cellStyle name="Beräkning 78 4" xfId="10053" xr:uid="{0B3E380D-0AE4-47D5-94B2-F4A1E7024406}"/>
    <cellStyle name="Beräkning 78 4 2" xfId="32255" xr:uid="{5AAC01FB-0ABA-4D9B-B698-049E46AF2608}"/>
    <cellStyle name="Beräkning 78 5" xfId="17241" xr:uid="{ED1BDE0F-EA19-460C-A966-CBCA24C0FD05}"/>
    <cellStyle name="Beräkning 78 5 2" xfId="38154" xr:uid="{63824688-C608-437D-9AE7-9BADA026E7E3}"/>
    <cellStyle name="Beräkning 78 6" xfId="24518" xr:uid="{5B69F578-A116-44FE-AA85-2AF1DA09ADFC}"/>
    <cellStyle name="Beräkning 79" xfId="1916" xr:uid="{0B042EB0-6E9A-494F-8CEB-6CB50DBA885B}"/>
    <cellStyle name="Beräkning 79 2" xfId="3638" xr:uid="{9F625B23-2774-47F2-BADA-24405D214D2F}"/>
    <cellStyle name="Beräkning 79 2 2" xfId="7179" xr:uid="{E9DEBCD8-626D-4A77-A9B4-0E42F1643A33}"/>
    <cellStyle name="Beräkning 79 2 2 2" xfId="15205" xr:uid="{FCBBB834-FB6F-4BC8-825D-A6C6D53AE4AA}"/>
    <cellStyle name="Beräkning 79 2 2 2 2" xfId="36153" xr:uid="{FBD6EBBE-B682-4B1D-A0A4-44134C43BDA5}"/>
    <cellStyle name="Beräkning 79 2 2 3" xfId="21577" xr:uid="{455DD6A5-B3EA-4689-AC29-E90F4ADFB19E}"/>
    <cellStyle name="Beräkning 79 2 2 3 2" xfId="42490" xr:uid="{E48FE656-92F6-4689-8669-E464B62CDE15}"/>
    <cellStyle name="Beräkning 79 2 2 4" xfId="29787" xr:uid="{3AF24CF6-7924-4467-BF39-8666C9EE44A0}"/>
    <cellStyle name="Beräkning 79 2 3" xfId="11672" xr:uid="{B513DEB2-5DB3-4FD6-A034-9B1D5CB6180F}"/>
    <cellStyle name="Beräkning 79 2 3 2" xfId="33460" xr:uid="{B6443A6D-2F04-4C91-A305-E342E59C5AAA}"/>
    <cellStyle name="Beräkning 79 2 4" xfId="18667" xr:uid="{4492C490-EE48-445B-B505-E4A590E0C535}"/>
    <cellStyle name="Beräkning 79 2 4 2" xfId="39580" xr:uid="{683DD212-F699-460D-B928-CB653A28BFFA}"/>
    <cellStyle name="Beräkning 79 2 5" xfId="26249" xr:uid="{D56863FC-CADD-41AE-9E9E-249ECD43BF63}"/>
    <cellStyle name="Beräkning 79 3" xfId="5457" xr:uid="{3F84C1D6-33CB-4001-A136-95901E5A15C1}"/>
    <cellStyle name="Beräkning 79 3 2" xfId="13483" xr:uid="{8F7F0FD0-4F8C-47A7-B769-9886BA332EE9}"/>
    <cellStyle name="Beräkning 79 3 2 2" xfId="34841" xr:uid="{836C38E0-B6CD-4D12-925A-925EA364896D}"/>
    <cellStyle name="Beräkning 79 3 3" xfId="20159" xr:uid="{6E729837-C794-4893-A712-440FC24E8CF7}"/>
    <cellStyle name="Beräkning 79 3 3 2" xfId="41072" xr:uid="{AE9D92A3-8B20-4019-9B56-7843B25690BA}"/>
    <cellStyle name="Beräkning 79 3 4" xfId="28065" xr:uid="{09E4BEEE-F76A-4D6B-BFD6-A568CE6CDA48}"/>
    <cellStyle name="Beräkning 79 4" xfId="10062" xr:uid="{514CC8CB-F134-46E0-85D5-D4320101601A}"/>
    <cellStyle name="Beräkning 79 4 2" xfId="32260" xr:uid="{A01B966C-407F-465D-8970-9EB0DF91E5FD}"/>
    <cellStyle name="Beräkning 79 5" xfId="17249" xr:uid="{F9AD817A-39E8-4EDF-AEC2-FAF762DF95D1}"/>
    <cellStyle name="Beräkning 79 5 2" xfId="38162" xr:uid="{1D8F1E23-9664-423C-A6EA-E064BB2A0E3D}"/>
    <cellStyle name="Beräkning 79 6" xfId="24527" xr:uid="{7F4B0D76-43B8-461F-9825-0C5F64BFE1F2}"/>
    <cellStyle name="Beräkning 8" xfId="452" xr:uid="{07950C53-3781-475B-84A6-CB69742447EC}"/>
    <cellStyle name="Beräkning 8 2" xfId="2179" xr:uid="{21ED3555-41D8-43E4-BCA6-93EC384DBA25}"/>
    <cellStyle name="Beräkning 8 2 2" xfId="5720" xr:uid="{F061A550-2402-43B4-BEB3-4875D2B09A03}"/>
    <cellStyle name="Beräkning 8 2 2 2" xfId="13746" xr:uid="{329343B9-E894-42E1-AE01-D6A46905AB55}"/>
    <cellStyle name="Beräkning 8 2 2 2 2" xfId="35039" xr:uid="{491CA777-64B5-49F9-8D8D-EA0B710CDDD8}"/>
    <cellStyle name="Beräkning 8 2 2 3" xfId="20384" xr:uid="{0E2F42E0-183F-4E0F-84A7-A0EF576933F0}"/>
    <cellStyle name="Beräkning 8 2 2 3 2" xfId="41297" xr:uid="{0DBCFAD3-C181-47E0-ADB5-6CC5A0385B2C}"/>
    <cellStyle name="Beräkning 8 2 2 4" xfId="28328" xr:uid="{3D1FB123-E330-4F62-B3CB-19530431CCD1}"/>
    <cellStyle name="Beräkning 8 2 3" xfId="10310" xr:uid="{B14618E2-05DE-4B84-BF81-6056E83D2785}"/>
    <cellStyle name="Beräkning 8 2 3 2" xfId="32443" xr:uid="{B54A60AD-D4F6-4871-8028-9B2DB166E3D6}"/>
    <cellStyle name="Beräkning 8 2 4" xfId="17474" xr:uid="{C5909739-205E-45D5-836F-296404070A2F}"/>
    <cellStyle name="Beräkning 8 2 4 2" xfId="38387" xr:uid="{3B684992-4E43-4285-A1C6-5D34F9929AE9}"/>
    <cellStyle name="Beräkning 8 2 5" xfId="24790" xr:uid="{438E43F5-A17D-4918-9BBA-79C1E657FA0A}"/>
    <cellStyle name="Beräkning 8 3" xfId="3994" xr:uid="{8628D164-E066-45E2-9ABC-0544D1846553}"/>
    <cellStyle name="Beräkning 8 3 2" xfId="12020" xr:uid="{8330063D-B763-4216-847F-6BF38D05615D}"/>
    <cellStyle name="Beräkning 8 3 2 2" xfId="33723" xr:uid="{80ADD568-1426-4F8C-A2CD-C89FC986774E}"/>
    <cellStyle name="Beräkning 8 3 3" xfId="18966" xr:uid="{D20B398E-EAF6-4F02-9890-45F463804285}"/>
    <cellStyle name="Beräkning 8 3 3 2" xfId="39879" xr:uid="{6D8AA914-93C0-441F-87CF-C64039622713}"/>
    <cellStyle name="Beräkning 8 3 4" xfId="26602" xr:uid="{E2392944-2405-4941-A7DE-BCC7A6148B39}"/>
    <cellStyle name="Beräkning 8 4" xfId="8691" xr:uid="{21513621-C6BE-42F7-8054-1702F38DC588}"/>
    <cellStyle name="Beräkning 8 4 2" xfId="31234" xr:uid="{26F46106-B032-4913-9CB2-1FB99B847CF3}"/>
    <cellStyle name="Beräkning 8 5" xfId="9948" xr:uid="{53027AFA-47D7-4233-8AFF-D791B2621092}"/>
    <cellStyle name="Beräkning 8 5 2" xfId="32172" xr:uid="{9E53F2C8-3470-40D4-9F8E-7E0EC17EC1C8}"/>
    <cellStyle name="Beräkning 8 6" xfId="23064" xr:uid="{140F4DA0-2DC0-42CB-973C-806626E07DD0}"/>
    <cellStyle name="Beräkning 80" xfId="1918" xr:uid="{EE7C7A46-A298-46EA-943C-210DD2C6B7DC}"/>
    <cellStyle name="Beräkning 80 2" xfId="5459" xr:uid="{03E40BAF-5EF2-439B-8A0C-56A4B372DDA6}"/>
    <cellStyle name="Beräkning 80 2 2" xfId="13485" xr:uid="{DE88645D-227D-4671-A6F4-8D6AF59C789B}"/>
    <cellStyle name="Beräkning 80 2 2 2" xfId="34842" xr:uid="{C21B3A50-1E6E-4F35-8C0D-9A61DE39790C}"/>
    <cellStyle name="Beräkning 80 2 3" xfId="20161" xr:uid="{16F54A50-8CED-4E81-9148-79B210379D52}"/>
    <cellStyle name="Beräkning 80 2 3 2" xfId="41074" xr:uid="{9D5F2CC7-6333-4AC6-A9F9-0916646ED849}"/>
    <cellStyle name="Beräkning 80 2 4" xfId="28067" xr:uid="{66356994-5D53-4500-A8FE-F037AFF94914}"/>
    <cellStyle name="Beräkning 80 3" xfId="10064" xr:uid="{3C63A295-D5BC-43C0-A20A-9A38BB2333AB}"/>
    <cellStyle name="Beräkning 80 3 2" xfId="32261" xr:uid="{98E9FAB3-5C73-489D-ADD2-2E37F1F3AC0F}"/>
    <cellStyle name="Beräkning 80 4" xfId="17251" xr:uid="{8C46BE40-167D-4263-B44F-202B0F58D153}"/>
    <cellStyle name="Beräkning 80 4 2" xfId="38164" xr:uid="{A440100C-6A37-4366-9929-46FABF2A9AED}"/>
    <cellStyle name="Beräkning 80 5" xfId="24529" xr:uid="{5EAC70F2-E242-4C8B-864F-B6A11FBD5262}"/>
    <cellStyle name="Beräkning 81" xfId="3643" xr:uid="{5FA47A3F-C053-4D0D-90AE-319A4DE5E797}"/>
    <cellStyle name="Beräkning 81 2" xfId="7184" xr:uid="{03A45A18-0F41-44FF-821C-A02420712965}"/>
    <cellStyle name="Beräkning 81 2 2" xfId="15210" xr:uid="{14B13216-044C-44A6-AAA1-8ADD8F3118F3}"/>
    <cellStyle name="Beräkning 81 2 2 2" xfId="36158" xr:uid="{2114A12C-0D5C-4DD9-8F04-06EE2BFF7D4D}"/>
    <cellStyle name="Beräkning 81 2 3" xfId="21581" xr:uid="{6AF93B6A-0DED-474D-9D51-536615CA092B}"/>
    <cellStyle name="Beräkning 81 2 3 2" xfId="42494" xr:uid="{0A733911-B6F1-4124-8397-FB6870DF7DDE}"/>
    <cellStyle name="Beräkning 81 2 4" xfId="29792" xr:uid="{38B80217-57C1-40B1-B6E3-1EF4E8312EF3}"/>
    <cellStyle name="Beräkning 81 3" xfId="11676" xr:uid="{89764E20-D7F0-44D9-9C82-30DEF48E35F2}"/>
    <cellStyle name="Beräkning 81 3 2" xfId="33464" xr:uid="{31F1D0EF-0C6F-42FE-B727-752804D9A455}"/>
    <cellStyle name="Beräkning 81 4" xfId="18671" xr:uid="{B21B8656-CB7C-4F24-B76F-0A3547BFF30F}"/>
    <cellStyle name="Beräkning 81 4 2" xfId="39584" xr:uid="{287957B6-D860-4580-8EA3-1FDA74A8369B}"/>
    <cellStyle name="Beräkning 81 5" xfId="26254" xr:uid="{729E9F72-82B7-4C92-9753-242744FBB707}"/>
    <cellStyle name="Beräkning 82" xfId="3654" xr:uid="{15675A7D-49E0-422B-B6C3-40859BB92E08}"/>
    <cellStyle name="Beräkning 82 2" xfId="8295" xr:uid="{D8649273-0406-44A4-AC76-B808C73230A2}"/>
    <cellStyle name="Beräkning 82 2 2" xfId="16321" xr:uid="{224845DD-90AE-44AE-ADF7-C7B0367C61E0}"/>
    <cellStyle name="Beräkning 82 2 2 2" xfId="37248" xr:uid="{7CD54E90-C62C-42AE-9304-AFBDE6A47FD0}"/>
    <cellStyle name="Beräkning 82 2 3" xfId="22681" xr:uid="{78383E2F-ED03-4997-AF78-50C7CB952601}"/>
    <cellStyle name="Beräkning 82 2 3 2" xfId="43594" xr:uid="{496C41CC-9B7F-4A06-9CBA-246414C075BD}"/>
    <cellStyle name="Beräkning 82 2 4" xfId="30903" xr:uid="{1763B783-A4DB-4117-BE69-82AEE70AB827}"/>
    <cellStyle name="Beräkning 82 3" xfId="7195" xr:uid="{1F6087F3-38DA-47B2-BF87-203C637E170C}"/>
    <cellStyle name="Beräkning 82 3 2" xfId="15221" xr:uid="{E778EF66-3022-4EF0-B4BB-1D24005A1972}"/>
    <cellStyle name="Beräkning 82 3 2 2" xfId="36167" xr:uid="{92B15496-205F-45B2-9D57-B959FCBE06F9}"/>
    <cellStyle name="Beräkning 82 3 3" xfId="21591" xr:uid="{C157EFC2-AC15-451D-B8F2-44EB9787274D}"/>
    <cellStyle name="Beräkning 82 3 3 2" xfId="42504" xr:uid="{45E9E552-C684-47A9-8405-6A6B02A76EE3}"/>
    <cellStyle name="Beräkning 82 3 4" xfId="29803" xr:uid="{2D7FD542-E892-4785-BFE7-4070F044AC05}"/>
    <cellStyle name="Beräkning 82 4" xfId="11687" xr:uid="{FB4F6145-5BED-4EEC-881C-A525CAA6E449}"/>
    <cellStyle name="Beräkning 82 4 2" xfId="33473" xr:uid="{B4558514-50BC-423F-9737-E487E200308E}"/>
    <cellStyle name="Beräkning 82 5" xfId="18681" xr:uid="{5B3E7794-4E3E-4610-A631-5DF3127C2463}"/>
    <cellStyle name="Beräkning 82 5 2" xfId="39594" xr:uid="{79B2F56A-F1D5-45D8-A619-A9896F1AF013}"/>
    <cellStyle name="Beräkning 82 6" xfId="26265" xr:uid="{98A29BBE-0FE0-4EA9-A17E-522FE9BBAB83}"/>
    <cellStyle name="Beräkning 83" xfId="3699" xr:uid="{9CA1F58D-B997-4C00-BB21-B801F2982CC8}"/>
    <cellStyle name="Beräkning 83 2" xfId="8309" xr:uid="{F5651A90-BAC5-444C-A4A8-1A19AA98403B}"/>
    <cellStyle name="Beräkning 83 2 2" xfId="16335" xr:uid="{215BF17F-E8CC-4CD3-B42E-76CA9BE0BED7}"/>
    <cellStyle name="Beräkning 83 2 2 2" xfId="37256" xr:uid="{F4243ED9-BAF1-4E6E-B5EC-146CFBF5C13B}"/>
    <cellStyle name="Beräkning 83 2 3" xfId="22695" xr:uid="{BD660550-7B57-468C-8176-2C7C12C0DFBB}"/>
    <cellStyle name="Beräkning 83 2 3 2" xfId="43608" xr:uid="{0AE1BD84-32EE-4F2C-BA47-37A3E57C2608}"/>
    <cellStyle name="Beräkning 83 2 4" xfId="30917" xr:uid="{A08F8038-EA25-482B-B8E5-D2EAFE3DF1E1}"/>
    <cellStyle name="Beräkning 83 3" xfId="7240" xr:uid="{BF15A392-E7EC-4069-8B69-3AFC14416F43}"/>
    <cellStyle name="Beräkning 83 3 2" xfId="15266" xr:uid="{38DAC4B3-3D02-4341-B0E1-48322BEA48DC}"/>
    <cellStyle name="Beräkning 83 3 2 2" xfId="36202" xr:uid="{2A70898A-AB35-49D4-843E-F8D0BA32CE95}"/>
    <cellStyle name="Beräkning 83 3 3" xfId="21626" xr:uid="{DF7E7B3E-38F7-4CC1-A9EC-4B3EC1DA7EB4}"/>
    <cellStyle name="Beräkning 83 3 3 2" xfId="42539" xr:uid="{059E82C7-03C6-42B4-BE7E-2F7521BC2D92}"/>
    <cellStyle name="Beräkning 83 3 4" xfId="29848" xr:uid="{D60FF1CD-00E0-4BC3-937A-2D0055DE0BED}"/>
    <cellStyle name="Beräkning 83 4" xfId="11727" xr:uid="{FC2208E6-6D3C-49E8-8B6C-D9A53D920D98}"/>
    <cellStyle name="Beräkning 83 4 2" xfId="33503" xr:uid="{02F7C631-364A-421D-9548-22A60AF0AEB7}"/>
    <cellStyle name="Beräkning 83 5" xfId="18716" xr:uid="{48A73511-F357-457A-A49C-32582977A916}"/>
    <cellStyle name="Beräkning 83 5 2" xfId="39629" xr:uid="{63C13812-2F24-415C-A9F2-026F3494CC4B}"/>
    <cellStyle name="Beräkning 83 6" xfId="26310" xr:uid="{4BFA3F3D-6C0E-4F7C-8933-FD8D323B608F}"/>
    <cellStyle name="Beräkning 84" xfId="3696" xr:uid="{91BF5939-3890-4411-9EB7-CD6383EE24CC}"/>
    <cellStyle name="Beräkning 84 2" xfId="8306" xr:uid="{7F5C26B4-9864-4D6D-9F88-2A7214E7464C}"/>
    <cellStyle name="Beräkning 84 2 2" xfId="16332" xr:uid="{71569724-3F18-46FE-8A91-3C0050A4686B}"/>
    <cellStyle name="Beräkning 84 2 2 2" xfId="37255" xr:uid="{655B1B2D-244A-4322-8AF8-4EECD5151724}"/>
    <cellStyle name="Beräkning 84 2 3" xfId="22692" xr:uid="{EF66D980-3579-40A7-8B77-260E48C4D2C2}"/>
    <cellStyle name="Beräkning 84 2 3 2" xfId="43605" xr:uid="{41401B03-9396-4980-AD63-B6A831746EF6}"/>
    <cellStyle name="Beräkning 84 2 4" xfId="30914" xr:uid="{D2532F83-1C48-4A67-A5F6-45163545C32C}"/>
    <cellStyle name="Beräkning 84 3" xfId="7237" xr:uid="{2028A524-665F-45C0-B802-76ADDD91981C}"/>
    <cellStyle name="Beräkning 84 3 2" xfId="15263" xr:uid="{F869CC17-1DF8-407D-8AB4-D604A8A7146E}"/>
    <cellStyle name="Beräkning 84 3 2 2" xfId="36201" xr:uid="{4A68DFCA-B314-41D3-AA11-C88D2F0473B2}"/>
    <cellStyle name="Beräkning 84 3 3" xfId="21623" xr:uid="{0989BE68-A7EF-402B-9A00-FEEA761B12E1}"/>
    <cellStyle name="Beräkning 84 3 3 2" xfId="42536" xr:uid="{8C489DD1-F705-43EB-B6A4-5CB4E23A7326}"/>
    <cellStyle name="Beräkning 84 3 4" xfId="29845" xr:uid="{FB0F5A5D-29E8-4F59-8B1F-FF167B2EC87B}"/>
    <cellStyle name="Beräkning 84 4" xfId="11724" xr:uid="{C348B91C-4B0D-4B3F-A969-47E32DA7F3CD}"/>
    <cellStyle name="Beräkning 84 4 2" xfId="33502" xr:uid="{6CCB0405-0E97-4513-86B8-6C171C9EA8C5}"/>
    <cellStyle name="Beräkning 84 5" xfId="18713" xr:uid="{E30283B4-9193-4F46-AAAE-31377B6F3A2E}"/>
    <cellStyle name="Beräkning 84 5 2" xfId="39626" xr:uid="{269FF0C6-8083-4CCD-9EF7-360EF774B69B}"/>
    <cellStyle name="Beräkning 84 6" xfId="26307" xr:uid="{8AC4FA82-1A59-43C7-87EC-B51CA7843E6A}"/>
    <cellStyle name="Beräkning 85" xfId="3726" xr:uid="{71320CCE-815C-495E-ABCC-A38BE8907BD7}"/>
    <cellStyle name="Beräkning 85 2" xfId="11754" xr:uid="{2337447A-048B-422A-BA4C-7E55D35A59C5}"/>
    <cellStyle name="Beräkning 85 2 2" xfId="33521" xr:uid="{2663B58D-ED41-4EC7-B828-80B3C97A8DD7}"/>
    <cellStyle name="Beräkning 85 3" xfId="18743" xr:uid="{8FBE09A2-E39F-42B3-843A-28787F71F247}"/>
    <cellStyle name="Beräkning 85 3 2" xfId="39656" xr:uid="{D87B014A-EBA9-42B8-8D7A-AFCE34F3964B}"/>
    <cellStyle name="Beräkning 85 4" xfId="26337" xr:uid="{4CF46447-4DF2-40E2-AB88-E7A00D248FB2}"/>
    <cellStyle name="Beräkning 86" xfId="8379" xr:uid="{9CD13601-F359-4A24-92AA-90643B5F7DBE}"/>
    <cellStyle name="Beräkning 86 2" xfId="30986" xr:uid="{3FA393FC-BD72-4CD7-9C4E-B204A4709AE5}"/>
    <cellStyle name="Beräkning 87" xfId="11365" xr:uid="{F4A6D282-8630-4C13-82ED-D717EE4EB45D}"/>
    <cellStyle name="Beräkning 87 2" xfId="33232" xr:uid="{5F02EBD0-AD61-45A5-9E5A-1134C202BBBE}"/>
    <cellStyle name="Beräkning 88" xfId="22799" xr:uid="{DBC7BCBC-A482-4C58-A5F5-4DDD7143D3DB}"/>
    <cellStyle name="Beräkning 9" xfId="476" xr:uid="{62734256-C44A-44F6-A56D-97DCAED1E767}"/>
    <cellStyle name="Beräkning 9 2" xfId="2203" xr:uid="{86A1D0BF-75C7-4C4D-82A4-03783899D7FA}"/>
    <cellStyle name="Beräkning 9 2 2" xfId="5744" xr:uid="{1B0054CC-AC83-4EC7-9909-3431E1D028E7}"/>
    <cellStyle name="Beräkning 9 2 2 2" xfId="13770" xr:uid="{83FF5F84-550A-451D-AD59-FC0D5D1FF15C}"/>
    <cellStyle name="Beräkning 9 2 2 2 2" xfId="35055" xr:uid="{36212CDC-2A69-4272-BAA6-F5395A554AE7}"/>
    <cellStyle name="Beräkning 9 2 2 3" xfId="20405" xr:uid="{FEF6BE0F-E78F-4F1B-8284-E77D58E6110E}"/>
    <cellStyle name="Beräkning 9 2 2 3 2" xfId="41318" xr:uid="{002A2675-7D84-45DE-A698-1A962B03374C}"/>
    <cellStyle name="Beräkning 9 2 2 4" xfId="28352" xr:uid="{E5DCEE09-AEEE-42B2-9BA7-040426E3407D}"/>
    <cellStyle name="Beräkning 9 2 3" xfId="10334" xr:uid="{744DF49C-AE27-472E-B9D4-B9D80704DC44}"/>
    <cellStyle name="Beräkning 9 2 3 2" xfId="32459" xr:uid="{711B3947-DDAD-47A2-9E36-0DFE6CCC058D}"/>
    <cellStyle name="Beräkning 9 2 4" xfId="17495" xr:uid="{C5A43598-5CA4-4A83-9D5D-1513494FF460}"/>
    <cellStyle name="Beräkning 9 2 4 2" xfId="38408" xr:uid="{21022418-4916-41D6-A8BE-29F737E39041}"/>
    <cellStyle name="Beräkning 9 2 5" xfId="24814" xr:uid="{F9E8DB01-C929-4F84-858A-1DBEE7685578}"/>
    <cellStyle name="Beräkning 9 3" xfId="4018" xr:uid="{C8641A3C-7CB7-49A2-B069-9939D62D3DB9}"/>
    <cellStyle name="Beräkning 9 3 2" xfId="12044" xr:uid="{890F2539-5547-4074-A1B7-FED7365C2C37}"/>
    <cellStyle name="Beräkning 9 3 2 2" xfId="33739" xr:uid="{FB28B8D5-186E-40EA-921A-592FC208E242}"/>
    <cellStyle name="Beräkning 9 3 3" xfId="18987" xr:uid="{38305A9E-CC05-4970-BBA1-6DEA5E82001A}"/>
    <cellStyle name="Beräkning 9 3 3 2" xfId="39900" xr:uid="{4005761B-939B-4F3E-A121-5165982D9EC2}"/>
    <cellStyle name="Beräkning 9 3 4" xfId="26626" xr:uid="{5C9265A0-4067-4842-B438-71F27F1859BC}"/>
    <cellStyle name="Beräkning 9 4" xfId="8715" xr:uid="{C120CCD3-2B90-4250-A4E5-7CF4A41B63ED}"/>
    <cellStyle name="Beräkning 9 4 2" xfId="31250" xr:uid="{BE5E7E75-6BC5-4E0E-83E1-30A33667C5DD}"/>
    <cellStyle name="Beräkning 9 5" xfId="8522" xr:uid="{B3B20406-DB83-4846-A786-2A63103104B9}"/>
    <cellStyle name="Beräkning 9 5 2" xfId="31113" xr:uid="{4842E678-B41E-4897-BBAE-99B64C8F1943}"/>
    <cellStyle name="Beräkning 9 6" xfId="23088" xr:uid="{CE159F3E-8DF2-4E8E-8324-CCE35990CEC3}"/>
    <cellStyle name="Bra" xfId="96" xr:uid="{895E8331-5C07-41D1-8319-463A03A7B45E}"/>
    <cellStyle name="Calc opsec" xfId="97" xr:uid="{1E70888A-693E-4506-802B-9D04F8535450}"/>
    <cellStyle name="Calc opsec 10" xfId="460" xr:uid="{DF3C2FAB-7C37-4212-B9CA-A16EAD32795F}"/>
    <cellStyle name="Calc opsec 10 2" xfId="2187" xr:uid="{D7F6159F-65A7-480C-814A-F00BBE8CBF27}"/>
    <cellStyle name="Calc opsec 10 2 2" xfId="5728" xr:uid="{E273267B-75CC-42B3-AEB3-8066F11F35A6}"/>
    <cellStyle name="Calc opsec 10 2 2 2" xfId="13754" xr:uid="{AE859C16-F0AF-4CB6-AEB8-487795D75B4E}"/>
    <cellStyle name="Calc opsec 10 2 2 2 2" xfId="35044" xr:uid="{9C17039A-0561-441D-BDBA-FBD61B56CB3C}"/>
    <cellStyle name="Calc opsec 10 2 2 3" xfId="28336" xr:uid="{092A6BB9-3594-42CB-B08A-ECC154025A49}"/>
    <cellStyle name="Calc opsec 10 2 3" xfId="24798" xr:uid="{654DD035-D9F1-4B6C-BC4E-72E2FE394056}"/>
    <cellStyle name="Calc opsec 10 3" xfId="4002" xr:uid="{C7EB616A-FCB1-47D3-A033-1A333D4097CA}"/>
    <cellStyle name="Calc opsec 10 3 2" xfId="12028" xr:uid="{262C32EA-448D-425B-8032-B0C7899331C8}"/>
    <cellStyle name="Calc opsec 10 3 2 2" xfId="33728" xr:uid="{BCC492F1-718A-403E-B2D7-6CF896CF72FB}"/>
    <cellStyle name="Calc opsec 10 3 3" xfId="26610" xr:uid="{2338CE19-23FA-49F5-841F-92BFC516A1F5}"/>
    <cellStyle name="Calc opsec 10 4" xfId="23072" xr:uid="{30CCA08B-60B1-45E9-97E8-F8019553FA2D}"/>
    <cellStyle name="Calc opsec 11" xfId="483" xr:uid="{0E3F4578-A353-4CE1-96F5-FADB779C0355}"/>
    <cellStyle name="Calc opsec 11 2" xfId="2210" xr:uid="{9D98CA1C-1387-43A0-8398-AB0C9C3FA0E0}"/>
    <cellStyle name="Calc opsec 11 2 2" xfId="5751" xr:uid="{9DCF5CAB-ECE6-4E41-9226-672A9D94BE75}"/>
    <cellStyle name="Calc opsec 11 2 2 2" xfId="13777" xr:uid="{1102C08B-6B9A-4FC9-BE91-E7257F757A17}"/>
    <cellStyle name="Calc opsec 11 2 2 2 2" xfId="35062" xr:uid="{52E49373-7C26-44DC-AEB6-C21B1A07CEA0}"/>
    <cellStyle name="Calc opsec 11 2 2 3" xfId="28359" xr:uid="{D4403772-2395-4620-A4D1-E8B00BC2E3E0}"/>
    <cellStyle name="Calc opsec 11 2 3" xfId="24821" xr:uid="{F3E0706A-7CC3-4E8B-B257-42CEC2CE7AD5}"/>
    <cellStyle name="Calc opsec 11 3" xfId="4025" xr:uid="{45CD2FF3-F16F-4308-AF16-2AD9D4ACE910}"/>
    <cellStyle name="Calc opsec 11 3 2" xfId="12051" xr:uid="{5339594A-5920-47D4-881D-D1D7243EA5D2}"/>
    <cellStyle name="Calc opsec 11 3 2 2" xfId="33746" xr:uid="{25CC4AD5-7974-4424-9666-889402ABA98B}"/>
    <cellStyle name="Calc opsec 11 3 3" xfId="26633" xr:uid="{4F04B12B-DC92-4581-A96B-A62C9341DE0D}"/>
    <cellStyle name="Calc opsec 11 4" xfId="23095" xr:uid="{B6D22B09-33A5-428A-827C-11461718B631}"/>
    <cellStyle name="Calc opsec 12" xfId="463" xr:uid="{C03BC551-EAE5-4AD1-B5D7-00EF3FE41014}"/>
    <cellStyle name="Calc opsec 12 2" xfId="2190" xr:uid="{1170F5EF-016D-473D-B4B3-34A785DFDA3A}"/>
    <cellStyle name="Calc opsec 12 2 2" xfId="5731" xr:uid="{74E93FD3-542C-4A29-9EAB-558456BFCE18}"/>
    <cellStyle name="Calc opsec 12 2 2 2" xfId="13757" xr:uid="{439D1D91-499C-41DB-9827-81CFDFACCE08}"/>
    <cellStyle name="Calc opsec 12 2 2 2 2" xfId="35046" xr:uid="{E5E2D14D-519F-428B-8EA5-A05B986B256F}"/>
    <cellStyle name="Calc opsec 12 2 2 3" xfId="28339" xr:uid="{7E9E69D7-8635-4D37-8392-84B67E7721B0}"/>
    <cellStyle name="Calc opsec 12 2 3" xfId="24801" xr:uid="{C9CE332F-6935-4838-AABA-410C04D4AF8A}"/>
    <cellStyle name="Calc opsec 12 3" xfId="4005" xr:uid="{DBAA0506-DA80-4C22-BE07-94BA6387850B}"/>
    <cellStyle name="Calc opsec 12 3 2" xfId="12031" xr:uid="{CADC54F9-D9A6-4E5A-BE70-000C8A5605DB}"/>
    <cellStyle name="Calc opsec 12 3 2 2" xfId="33730" xr:uid="{4A953DBC-6152-4C94-8E9F-EF9C2295FB2A}"/>
    <cellStyle name="Calc opsec 12 3 3" xfId="26613" xr:uid="{6CA60023-354A-4AFB-A228-10B0CF086225}"/>
    <cellStyle name="Calc opsec 12 4" xfId="23075" xr:uid="{E46EDC1F-29A8-4D0B-B079-0D6F8922F3A0}"/>
    <cellStyle name="Calc opsec 13" xfId="524" xr:uid="{58EA2F3E-B2D7-476F-BD32-5855DBA2A4DB}"/>
    <cellStyle name="Calc opsec 13 2" xfId="2251" xr:uid="{BC0F44AD-7848-463F-B93E-40364BE8B10A}"/>
    <cellStyle name="Calc opsec 13 2 2" xfId="5792" xr:uid="{EE271FA2-ED0F-4E60-B7CD-F1D644D0E978}"/>
    <cellStyle name="Calc opsec 13 2 2 2" xfId="13818" xr:uid="{82312728-D494-4783-A1E5-D95B2F20413C}"/>
    <cellStyle name="Calc opsec 13 2 2 2 2" xfId="35093" xr:uid="{65FB9AA6-8095-494C-873D-69AA44AE9096}"/>
    <cellStyle name="Calc opsec 13 2 2 3" xfId="28400" xr:uid="{BC2CEC8D-C3C2-411D-A1AB-D271997607C1}"/>
    <cellStyle name="Calc opsec 13 2 3" xfId="24862" xr:uid="{49D94712-683F-429C-8B6F-7F90F5FCECFC}"/>
    <cellStyle name="Calc opsec 13 3" xfId="4066" xr:uid="{329BDF0B-8CCE-4870-9F56-866C2916C40E}"/>
    <cellStyle name="Calc opsec 13 3 2" xfId="12092" xr:uid="{F4F3E33B-0A7B-4876-A517-7F89391CDDDE}"/>
    <cellStyle name="Calc opsec 13 3 2 2" xfId="33777" xr:uid="{2414A40F-DF40-41CE-8300-2532819A074C}"/>
    <cellStyle name="Calc opsec 13 3 3" xfId="26674" xr:uid="{DFA934CF-6FC3-4D98-B902-EC54088C8441}"/>
    <cellStyle name="Calc opsec 13 4" xfId="23136" xr:uid="{0D27EEFA-968D-47DB-9B0D-AE39DF4E8834}"/>
    <cellStyle name="Calc opsec 14" xfId="539" xr:uid="{8DB8A57C-4578-448E-BEE6-62A0AE1D3C20}"/>
    <cellStyle name="Calc opsec 14 2" xfId="2266" xr:uid="{572D9165-9480-4557-9CB4-D2944ABD8245}"/>
    <cellStyle name="Calc opsec 14 2 2" xfId="5807" xr:uid="{65A3CF38-8C96-4865-ABF6-B459ED8AAD1E}"/>
    <cellStyle name="Calc opsec 14 2 2 2" xfId="13833" xr:uid="{76DDF326-C641-4F8F-8C6D-72EB0ECAF4BB}"/>
    <cellStyle name="Calc opsec 14 2 2 2 2" xfId="35105" xr:uid="{DC795021-43DC-4785-81B8-BD5B7CD0C88B}"/>
    <cellStyle name="Calc opsec 14 2 2 3" xfId="28415" xr:uid="{9E9BA0F2-2145-4BED-812A-C397B72C94AE}"/>
    <cellStyle name="Calc opsec 14 2 3" xfId="24877" xr:uid="{8BA7CD2C-6270-4BAD-9FC3-99DCC283E569}"/>
    <cellStyle name="Calc opsec 14 3" xfId="4081" xr:uid="{B35DF72B-0364-4E13-BAFC-0D1D648541B1}"/>
    <cellStyle name="Calc opsec 14 3 2" xfId="12107" xr:uid="{369FF771-F88C-4371-938D-3315D9D64C94}"/>
    <cellStyle name="Calc opsec 14 3 2 2" xfId="33789" xr:uid="{DD960EEB-A045-4F68-86AE-4FA19BF6E833}"/>
    <cellStyle name="Calc opsec 14 3 3" xfId="26689" xr:uid="{C6FD55C7-B7AA-4DED-B0F2-0D2017C85418}"/>
    <cellStyle name="Calc opsec 14 4" xfId="23151" xr:uid="{0BC4B6DE-50F2-4001-B610-F6597FDF8289}"/>
    <cellStyle name="Calc opsec 15" xfId="551" xr:uid="{3B268D4B-9FD5-447A-B426-13BEF70ABDFF}"/>
    <cellStyle name="Calc opsec 15 2" xfId="2278" xr:uid="{E6BCB45C-449D-4629-8448-17CA72964280}"/>
    <cellStyle name="Calc opsec 15 2 2" xfId="5819" xr:uid="{DB5CEFD6-69F8-4671-9DD8-1F3A4C07257F}"/>
    <cellStyle name="Calc opsec 15 2 2 2" xfId="13845" xr:uid="{36851DE7-4206-423D-B4A3-B92FA87CF744}"/>
    <cellStyle name="Calc opsec 15 2 2 2 2" xfId="35116" xr:uid="{468836F8-C28F-444C-AEDA-13157934D613}"/>
    <cellStyle name="Calc opsec 15 2 2 3" xfId="28427" xr:uid="{8AC6E2CD-340C-468D-BE12-BA0744234C35}"/>
    <cellStyle name="Calc opsec 15 2 3" xfId="24889" xr:uid="{742F0FFD-A2CD-489F-928A-ED23EEF7AB1F}"/>
    <cellStyle name="Calc opsec 15 3" xfId="4093" xr:uid="{D714C195-DFB3-436E-8C49-224C771425EC}"/>
    <cellStyle name="Calc opsec 15 3 2" xfId="12119" xr:uid="{321B27D6-6BB4-4DFD-B40C-B9B03DBE6E42}"/>
    <cellStyle name="Calc opsec 15 3 2 2" xfId="33800" xr:uid="{7576BAC2-EFFD-4E7E-9642-1232657C884F}"/>
    <cellStyle name="Calc opsec 15 3 3" xfId="26701" xr:uid="{5D0A1666-FE76-4973-AA9B-495C60230CDF}"/>
    <cellStyle name="Calc opsec 15 4" xfId="23163" xr:uid="{136F3DAF-704B-4FBE-8A43-7CA250793D93}"/>
    <cellStyle name="Calc opsec 16" xfId="531" xr:uid="{CB6B2CDB-52F4-49D2-9F10-0E4DE6B14EAC}"/>
    <cellStyle name="Calc opsec 16 2" xfId="2258" xr:uid="{84BE291A-CB28-442C-B8F5-01561A65B754}"/>
    <cellStyle name="Calc opsec 16 2 2" xfId="5799" xr:uid="{5E874A90-3468-4B3D-938F-E2F287DA53BB}"/>
    <cellStyle name="Calc opsec 16 2 2 2" xfId="13825" xr:uid="{91607865-0CBE-43FE-ADD0-D71CD900E9EA}"/>
    <cellStyle name="Calc opsec 16 2 2 2 2" xfId="35098" xr:uid="{784426CA-25FB-442D-A5C6-E30942396A3F}"/>
    <cellStyle name="Calc opsec 16 2 2 3" xfId="28407" xr:uid="{CEC2077E-4C67-4E06-AE31-C7FCE3D82EBB}"/>
    <cellStyle name="Calc opsec 16 2 3" xfId="24869" xr:uid="{BF0ECABA-3E2E-4858-A222-3EA0AED708B5}"/>
    <cellStyle name="Calc opsec 16 3" xfId="4073" xr:uid="{4B85CCE9-256A-469E-B192-388CFEC3F17C}"/>
    <cellStyle name="Calc opsec 16 3 2" xfId="12099" xr:uid="{50C1E3D1-C0F1-41BA-97B8-02556C3CBB2A}"/>
    <cellStyle name="Calc opsec 16 3 2 2" xfId="33782" xr:uid="{637E6896-0B5B-4F5A-8BF5-1768A93AC918}"/>
    <cellStyle name="Calc opsec 16 3 3" xfId="26681" xr:uid="{ABB51D27-093E-46C6-9342-5254585F6291}"/>
    <cellStyle name="Calc opsec 16 4" xfId="23143" xr:uid="{9EB8B199-F5CD-4A1E-9489-0F257447A389}"/>
    <cellStyle name="Calc opsec 17" xfId="562" xr:uid="{AB6CDCE9-D42E-445F-9BC6-870543B181A8}"/>
    <cellStyle name="Calc opsec 17 2" xfId="2289" xr:uid="{E7F90C6C-61C5-4C00-A5D4-9DB1685BA214}"/>
    <cellStyle name="Calc opsec 17 2 2" xfId="5830" xr:uid="{078D5085-CE8A-422E-BB5D-86331340500A}"/>
    <cellStyle name="Calc opsec 17 2 2 2" xfId="13856" xr:uid="{A3811E18-A6F7-4C6C-8289-D8DF37B373EE}"/>
    <cellStyle name="Calc opsec 17 2 2 2 2" xfId="35125" xr:uid="{EC0835EF-CD80-4E0E-B171-420D87BF16D3}"/>
    <cellStyle name="Calc opsec 17 2 2 3" xfId="28438" xr:uid="{4F942C08-46F5-4DD6-86FF-311345F1CD17}"/>
    <cellStyle name="Calc opsec 17 2 3" xfId="24900" xr:uid="{53C5E420-A9FE-4494-8100-23E84684C3F9}"/>
    <cellStyle name="Calc opsec 17 3" xfId="4104" xr:uid="{E613629F-E6BD-407D-9136-761A0885EA32}"/>
    <cellStyle name="Calc opsec 17 3 2" xfId="12130" xr:uid="{EBCC81ED-739E-42D2-AFE8-84739E7C7B74}"/>
    <cellStyle name="Calc opsec 17 3 2 2" xfId="33809" xr:uid="{BCA34F6B-35B4-40B8-A8F4-69FEC9BE66EF}"/>
    <cellStyle name="Calc opsec 17 3 3" xfId="26712" xr:uid="{E052FF10-FA0B-4357-994A-15A48E6554A6}"/>
    <cellStyle name="Calc opsec 17 4" xfId="23174" xr:uid="{9AEB92D1-6A50-4047-A4B9-3DD907A2D07E}"/>
    <cellStyle name="Calc opsec 18" xfId="537" xr:uid="{1738C5B6-FF32-44F9-9814-D0FBAB2A0F52}"/>
    <cellStyle name="Calc opsec 18 2" xfId="2264" xr:uid="{316453B5-246E-420F-B17C-D7580F0C085D}"/>
    <cellStyle name="Calc opsec 18 2 2" xfId="5805" xr:uid="{4F1B00E2-2413-4162-BD67-253650344ADB}"/>
    <cellStyle name="Calc opsec 18 2 2 2" xfId="13831" xr:uid="{2C595D0E-0805-4093-9073-8A6C45517EC4}"/>
    <cellStyle name="Calc opsec 18 2 2 2 2" xfId="35103" xr:uid="{9E46CF24-971B-4B09-B9B6-EC9E174CBB92}"/>
    <cellStyle name="Calc opsec 18 2 2 3" xfId="28413" xr:uid="{87490EC0-9D37-46EC-9C3C-48D7F624FF2F}"/>
    <cellStyle name="Calc opsec 18 2 3" xfId="24875" xr:uid="{F947CAE7-ACDF-431D-B25E-967FBC693A76}"/>
    <cellStyle name="Calc opsec 18 3" xfId="4079" xr:uid="{24817623-BAA5-4139-BBAF-FE9F91BDE2E6}"/>
    <cellStyle name="Calc opsec 18 3 2" xfId="12105" xr:uid="{8ED723E2-CE71-4863-8058-5DC369303F19}"/>
    <cellStyle name="Calc opsec 18 3 2 2" xfId="33787" xr:uid="{D451DB8C-6F56-409F-9693-4FB603894D1F}"/>
    <cellStyle name="Calc opsec 18 3 3" xfId="26687" xr:uid="{165EB890-95B4-4B5D-A501-28DDEAEE6CFE}"/>
    <cellStyle name="Calc opsec 18 4" xfId="23149" xr:uid="{1EB96AAF-3882-4058-BB58-42C7E9676447}"/>
    <cellStyle name="Calc opsec 19" xfId="625" xr:uid="{8073B841-0B96-4E55-B152-BB2BCD1EFEF7}"/>
    <cellStyle name="Calc opsec 19 2" xfId="2352" xr:uid="{18D15303-0A06-4614-AE36-9426C6D384F4}"/>
    <cellStyle name="Calc opsec 19 2 2" xfId="5893" xr:uid="{1ACD3C81-5DE4-42E7-A04D-2267D38BD3BE}"/>
    <cellStyle name="Calc opsec 19 2 2 2" xfId="13919" xr:uid="{92AA3402-2EAF-432A-A07C-6EB3CFE34D5F}"/>
    <cellStyle name="Calc opsec 19 2 2 2 2" xfId="35176" xr:uid="{3FBE8D4D-E501-40CC-9948-E84416B9E983}"/>
    <cellStyle name="Calc opsec 19 2 2 3" xfId="28501" xr:uid="{ED6B3C57-F35F-4F06-8C6D-59C36EAE13F8}"/>
    <cellStyle name="Calc opsec 19 2 3" xfId="24963" xr:uid="{979B7AF7-4606-48AB-9D37-61C82A491BA4}"/>
    <cellStyle name="Calc opsec 19 3" xfId="4167" xr:uid="{38D36D72-2908-4330-AB1D-B15FE590135E}"/>
    <cellStyle name="Calc opsec 19 3 2" xfId="12193" xr:uid="{C70C5C95-0FE8-44B7-A0F4-E1EC9AB1D200}"/>
    <cellStyle name="Calc opsec 19 3 2 2" xfId="33860" xr:uid="{900392A6-788F-47AA-8778-418C32B69B9E}"/>
    <cellStyle name="Calc opsec 19 3 3" xfId="26775" xr:uid="{AE11CA8D-29C8-42FA-9F99-EFF1989999FF}"/>
    <cellStyle name="Calc opsec 19 4" xfId="23237" xr:uid="{F23FD844-2D26-46DA-84F9-F4436D22EC96}"/>
    <cellStyle name="Calc opsec 2" xfId="240" xr:uid="{54D8B094-E075-4DBA-85B2-CDDC84F88EB6}"/>
    <cellStyle name="Calc opsec 2 2" xfId="732" xr:uid="{99BF2168-F60E-4A10-BB1C-BAA41F26C05B}"/>
    <cellStyle name="Calc opsec 2 2 2" xfId="2458" xr:uid="{7985F13D-D00A-4468-A094-91EBBE86F26F}"/>
    <cellStyle name="Calc opsec 2 2 2 2" xfId="5999" xr:uid="{82C802AA-1DFD-4CEE-94F0-E450D0A1F2C8}"/>
    <cellStyle name="Calc opsec 2 2 2 2 2" xfId="14025" xr:uid="{0BE2B907-4C8A-42DF-99EF-9BE27A4822D5}"/>
    <cellStyle name="Calc opsec 2 2 2 2 2 2" xfId="35252" xr:uid="{F0D7FEB7-3456-4D09-ACAB-9EBCB9566986}"/>
    <cellStyle name="Calc opsec 2 2 2 2 3" xfId="28607" xr:uid="{ADB0C816-A9B8-404A-8938-1D257988F5BB}"/>
    <cellStyle name="Calc opsec 2 2 2 3" xfId="25069" xr:uid="{7D333E02-C470-4AD8-B4D5-256A0C3601B1}"/>
    <cellStyle name="Calc opsec 2 2 3" xfId="4273" xr:uid="{5F9F2F14-7229-4542-9FCF-48771DBCE47E}"/>
    <cellStyle name="Calc opsec 2 2 3 2" xfId="12299" xr:uid="{BD108042-5BDA-46A3-BA07-DACBD9A43171}"/>
    <cellStyle name="Calc opsec 2 2 3 2 2" xfId="33936" xr:uid="{BB9A235D-65C7-47CB-8D85-4A0A43F2F37D}"/>
    <cellStyle name="Calc opsec 2 2 3 3" xfId="26881" xr:uid="{D351ED7F-9A24-4EF0-9678-29C2383EB204}"/>
    <cellStyle name="Calc opsec 2 2 4" xfId="23343" xr:uid="{E2DBCA7F-92FB-4F9A-BB23-2406A8C6A8B3}"/>
    <cellStyle name="Calc opsec 2 3" xfId="1967" xr:uid="{A349D34A-F42A-40EF-A178-878293EB046A}"/>
    <cellStyle name="Calc opsec 2 3 2" xfId="5508" xr:uid="{661496BD-EBF0-464B-84B8-79802AD3883A}"/>
    <cellStyle name="Calc opsec 2 3 2 2" xfId="13534" xr:uid="{605225C6-0C59-468E-82C8-970029AB3C3F}"/>
    <cellStyle name="Calc opsec 2 3 2 2 2" xfId="34883" xr:uid="{E6F99489-40C0-4D36-9F41-2DEBBC65997C}"/>
    <cellStyle name="Calc opsec 2 3 2 3" xfId="28116" xr:uid="{4275B6E8-8B2C-498A-8069-E7DDB8AF4212}"/>
    <cellStyle name="Calc opsec 2 3 3" xfId="24578" xr:uid="{DBCCF496-DD83-4012-9ACE-18B77442DD4E}"/>
    <cellStyle name="Calc opsec 2 4" xfId="3782" xr:uid="{70752CB8-8D63-4B11-832D-A9D846DFA204}"/>
    <cellStyle name="Calc opsec 2 4 2" xfId="11808" xr:uid="{00235E8A-701B-4244-A0A9-A07EAD2C0A6B}"/>
    <cellStyle name="Calc opsec 2 4 2 2" xfId="33567" xr:uid="{1256EAA2-AD6C-4838-B391-331C04D9BFB0}"/>
    <cellStyle name="Calc opsec 2 4 3" xfId="26390" xr:uid="{B609E83D-C29A-453D-8EB2-3EC657AF036A}"/>
    <cellStyle name="Calc opsec 2 5" xfId="22852" xr:uid="{33874EC3-350E-4862-B4F3-7501843AA72A}"/>
    <cellStyle name="Calc opsec 20" xfId="633" xr:uid="{7731FCEF-CB39-4873-9C5B-288AEE56C758}"/>
    <cellStyle name="Calc opsec 20 2" xfId="2360" xr:uid="{46B2175F-A49E-4470-8C91-C0B6422E1520}"/>
    <cellStyle name="Calc opsec 20 2 2" xfId="5901" xr:uid="{EA6AED89-0903-497E-8417-6A7BEB4E007A}"/>
    <cellStyle name="Calc opsec 20 2 2 2" xfId="13927" xr:uid="{C07313B9-B52E-4009-9F1B-17A53AA8791A}"/>
    <cellStyle name="Calc opsec 20 2 2 2 2" xfId="35183" xr:uid="{B71AB935-5762-44E9-AC31-71D3FC7EBD08}"/>
    <cellStyle name="Calc opsec 20 2 2 3" xfId="28509" xr:uid="{A7E2B27A-627D-43CA-937E-93C8DE34D8AD}"/>
    <cellStyle name="Calc opsec 20 2 3" xfId="24971" xr:uid="{DDDE01C4-7F58-48A3-AAB5-B5AFC5A84488}"/>
    <cellStyle name="Calc opsec 20 3" xfId="4175" xr:uid="{F86EE902-CD78-4CC1-BB7F-546E16ADC07D}"/>
    <cellStyle name="Calc opsec 20 3 2" xfId="12201" xr:uid="{35D64DE7-6596-4467-8875-78B07CD7966F}"/>
    <cellStyle name="Calc opsec 20 3 2 2" xfId="33867" xr:uid="{F044FF23-619C-4EE1-B24A-01F6D3B86097}"/>
    <cellStyle name="Calc opsec 20 3 3" xfId="26783" xr:uid="{7B661A8D-62EB-4AC7-8573-6124EDD0E55A}"/>
    <cellStyle name="Calc opsec 20 4" xfId="23245" xr:uid="{E3B455FB-1B5F-4AAA-996F-7F2CBA139F0A}"/>
    <cellStyle name="Calc opsec 21" xfId="665" xr:uid="{80F8A858-FED0-4BAC-A6DD-435C0CFF77EC}"/>
    <cellStyle name="Calc opsec 21 2" xfId="2392" xr:uid="{C20261DC-9F0F-4D27-98F1-E9CBCE07C201}"/>
    <cellStyle name="Calc opsec 21 2 2" xfId="5933" xr:uid="{38696CDB-364A-4141-A6C4-483B55E3AB92}"/>
    <cellStyle name="Calc opsec 21 2 2 2" xfId="13959" xr:uid="{195B46B3-B87E-4DDC-A2F7-60751D5372AE}"/>
    <cellStyle name="Calc opsec 21 2 2 2 2" xfId="35205" xr:uid="{ED43AA5C-110D-497C-94EF-A62E3A88E57E}"/>
    <cellStyle name="Calc opsec 21 2 2 3" xfId="28541" xr:uid="{78E46142-D553-45E1-969C-5603CA1D2B86}"/>
    <cellStyle name="Calc opsec 21 2 3" xfId="25003" xr:uid="{A2697783-FC91-499D-8ED5-9F4928543302}"/>
    <cellStyle name="Calc opsec 21 3" xfId="4207" xr:uid="{30FB9D33-25C0-423D-93D6-536164C94298}"/>
    <cellStyle name="Calc opsec 21 3 2" xfId="12233" xr:uid="{AE69E3E2-9BD9-4810-9CAB-4EC03FED9570}"/>
    <cellStyle name="Calc opsec 21 3 2 2" xfId="33889" xr:uid="{C61A82AE-B805-46A7-AE02-D6B6AF478643}"/>
    <cellStyle name="Calc opsec 21 3 3" xfId="26815" xr:uid="{5FD5F432-DDBF-4938-8D76-F19EE80942AE}"/>
    <cellStyle name="Calc opsec 21 4" xfId="23277" xr:uid="{1272DB7A-6DC6-427C-9F7A-DDC88189E273}"/>
    <cellStyle name="Calc opsec 22" xfId="648" xr:uid="{D4545D7A-7E2C-4C54-B274-C54E1E33151A}"/>
    <cellStyle name="Calc opsec 22 2" xfId="2375" xr:uid="{4EBF4A53-3F6E-4644-82F7-B6175F6409AC}"/>
    <cellStyle name="Calc opsec 22 2 2" xfId="5916" xr:uid="{36D44A83-55D1-4CF4-980F-27CADE24401D}"/>
    <cellStyle name="Calc opsec 22 2 2 2" xfId="13942" xr:uid="{73872C4E-DE89-42D7-8644-54592E43DBD8}"/>
    <cellStyle name="Calc opsec 22 2 2 2 2" xfId="35193" xr:uid="{E4CF217D-4145-4F0C-8FC3-EC283D35344A}"/>
    <cellStyle name="Calc opsec 22 2 2 3" xfId="28524" xr:uid="{608D6B67-9933-4E25-A532-34A713B9775D}"/>
    <cellStyle name="Calc opsec 22 2 3" xfId="24986" xr:uid="{2EEA1B2B-9E41-47A9-BE9F-4E9DA7EA238C}"/>
    <cellStyle name="Calc opsec 22 3" xfId="4190" xr:uid="{578D9319-D25A-4388-B79D-9D75B68AED72}"/>
    <cellStyle name="Calc opsec 22 3 2" xfId="12216" xr:uid="{D158282E-27B5-411F-9D46-92EA52877197}"/>
    <cellStyle name="Calc opsec 22 3 2 2" xfId="33877" xr:uid="{50A220FF-B9E3-440F-9F7A-CE9970532C94}"/>
    <cellStyle name="Calc opsec 22 3 3" xfId="26798" xr:uid="{26F3015C-A200-47DB-8F0F-A893E07990A2}"/>
    <cellStyle name="Calc opsec 22 4" xfId="23260" xr:uid="{3849BDA9-069E-49BA-BCF4-51CBEBE1B428}"/>
    <cellStyle name="Calc opsec 23" xfId="596" xr:uid="{1FF05C06-093F-486A-83C2-B7BA540F4A72}"/>
    <cellStyle name="Calc opsec 23 2" xfId="2323" xr:uid="{161F50BF-FC19-4A09-B79F-541551627882}"/>
    <cellStyle name="Calc opsec 23 2 2" xfId="5864" xr:uid="{7143EC73-0F9E-4CFD-B91D-9B79AFE208CC}"/>
    <cellStyle name="Calc opsec 23 2 2 2" xfId="13890" xr:uid="{551E4ECF-27CC-42B3-AC09-80B1513C44FB}"/>
    <cellStyle name="Calc opsec 23 2 2 2 2" xfId="35153" xr:uid="{98A273F0-AA25-4242-B42E-70E579FC8A05}"/>
    <cellStyle name="Calc opsec 23 2 2 3" xfId="28472" xr:uid="{3187C409-29B5-4869-9DAC-C7172FD31192}"/>
    <cellStyle name="Calc opsec 23 2 3" xfId="24934" xr:uid="{F26587DD-8C25-4204-9EC5-346A94F54FB6}"/>
    <cellStyle name="Calc opsec 23 3" xfId="4138" xr:uid="{DC0B0F46-FE92-4276-8DFE-DE505053A00A}"/>
    <cellStyle name="Calc opsec 23 3 2" xfId="12164" xr:uid="{19BC6181-CDFD-41D8-B794-CFF80C446E2D}"/>
    <cellStyle name="Calc opsec 23 3 2 2" xfId="33837" xr:uid="{86A8E949-ED45-4E9A-A669-37E82B556B1F}"/>
    <cellStyle name="Calc opsec 23 3 3" xfId="26746" xr:uid="{9BE70E36-10C3-4F1E-9237-2CCDCDC12E3F}"/>
    <cellStyle name="Calc opsec 23 4" xfId="23208" xr:uid="{E522BAB6-1A37-40C3-90E3-1F7C5465FCAD}"/>
    <cellStyle name="Calc opsec 24" xfId="694" xr:uid="{E2EC5FA4-FFA3-4E23-BEB5-95F67378A71F}"/>
    <cellStyle name="Calc opsec 24 2" xfId="2421" xr:uid="{7279C207-1D40-43A9-8E47-FD916ED8B4C5}"/>
    <cellStyle name="Calc opsec 24 2 2" xfId="5962" xr:uid="{F1850630-E35F-4F35-9D6B-DA488E182629}"/>
    <cellStyle name="Calc opsec 24 2 2 2" xfId="13988" xr:uid="{7CD20892-5BF1-42DD-AA31-0CA889D04E15}"/>
    <cellStyle name="Calc opsec 24 2 2 2 2" xfId="35225" xr:uid="{A09166AA-98FF-42A8-831E-4FEF5F68E927}"/>
    <cellStyle name="Calc opsec 24 2 2 3" xfId="28570" xr:uid="{4D57BBC4-F705-4074-AF12-AC7AC61FB5B8}"/>
    <cellStyle name="Calc opsec 24 2 3" xfId="25032" xr:uid="{779652B0-2CA0-4ED5-A55D-F1DE312F6CF9}"/>
    <cellStyle name="Calc opsec 24 3" xfId="4236" xr:uid="{38B08BB7-F2B5-4991-992F-7B6F7E9AC72B}"/>
    <cellStyle name="Calc opsec 24 3 2" xfId="12262" xr:uid="{0BF04477-F9DA-4C22-AE80-E971634BE9E4}"/>
    <cellStyle name="Calc opsec 24 3 2 2" xfId="33909" xr:uid="{E63A24C2-C038-49B0-A6D1-C110677B470D}"/>
    <cellStyle name="Calc opsec 24 3 3" xfId="26844" xr:uid="{8D738986-5967-4438-B475-6CC4DA25D575}"/>
    <cellStyle name="Calc opsec 24 4" xfId="23306" xr:uid="{866DDDDB-475A-4C19-A22D-5378DC9E8816}"/>
    <cellStyle name="Calc opsec 25" xfId="793" xr:uid="{22B9A4DE-2A7C-44EC-BF41-895AD4DD12C4}"/>
    <cellStyle name="Calc opsec 25 2" xfId="2519" xr:uid="{97EF9A82-E85A-4AB7-AD33-177E94974F9A}"/>
    <cellStyle name="Calc opsec 25 2 2" xfId="6060" xr:uid="{C0CB978E-F609-4872-87F1-BEE0AD771A88}"/>
    <cellStyle name="Calc opsec 25 2 2 2" xfId="14086" xr:uid="{E23CF78F-5B74-4D20-8982-261545E46C11}"/>
    <cellStyle name="Calc opsec 25 2 2 2 2" xfId="35299" xr:uid="{7D874610-CD86-46CD-AF97-6C72613D2F5F}"/>
    <cellStyle name="Calc opsec 25 2 2 3" xfId="28668" xr:uid="{7D2F1888-744A-493E-807A-4D62E7BF0B39}"/>
    <cellStyle name="Calc opsec 25 2 3" xfId="25130" xr:uid="{FBB87045-7337-4146-8E01-95F411541193}"/>
    <cellStyle name="Calc opsec 25 3" xfId="4334" xr:uid="{B7917974-6B08-4726-95F3-184AFEF4E8DB}"/>
    <cellStyle name="Calc opsec 25 3 2" xfId="12360" xr:uid="{04F5D112-98D3-4BD7-83DA-86E2291C3805}"/>
    <cellStyle name="Calc opsec 25 3 2 2" xfId="33983" xr:uid="{3EE53C0A-E3B4-4FF6-86BF-89CE1E152EA6}"/>
    <cellStyle name="Calc opsec 25 3 3" xfId="26942" xr:uid="{AD2395B6-B58B-4665-A939-96DFB4A8E7C9}"/>
    <cellStyle name="Calc opsec 25 4" xfId="23404" xr:uid="{F9AA4BD3-9B90-41AA-B49E-9F4613FBF652}"/>
    <cellStyle name="Calc opsec 26" xfId="859" xr:uid="{BDDAD4A4-F859-4607-8881-2D92903BCD13}"/>
    <cellStyle name="Calc opsec 26 2" xfId="2585" xr:uid="{54842C6F-77A0-41D0-A75A-7FAB704516F3}"/>
    <cellStyle name="Calc opsec 26 2 2" xfId="6126" xr:uid="{8FF3D41E-3120-4ACC-9E8F-D51C21266779}"/>
    <cellStyle name="Calc opsec 26 2 2 2" xfId="14152" xr:uid="{DAF35F6B-DECC-40C7-BE6D-21A7E2176D80}"/>
    <cellStyle name="Calc opsec 26 2 2 2 2" xfId="35352" xr:uid="{157314EF-897E-402A-9D70-86F77F382890}"/>
    <cellStyle name="Calc opsec 26 2 2 3" xfId="28734" xr:uid="{8ACB2E1D-B858-4865-8015-CF60748642AE}"/>
    <cellStyle name="Calc opsec 26 2 3" xfId="25196" xr:uid="{24979BA9-4077-4DF6-AF0A-57A12C10C2B8}"/>
    <cellStyle name="Calc opsec 26 3" xfId="4400" xr:uid="{418D05E2-E790-491C-BBE5-2EA20C8FFA62}"/>
    <cellStyle name="Calc opsec 26 3 2" xfId="12426" xr:uid="{6F28B599-F432-493B-AC75-7CA9D1906371}"/>
    <cellStyle name="Calc opsec 26 3 2 2" xfId="34036" xr:uid="{1589096F-D839-49D5-9054-EB17CA479BDC}"/>
    <cellStyle name="Calc opsec 26 3 3" xfId="27008" xr:uid="{35E9AE5F-69D0-4DDE-A5C2-5188F5851144}"/>
    <cellStyle name="Calc opsec 26 4" xfId="23470" xr:uid="{C67A405E-A923-40D3-92CB-37709584CB66}"/>
    <cellStyle name="Calc opsec 27" xfId="922" xr:uid="{3A94EE95-CC12-4A85-BB56-4B215451A0DB}"/>
    <cellStyle name="Calc opsec 27 2" xfId="2648" xr:uid="{654C8CB3-E80D-4309-BFAB-2C48F4BFE180}"/>
    <cellStyle name="Calc opsec 27 2 2" xfId="6189" xr:uid="{DFE9381A-F8FA-4391-ABD8-FDA339A8D849}"/>
    <cellStyle name="Calc opsec 27 2 2 2" xfId="14215" xr:uid="{10EF111B-B8CA-468F-9E2C-30D30F59AD11}"/>
    <cellStyle name="Calc opsec 27 2 2 2 2" xfId="35402" xr:uid="{2BF781B8-4ABC-48A5-BBE5-044A9F19E1B6}"/>
    <cellStyle name="Calc opsec 27 2 2 3" xfId="28797" xr:uid="{40DC79F3-DD62-4E59-988F-188BD10BF987}"/>
    <cellStyle name="Calc opsec 27 2 3" xfId="25259" xr:uid="{04FD2E08-BF07-41C6-BD82-173FC1F532C1}"/>
    <cellStyle name="Calc opsec 27 3" xfId="4463" xr:uid="{B636A9E0-8E30-45A1-86BE-0960F1879AB4}"/>
    <cellStyle name="Calc opsec 27 3 2" xfId="12489" xr:uid="{5E046B29-4D46-42DB-8735-0AAE20F4FD36}"/>
    <cellStyle name="Calc opsec 27 3 2 2" xfId="34086" xr:uid="{3502565F-9DFA-42D7-9DE7-E5EDE77181FC}"/>
    <cellStyle name="Calc opsec 27 3 3" xfId="27071" xr:uid="{B07472EC-145B-4FDB-9FA8-C59D6F7D53E6}"/>
    <cellStyle name="Calc opsec 27 4" xfId="23533" xr:uid="{E6406963-68B9-48AC-9D06-C9F3C8C087FA}"/>
    <cellStyle name="Calc opsec 28" xfId="871" xr:uid="{0C630181-B066-45A2-A34C-62ACBFC329D6}"/>
    <cellStyle name="Calc opsec 28 2" xfId="2597" xr:uid="{64D2E0A4-0A2F-4F1A-A1A7-EB74F7140FA4}"/>
    <cellStyle name="Calc opsec 28 2 2" xfId="6138" xr:uid="{543F002C-4729-4E74-BE2B-8BACE2165DDD}"/>
    <cellStyle name="Calc opsec 28 2 2 2" xfId="14164" xr:uid="{AD2CFDF0-C040-4163-97E6-15069590BB9B}"/>
    <cellStyle name="Calc opsec 28 2 2 2 2" xfId="35360" xr:uid="{B259A12B-A794-4EF8-9083-29F3F9B5DDE8}"/>
    <cellStyle name="Calc opsec 28 2 2 3" xfId="28746" xr:uid="{98C7082F-CEBF-4C29-8207-7E7A24A526A0}"/>
    <cellStyle name="Calc opsec 28 2 3" xfId="25208" xr:uid="{EA64F727-2599-46C3-8944-F89C077804B4}"/>
    <cellStyle name="Calc opsec 28 3" xfId="4412" xr:uid="{49664700-8A1C-42FF-871D-84BE72D14165}"/>
    <cellStyle name="Calc opsec 28 3 2" xfId="12438" xr:uid="{0CE25E54-7C36-49CE-95D4-7123C98A1043}"/>
    <cellStyle name="Calc opsec 28 3 2 2" xfId="34044" xr:uid="{D7ACFD6F-6BCC-421D-AE74-BD7D2D0B730E}"/>
    <cellStyle name="Calc opsec 28 3 3" xfId="27020" xr:uid="{18CDB99D-24DB-4C2F-89E0-5DDFFA8E54DF}"/>
    <cellStyle name="Calc opsec 28 4" xfId="23482" xr:uid="{8A9F95F5-79FA-482C-A3D9-901DF620D036}"/>
    <cellStyle name="Calc opsec 29" xfId="834" xr:uid="{E5DDFC03-DAE6-4978-BE02-0FC8E97835B3}"/>
    <cellStyle name="Calc opsec 29 2" xfId="2560" xr:uid="{1F4BCA31-97A1-4F26-A227-522D4E63741D}"/>
    <cellStyle name="Calc opsec 29 2 2" xfId="6101" xr:uid="{F6A6688D-8C3E-4546-8809-97109EDA1D5D}"/>
    <cellStyle name="Calc opsec 29 2 2 2" xfId="14127" xr:uid="{3481E24A-50F3-467A-ADF8-C22ECFBBFD6F}"/>
    <cellStyle name="Calc opsec 29 2 2 2 2" xfId="35333" xr:uid="{293F05E5-A416-4A7C-AE10-9C6023817AE9}"/>
    <cellStyle name="Calc opsec 29 2 2 3" xfId="28709" xr:uid="{B8FEABE9-44A9-489A-8EEB-87501F4A7A0D}"/>
    <cellStyle name="Calc opsec 29 2 3" xfId="25171" xr:uid="{5C7EA2B3-0A99-4279-8DDC-91740D724DFB}"/>
    <cellStyle name="Calc opsec 29 3" xfId="4375" xr:uid="{0E23EC37-4DCD-4FB5-B791-CE47AE20B140}"/>
    <cellStyle name="Calc opsec 29 3 2" xfId="12401" xr:uid="{C1A60E7B-42FE-4CDC-999B-91019CA0FBA4}"/>
    <cellStyle name="Calc opsec 29 3 2 2" xfId="34017" xr:uid="{82D84DAF-D6F4-45FF-A1C5-67AD66E35877}"/>
    <cellStyle name="Calc opsec 29 3 3" xfId="26983" xr:uid="{ECD35AAC-9A83-4997-9953-AC826D481F95}"/>
    <cellStyle name="Calc opsec 29 4" xfId="23445" xr:uid="{DAB997B2-78A6-44C5-8DBE-BC6C8216DE1D}"/>
    <cellStyle name="Calc opsec 3" xfId="216" xr:uid="{B2461429-3A50-445B-A008-F3257A6B7E65}"/>
    <cellStyle name="Calc opsec 3 2" xfId="759" xr:uid="{AE758A4D-BB3A-430A-A629-D4B5E0EC8619}"/>
    <cellStyle name="Calc opsec 3 2 2" xfId="2485" xr:uid="{A3260748-CC7D-4E74-A08B-0797E39D5E8D}"/>
    <cellStyle name="Calc opsec 3 2 2 2" xfId="6026" xr:uid="{1AEB3D24-5305-47B1-9C57-487AF9AE8FD1}"/>
    <cellStyle name="Calc opsec 3 2 2 2 2" xfId="14052" xr:uid="{035221F2-5044-424D-83EC-450A047062F3}"/>
    <cellStyle name="Calc opsec 3 2 2 2 2 2" xfId="35275" xr:uid="{A43D7DBC-2065-4BC0-B886-8DBFB1E502B9}"/>
    <cellStyle name="Calc opsec 3 2 2 2 3" xfId="28634" xr:uid="{5ADCFF5B-240B-4E59-A36B-AA4A534B771C}"/>
    <cellStyle name="Calc opsec 3 2 2 3" xfId="25096" xr:uid="{C517BCFC-7283-446A-8C72-ACA8CC6B5174}"/>
    <cellStyle name="Calc opsec 3 2 3" xfId="4300" xr:uid="{B62F2EF2-D80E-40F8-9F58-526090202F3E}"/>
    <cellStyle name="Calc opsec 3 2 3 2" xfId="12326" xr:uid="{64CA612D-C787-4779-9393-FDB644297A5B}"/>
    <cellStyle name="Calc opsec 3 2 3 2 2" xfId="33959" xr:uid="{20156949-4A87-4ADC-8BBA-C85AA83D3A72}"/>
    <cellStyle name="Calc opsec 3 2 3 3" xfId="26908" xr:uid="{EFD75019-CD83-4405-BC22-41275307967E}"/>
    <cellStyle name="Calc opsec 3 2 4" xfId="23370" xr:uid="{874FE6AA-2D36-4E78-A5AA-0239C07FD15D}"/>
    <cellStyle name="Calc opsec 3 3" xfId="1943" xr:uid="{DB5C1401-DC85-427A-BB66-BB1C40FF035F}"/>
    <cellStyle name="Calc opsec 3 3 2" xfId="5484" xr:uid="{838A61FC-88B7-4915-B0C1-157710C31936}"/>
    <cellStyle name="Calc opsec 3 3 2 2" xfId="13510" xr:uid="{EF40D9BE-12BE-4E99-A6F7-51C001890E04}"/>
    <cellStyle name="Calc opsec 3 3 2 2 2" xfId="34863" xr:uid="{7A9A4482-B5A0-4B7A-9026-EFCEB9BF48F7}"/>
    <cellStyle name="Calc opsec 3 3 2 3" xfId="28092" xr:uid="{F0870EA1-1CF4-4C2B-86BF-6E12931B02D7}"/>
    <cellStyle name="Calc opsec 3 3 3" xfId="24554" xr:uid="{C4F3B45F-ABD5-4E57-98AD-4165B5278CC1}"/>
    <cellStyle name="Calc opsec 3 4" xfId="3758" xr:uid="{C8BED503-E18F-46E4-B4D2-516424F4D30F}"/>
    <cellStyle name="Calc opsec 3 4 2" xfId="11784" xr:uid="{D25B8ECC-77AE-4191-B39F-4C7BFBF3966B}"/>
    <cellStyle name="Calc opsec 3 4 2 2" xfId="33547" xr:uid="{53A2A5CE-DBDE-4076-ACC1-1A18602563F8}"/>
    <cellStyle name="Calc opsec 3 4 3" xfId="26366" xr:uid="{ACFE248C-61C4-43C6-B522-81E169303AB0}"/>
    <cellStyle name="Calc opsec 3 5" xfId="22828" xr:uid="{3F49F7BB-4810-41A1-8A4F-B5BFBD3A6DDB}"/>
    <cellStyle name="Calc opsec 30" xfId="895" xr:uid="{03B8CB47-DAE7-41AD-84AA-0B17D3D727F4}"/>
    <cellStyle name="Calc opsec 30 2" xfId="2621" xr:uid="{0B074056-A927-4530-A653-997B821EB4C5}"/>
    <cellStyle name="Calc opsec 30 2 2" xfId="6162" xr:uid="{9E3DE777-6CD7-47F4-943C-106958DE988A}"/>
    <cellStyle name="Calc opsec 30 2 2 2" xfId="14188" xr:uid="{ACBCB0AE-D0C9-4F4B-A333-857691328D0D}"/>
    <cellStyle name="Calc opsec 30 2 2 2 2" xfId="35381" xr:uid="{02254CF1-D7C1-4530-AD33-4D3AD1298BDD}"/>
    <cellStyle name="Calc opsec 30 2 2 3" xfId="28770" xr:uid="{33375531-78B1-4C6A-A644-9C0420AC527F}"/>
    <cellStyle name="Calc opsec 30 2 3" xfId="25232" xr:uid="{7E483E13-514C-441D-9413-85895DF5AC30}"/>
    <cellStyle name="Calc opsec 30 3" xfId="4436" xr:uid="{38190157-6EA8-4F48-88A1-23028E1D09C5}"/>
    <cellStyle name="Calc opsec 30 3 2" xfId="12462" xr:uid="{88653146-B189-4B23-98E2-CC0C68296DF3}"/>
    <cellStyle name="Calc opsec 30 3 2 2" xfId="34065" xr:uid="{A5D80F2A-07EA-45D7-B7DF-48A03D1ACE21}"/>
    <cellStyle name="Calc opsec 30 3 3" xfId="27044" xr:uid="{34E2C418-9F9B-4A47-8E17-25B0E43D1C14}"/>
    <cellStyle name="Calc opsec 30 4" xfId="23506" xr:uid="{B275B4CE-2683-4DC2-A04E-44E8F6462C2A}"/>
    <cellStyle name="Calc opsec 31" xfId="944" xr:uid="{6A7DC75D-DCEA-4E84-82EA-4AB6BD66EB80}"/>
    <cellStyle name="Calc opsec 31 2" xfId="2670" xr:uid="{93083779-1ED1-4D5B-90C0-5004475DFACC}"/>
    <cellStyle name="Calc opsec 31 2 2" xfId="6211" xr:uid="{2AE28948-C6BD-4715-99F1-8F3676FFFE8E}"/>
    <cellStyle name="Calc opsec 31 2 2 2" xfId="14237" xr:uid="{652A71C7-21BD-480A-80FC-AD5BEB6BA01A}"/>
    <cellStyle name="Calc opsec 31 2 2 2 2" xfId="35416" xr:uid="{E184DE5E-9757-4C42-9660-E1048740CEF0}"/>
    <cellStyle name="Calc opsec 31 2 2 3" xfId="28819" xr:uid="{003C86E3-1A17-4081-954A-A8A29E3978FC}"/>
    <cellStyle name="Calc opsec 31 2 3" xfId="25281" xr:uid="{14666936-22B0-461E-8476-5F6310E04A20}"/>
    <cellStyle name="Calc opsec 31 3" xfId="4485" xr:uid="{72DFB435-2B84-4756-97DB-AE3F129D2943}"/>
    <cellStyle name="Calc opsec 31 3 2" xfId="12511" xr:uid="{C4FA55F2-361A-4D18-A322-70590B351AC4}"/>
    <cellStyle name="Calc opsec 31 3 2 2" xfId="34100" xr:uid="{C23F1CE6-E73F-42E3-A7BC-AF16E3B434C2}"/>
    <cellStyle name="Calc opsec 31 3 3" xfId="27093" xr:uid="{BCCBBE97-C2E7-4710-9A97-5396D384F486}"/>
    <cellStyle name="Calc opsec 31 4" xfId="23555" xr:uid="{E8812533-E034-4E7D-BC3B-53FFD698E271}"/>
    <cellStyle name="Calc opsec 32" xfId="992" xr:uid="{47B2B398-A770-4509-96FA-36E32AC1736F}"/>
    <cellStyle name="Calc opsec 32 2" xfId="2718" xr:uid="{A88FED9C-2A3B-45C3-8F6B-317787DC3E43}"/>
    <cellStyle name="Calc opsec 32 2 2" xfId="6259" xr:uid="{6F2F9522-C9D1-41D7-B363-1CEC491A0A62}"/>
    <cellStyle name="Calc opsec 32 2 2 2" xfId="14285" xr:uid="{BB6ACA16-AD76-4ED5-8CDF-1B95993EDD29}"/>
    <cellStyle name="Calc opsec 32 2 2 2 2" xfId="35451" xr:uid="{087B4C18-52BD-437C-9A9B-1BD8CD70A9DD}"/>
    <cellStyle name="Calc opsec 32 2 2 3" xfId="28867" xr:uid="{BBE36B0A-7305-4302-B983-AD592B166734}"/>
    <cellStyle name="Calc opsec 32 2 3" xfId="25329" xr:uid="{F3CEBEF3-4724-49A8-AC2B-C468B7F43B67}"/>
    <cellStyle name="Calc opsec 32 3" xfId="4533" xr:uid="{701F9E4D-60CC-45E9-A661-9E144A81DCE9}"/>
    <cellStyle name="Calc opsec 32 3 2" xfId="12559" xr:uid="{D28877F2-2E26-48C4-85FB-3245E9809B11}"/>
    <cellStyle name="Calc opsec 32 3 2 2" xfId="34135" xr:uid="{A73917F5-EA05-42F0-A100-6D11035BF7FB}"/>
    <cellStyle name="Calc opsec 32 3 3" xfId="27141" xr:uid="{4A833581-8B3C-4D24-8752-E3563D02A760}"/>
    <cellStyle name="Calc opsec 32 4" xfId="23603" xr:uid="{8CFDFD81-4B5A-42FC-A1EF-43A5ACD1ECE8}"/>
    <cellStyle name="Calc opsec 33" xfId="1034" xr:uid="{3DF4D03A-CACF-4626-9686-EBFB54809E17}"/>
    <cellStyle name="Calc opsec 33 2" xfId="2760" xr:uid="{C01A4AF6-39FD-4AEA-A16C-29374ECA027E}"/>
    <cellStyle name="Calc opsec 33 2 2" xfId="6301" xr:uid="{93542AAB-405B-4D3A-B232-72219A4B6E93}"/>
    <cellStyle name="Calc opsec 33 2 2 2" xfId="14327" xr:uid="{D17D76A7-2A65-4CA3-B722-59A903F97941}"/>
    <cellStyle name="Calc opsec 33 2 2 2 2" xfId="35484" xr:uid="{1F683292-4BA0-412B-A5DF-DB783FAC1064}"/>
    <cellStyle name="Calc opsec 33 2 2 3" xfId="28909" xr:uid="{39DFDC20-6879-4C31-995F-796E608754BF}"/>
    <cellStyle name="Calc opsec 33 2 3" xfId="25371" xr:uid="{B47B7192-C30B-4488-8ED6-686590804F6D}"/>
    <cellStyle name="Calc opsec 33 3" xfId="4575" xr:uid="{77CC4130-FFE2-47DB-822E-DD12DB937367}"/>
    <cellStyle name="Calc opsec 33 3 2" xfId="12601" xr:uid="{8155AA83-95E0-485C-A538-66994E4FB864}"/>
    <cellStyle name="Calc opsec 33 3 2 2" xfId="34168" xr:uid="{DA3F2010-4728-4B1D-BF54-4A408BECAD46}"/>
    <cellStyle name="Calc opsec 33 3 3" xfId="27183" xr:uid="{83EE129F-C0E0-4E5E-8C8E-12DF93F9E240}"/>
    <cellStyle name="Calc opsec 33 4" xfId="23645" xr:uid="{29676E42-9356-47AE-AC6D-DF6C810E9F81}"/>
    <cellStyle name="Calc opsec 34" xfId="1052" xr:uid="{A1468D81-87E0-4234-ACDC-FAC08CF5208E}"/>
    <cellStyle name="Calc opsec 34 2" xfId="2778" xr:uid="{4EEDA1C3-7F17-4CE3-AA06-6E7D022512C4}"/>
    <cellStyle name="Calc opsec 34 2 2" xfId="6319" xr:uid="{64CB95CB-814C-4A58-A83A-915CF7ECACD7}"/>
    <cellStyle name="Calc opsec 34 2 2 2" xfId="14345" xr:uid="{D7228749-2DF2-436B-B9F6-081A8BECF76D}"/>
    <cellStyle name="Calc opsec 34 2 2 2 2" xfId="35497" xr:uid="{4177FD9C-AB36-4455-9CEC-078F68725197}"/>
    <cellStyle name="Calc opsec 34 2 2 3" xfId="28927" xr:uid="{DD925C7C-D56D-417D-8BD6-C6F5AB0F429C}"/>
    <cellStyle name="Calc opsec 34 2 3" xfId="25389" xr:uid="{A5D736EF-080A-4FFE-B591-F8AC2BF7E088}"/>
    <cellStyle name="Calc opsec 34 3" xfId="4593" xr:uid="{CB226FAB-3964-44DC-9121-D9FBBA29EE0B}"/>
    <cellStyle name="Calc opsec 34 3 2" xfId="12619" xr:uid="{97E12F63-72BF-4BA0-B3DD-5694A1D4780F}"/>
    <cellStyle name="Calc opsec 34 3 2 2" xfId="34181" xr:uid="{8E3D31D8-1D03-4542-BAEA-88080526A6E5}"/>
    <cellStyle name="Calc opsec 34 3 3" xfId="27201" xr:uid="{964FFEA1-2070-4601-8740-BCA32171C584}"/>
    <cellStyle name="Calc opsec 34 4" xfId="23663" xr:uid="{57836BCD-7478-46EE-BB0F-14C7B66D97F8}"/>
    <cellStyle name="Calc opsec 35" xfId="967" xr:uid="{9064913A-5743-4865-8CA0-3AB3687319A0}"/>
    <cellStyle name="Calc opsec 35 2" xfId="2693" xr:uid="{3A1B5B38-2492-42FC-8614-2256D9EBB1A1}"/>
    <cellStyle name="Calc opsec 35 2 2" xfId="6234" xr:uid="{8E4C4734-02CB-4F50-8DCB-ECBA44DB7960}"/>
    <cellStyle name="Calc opsec 35 2 2 2" xfId="14260" xr:uid="{508491CA-678D-4AB0-B9C1-0239CDB01C5E}"/>
    <cellStyle name="Calc opsec 35 2 2 2 2" xfId="35431" xr:uid="{55AF601C-FF09-4971-B099-1205A67EA416}"/>
    <cellStyle name="Calc opsec 35 2 2 3" xfId="28842" xr:uid="{A9C5158C-0AB9-42FA-9D7E-644135617E9E}"/>
    <cellStyle name="Calc opsec 35 2 3" xfId="25304" xr:uid="{80DE34D2-494B-42EB-B382-8DAFBB38477E}"/>
    <cellStyle name="Calc opsec 35 3" xfId="4508" xr:uid="{7E58ED10-78DD-4003-BD19-175902B60644}"/>
    <cellStyle name="Calc opsec 35 3 2" xfId="12534" xr:uid="{2EF1A9EA-8C07-469B-887D-0EA6D8EDFD5C}"/>
    <cellStyle name="Calc opsec 35 3 2 2" xfId="34115" xr:uid="{CC927750-3860-4E92-8977-80E02944F156}"/>
    <cellStyle name="Calc opsec 35 3 3" xfId="27116" xr:uid="{2A63D943-2BB7-433F-81C5-D36B7CAD8000}"/>
    <cellStyle name="Calc opsec 35 4" xfId="23578" xr:uid="{3BD747BC-582B-42E5-91C3-78ED51FBA09E}"/>
    <cellStyle name="Calc opsec 36" xfId="919" xr:uid="{34AC117B-8A2B-4125-8887-9DD2D09AD5A3}"/>
    <cellStyle name="Calc opsec 36 2" xfId="2645" xr:uid="{D6B3F02F-F07A-4838-8624-387FEEF0014E}"/>
    <cellStyle name="Calc opsec 36 2 2" xfId="6186" xr:uid="{99A64178-F222-4696-A86D-96DFC52DC982}"/>
    <cellStyle name="Calc opsec 36 2 2 2" xfId="14212" xr:uid="{ED3799B1-E0A6-42FB-B890-C3F537D7BF27}"/>
    <cellStyle name="Calc opsec 36 2 2 2 2" xfId="35399" xr:uid="{B0DA9316-DF56-416D-9F70-A4D60462BB6A}"/>
    <cellStyle name="Calc opsec 36 2 2 3" xfId="28794" xr:uid="{F1A41866-4513-48B6-BFA5-E77C3DD708E1}"/>
    <cellStyle name="Calc opsec 36 2 3" xfId="25256" xr:uid="{537F9583-510C-41C8-B04D-6B5F83180245}"/>
    <cellStyle name="Calc opsec 36 3" xfId="4460" xr:uid="{847A607C-3805-47BF-98F4-51C652C660B6}"/>
    <cellStyle name="Calc opsec 36 3 2" xfId="12486" xr:uid="{E4C0BA60-858A-411B-970D-EE9C38A65028}"/>
    <cellStyle name="Calc opsec 36 3 2 2" xfId="34083" xr:uid="{C8FDC501-2F69-4DE0-A80C-8072B62EF070}"/>
    <cellStyle name="Calc opsec 36 3 3" xfId="27068" xr:uid="{D5320687-3271-4E24-B9FF-5C5357457DDB}"/>
    <cellStyle name="Calc opsec 36 4" xfId="23530" xr:uid="{DA4BBEEA-1635-40B6-913E-7FFCF14C5462}"/>
    <cellStyle name="Calc opsec 37" xfId="1080" xr:uid="{62C754A9-7268-469A-8583-265DA3D101C0}"/>
    <cellStyle name="Calc opsec 37 2" xfId="2806" xr:uid="{6B1E71B1-7689-4AF9-843F-DABDFA0EB551}"/>
    <cellStyle name="Calc opsec 37 2 2" xfId="6347" xr:uid="{EDCF43A2-BF8B-4044-B947-B63CA2604A48}"/>
    <cellStyle name="Calc opsec 37 2 2 2" xfId="14373" xr:uid="{8CE78569-FA5A-485A-9EC0-36FD80DBCCBB}"/>
    <cellStyle name="Calc opsec 37 2 2 2 2" xfId="35517" xr:uid="{BC6A3097-10A0-4163-BFC9-7D482C6D8A88}"/>
    <cellStyle name="Calc opsec 37 2 2 3" xfId="28955" xr:uid="{B308204C-3A12-491D-80DA-EDD96898DBA7}"/>
    <cellStyle name="Calc opsec 37 2 3" xfId="25417" xr:uid="{5772310F-C5AB-4705-99C9-EA8816303B18}"/>
    <cellStyle name="Calc opsec 37 3" xfId="4621" xr:uid="{939CD9F1-1704-4385-AF39-B73C20900FD0}"/>
    <cellStyle name="Calc opsec 37 3 2" xfId="12647" xr:uid="{E5F80C69-F9FE-4C37-89EB-D10EF156999A}"/>
    <cellStyle name="Calc opsec 37 3 2 2" xfId="34201" xr:uid="{6C693B15-CB2A-4C46-8C27-97F89DA3F19F}"/>
    <cellStyle name="Calc opsec 37 3 3" xfId="27229" xr:uid="{6878A722-C608-4368-A6D6-72E875B89AF4}"/>
    <cellStyle name="Calc opsec 37 4" xfId="23691" xr:uid="{385C9B95-054D-4B58-AFBE-28FE619096B5}"/>
    <cellStyle name="Calc opsec 38" xfId="1093" xr:uid="{18050AB5-D3A7-4BDE-A4F7-33646490D65F}"/>
    <cellStyle name="Calc opsec 38 2" xfId="2819" xr:uid="{F8F28526-024E-4399-B70E-2BF748056AA5}"/>
    <cellStyle name="Calc opsec 38 2 2" xfId="6360" xr:uid="{93BD035F-F8EF-4FFA-8E89-D6D7E8CC402F}"/>
    <cellStyle name="Calc opsec 38 2 2 2" xfId="14386" xr:uid="{60A9841E-F00A-42C4-A506-EB01D5206D08}"/>
    <cellStyle name="Calc opsec 38 2 2 2 2" xfId="35524" xr:uid="{29876E01-23C9-4887-8A9A-9F6A4BE60B8C}"/>
    <cellStyle name="Calc opsec 38 2 2 3" xfId="28968" xr:uid="{FF562BB8-A050-4EB4-85E8-06DF95605C95}"/>
    <cellStyle name="Calc opsec 38 2 3" xfId="25430" xr:uid="{455F3A90-9500-47BD-8801-4D7EF5E8A772}"/>
    <cellStyle name="Calc opsec 38 3" xfId="4634" xr:uid="{D530ECCA-CE48-44DC-BD90-436ECF4CAD2A}"/>
    <cellStyle name="Calc opsec 38 3 2" xfId="12660" xr:uid="{16E617D4-A21F-4234-A6D8-1AF92243AF43}"/>
    <cellStyle name="Calc opsec 38 3 2 2" xfId="34208" xr:uid="{361F3239-69BB-4796-8832-C459C0B54325}"/>
    <cellStyle name="Calc opsec 38 3 3" xfId="27242" xr:uid="{DD39EB87-21BA-4E63-A7EE-568D89FC4FA2}"/>
    <cellStyle name="Calc opsec 38 4" xfId="23704" xr:uid="{F77C4492-5649-4B08-BC34-CDE1F75378AF}"/>
    <cellStyle name="Calc opsec 39" xfId="1104" xr:uid="{BEA9B110-7C26-46E3-8D7A-E5B3919A36FB}"/>
    <cellStyle name="Calc opsec 39 2" xfId="2830" xr:uid="{4BD1E664-C9BE-4835-A6AC-07F5DE346E92}"/>
    <cellStyle name="Calc opsec 39 2 2" xfId="6371" xr:uid="{CC1B21A1-EBBF-4AC5-9063-039599E3FB96}"/>
    <cellStyle name="Calc opsec 39 2 2 2" xfId="14397" xr:uid="{66011D91-2FF9-475F-82DE-7B87C07A4BCB}"/>
    <cellStyle name="Calc opsec 39 2 2 2 2" xfId="35531" xr:uid="{6010264D-F61A-43E8-80A7-3820B01058AE}"/>
    <cellStyle name="Calc opsec 39 2 2 3" xfId="28979" xr:uid="{CBD23281-87E3-438B-8851-32B35B498FD9}"/>
    <cellStyle name="Calc opsec 39 2 3" xfId="25441" xr:uid="{96B35A25-859C-4249-8868-6DBB9F2E34BF}"/>
    <cellStyle name="Calc opsec 39 3" xfId="4645" xr:uid="{BEC529CE-DB17-460F-8CAA-01B7CFBFD1F2}"/>
    <cellStyle name="Calc opsec 39 3 2" xfId="12671" xr:uid="{0A6CD3C1-FF30-489C-BCF6-0BC6624CEA92}"/>
    <cellStyle name="Calc opsec 39 3 2 2" xfId="34215" xr:uid="{86B54E6A-9610-4D70-BC4A-803F192847BF}"/>
    <cellStyle name="Calc opsec 39 3 3" xfId="27253" xr:uid="{5C0EDB1F-2587-4199-884C-C2674E3FC048}"/>
    <cellStyle name="Calc opsec 39 4" xfId="23715" xr:uid="{FD8DB9D5-7BF7-42BF-B86F-8F5A48F8FBBA}"/>
    <cellStyle name="Calc opsec 4" xfId="265" xr:uid="{D2ADCEDB-8F4C-4E10-B44D-54C2947CE130}"/>
    <cellStyle name="Calc opsec 4 2" xfId="715" xr:uid="{70A54BF8-2264-40F9-8337-19C792C10190}"/>
    <cellStyle name="Calc opsec 4 2 2" xfId="2441" xr:uid="{7B0E6303-995A-4CE4-9833-12066CAB5585}"/>
    <cellStyle name="Calc opsec 4 2 2 2" xfId="5982" xr:uid="{C5B583DE-CA5A-44EC-A9E3-E8586BE000BD}"/>
    <cellStyle name="Calc opsec 4 2 2 2 2" xfId="14008" xr:uid="{C3680B63-189C-4AEA-92C3-B08CC7CFEA8A}"/>
    <cellStyle name="Calc opsec 4 2 2 2 2 2" xfId="35241" xr:uid="{0C17865C-3294-40DA-AFED-D8A958BDDCC6}"/>
    <cellStyle name="Calc opsec 4 2 2 2 3" xfId="28590" xr:uid="{E81FB103-55F2-4544-8B50-858D7FCE42F0}"/>
    <cellStyle name="Calc opsec 4 2 2 3" xfId="25052" xr:uid="{8140C2C9-D3F2-496D-B596-B0A15B5F325E}"/>
    <cellStyle name="Calc opsec 4 2 3" xfId="4256" xr:uid="{51BE08E3-77D4-433B-AFE9-C3701BA93FE1}"/>
    <cellStyle name="Calc opsec 4 2 3 2" xfId="12282" xr:uid="{DD0971E4-8131-4634-8615-AFA3CBDCBA20}"/>
    <cellStyle name="Calc opsec 4 2 3 2 2" xfId="33925" xr:uid="{3BCCEDD2-BF02-43D3-BE09-EDE2ECB297C3}"/>
    <cellStyle name="Calc opsec 4 2 3 3" xfId="26864" xr:uid="{9E0F9557-0C5E-416F-911F-433EDECE973B}"/>
    <cellStyle name="Calc opsec 4 2 4" xfId="23326" xr:uid="{DE90ABC3-9DCA-456F-A8D8-666ADA640A9C}"/>
    <cellStyle name="Calc opsec 4 3" xfId="1992" xr:uid="{8FF0882A-7440-46F5-909A-450A2D1B97EC}"/>
    <cellStyle name="Calc opsec 4 3 2" xfId="5533" xr:uid="{4ADC3D1F-5C06-4E61-A8B3-44341F861C06}"/>
    <cellStyle name="Calc opsec 4 3 2 2" xfId="13559" xr:uid="{B73FD64E-7D29-4D48-8915-E6E44B4C12D7}"/>
    <cellStyle name="Calc opsec 4 3 2 2 2" xfId="34905" xr:uid="{46BF7835-D595-44EA-BAD9-E0D2D34897EF}"/>
    <cellStyle name="Calc opsec 4 3 2 3" xfId="28141" xr:uid="{4CCE98DC-6F6A-42A1-880B-A44435EE6994}"/>
    <cellStyle name="Calc opsec 4 3 3" xfId="24603" xr:uid="{F2C80966-4834-4B0F-9D8D-6FF8E0A3821A}"/>
    <cellStyle name="Calc opsec 4 4" xfId="3807" xr:uid="{D790E0B8-B98A-405A-B59A-D820EA73ABB9}"/>
    <cellStyle name="Calc opsec 4 4 2" xfId="11833" xr:uid="{2F02EB0F-A202-4F4F-A281-36BC9D94DE29}"/>
    <cellStyle name="Calc opsec 4 4 2 2" xfId="33589" xr:uid="{A73FE5BA-9F2E-4718-AF8B-F808A18EC27E}"/>
    <cellStyle name="Calc opsec 4 4 3" xfId="26415" xr:uid="{BB4A1E10-B3E2-4158-AA5F-6C05582954BB}"/>
    <cellStyle name="Calc opsec 4 5" xfId="22877" xr:uid="{1B8E2A94-FFBC-4C18-AF0B-B960015A00E5}"/>
    <cellStyle name="Calc opsec 40" xfId="1225" xr:uid="{529C3071-24B2-4F14-83B8-338FC0CE32F2}"/>
    <cellStyle name="Calc opsec 40 2" xfId="2951" xr:uid="{6E929247-9164-4C0D-B15C-3366711C7D23}"/>
    <cellStyle name="Calc opsec 40 2 2" xfId="6492" xr:uid="{0DB97AD3-61AD-4068-98BC-2529869E4261}"/>
    <cellStyle name="Calc opsec 40 2 2 2" xfId="14518" xr:uid="{8236D67C-02FC-40E8-9EA4-BC542BB385A3}"/>
    <cellStyle name="Calc opsec 40 2 2 2 2" xfId="35629" xr:uid="{81D3B435-1CCC-47D5-AEEA-FDB1C70519EF}"/>
    <cellStyle name="Calc opsec 40 2 2 3" xfId="29100" xr:uid="{2CABA9F3-1E21-413F-9758-1049A1065368}"/>
    <cellStyle name="Calc opsec 40 2 3" xfId="25562" xr:uid="{45F88588-D5C4-49B3-A754-96778FDEA5CF}"/>
    <cellStyle name="Calc opsec 40 3" xfId="4766" xr:uid="{43A1D768-28A7-4102-949A-5FBD11FD99C9}"/>
    <cellStyle name="Calc opsec 40 3 2" xfId="12792" xr:uid="{750C64CA-D7F5-432A-85DA-A52A84155FD9}"/>
    <cellStyle name="Calc opsec 40 3 2 2" xfId="34313" xr:uid="{5945F866-54D6-41EE-91FA-DA2663A40BB8}"/>
    <cellStyle name="Calc opsec 40 3 3" xfId="27374" xr:uid="{1A7B39E8-79DB-4B0D-9FC3-96BBE6A03DB5}"/>
    <cellStyle name="Calc opsec 40 4" xfId="23836" xr:uid="{A14D59C8-24A2-43DA-9311-ABF8A21E4113}"/>
    <cellStyle name="Calc opsec 41" xfId="1159" xr:uid="{BEEACFFA-6913-4DEA-8A02-3E7B2DDCF64E}"/>
    <cellStyle name="Calc opsec 41 2" xfId="2885" xr:uid="{6CBC0965-7CBF-4309-A853-ED611CDFE03C}"/>
    <cellStyle name="Calc opsec 41 2 2" xfId="6426" xr:uid="{4544D685-5476-412C-856C-4D42FF603C6B}"/>
    <cellStyle name="Calc opsec 41 2 2 2" xfId="14452" xr:uid="{B19BFC42-809B-4675-AA1F-7DED27323947}"/>
    <cellStyle name="Calc opsec 41 2 2 2 2" xfId="35574" xr:uid="{FCAC9419-E096-4561-843E-30F1963AF2C3}"/>
    <cellStyle name="Calc opsec 41 2 2 3" xfId="29034" xr:uid="{1F2FD7C0-D18A-47C0-AED2-FD4CE26BBD36}"/>
    <cellStyle name="Calc opsec 41 2 3" xfId="25496" xr:uid="{9AC17D7F-DBE4-493C-96DC-530312290ACE}"/>
    <cellStyle name="Calc opsec 41 3" xfId="4700" xr:uid="{F8B9F733-236B-434B-B4A4-53FFB021DAAC}"/>
    <cellStyle name="Calc opsec 41 3 2" xfId="12726" xr:uid="{AD639D7A-6D94-483C-8CEE-19B36DBC0D3B}"/>
    <cellStyle name="Calc opsec 41 3 2 2" xfId="34258" xr:uid="{B0DEA747-7D98-405B-BB0E-CB2352531156}"/>
    <cellStyle name="Calc opsec 41 3 3" xfId="27308" xr:uid="{4BDEC014-0B26-47A2-BBB2-671F8EB34BFE}"/>
    <cellStyle name="Calc opsec 41 4" xfId="23770" xr:uid="{0CD251BA-6AAE-4702-BF08-B4F50243A06E}"/>
    <cellStyle name="Calc opsec 42" xfId="1126" xr:uid="{CA2E40EA-A6EC-4CE0-A469-637423E52243}"/>
    <cellStyle name="Calc opsec 42 2" xfId="2852" xr:uid="{5756E745-9258-4131-B67F-8D26F04584B6}"/>
    <cellStyle name="Calc opsec 42 2 2" xfId="6393" xr:uid="{A2F96595-0AF4-4A5C-9FC7-3FD4BF740C7E}"/>
    <cellStyle name="Calc opsec 42 2 2 2" xfId="14419" xr:uid="{A4E4B969-EBC9-4072-AC16-3525E4DD3D89}"/>
    <cellStyle name="Calc opsec 42 2 2 2 2" xfId="35549" xr:uid="{836F6E9C-784A-4491-8897-0CDC9EF8ADCC}"/>
    <cellStyle name="Calc opsec 42 2 2 3" xfId="29001" xr:uid="{DB5FC4B4-0A94-490E-BA31-3CF86224F3DC}"/>
    <cellStyle name="Calc opsec 42 2 3" xfId="25463" xr:uid="{BE84EEDB-814D-45B4-A9F8-9D9B1DBBCFD1}"/>
    <cellStyle name="Calc opsec 42 3" xfId="4667" xr:uid="{6E47855D-BFE1-482E-8966-9F1D37761F05}"/>
    <cellStyle name="Calc opsec 42 3 2" xfId="12693" xr:uid="{0C371BA5-F449-412A-B7F1-7853F88F540C}"/>
    <cellStyle name="Calc opsec 42 3 2 2" xfId="34233" xr:uid="{3B3E6D4F-5133-4A20-9690-1A75300C68CA}"/>
    <cellStyle name="Calc opsec 42 3 3" xfId="27275" xr:uid="{58547F41-2AE5-42BD-BC77-C24E246567D7}"/>
    <cellStyle name="Calc opsec 42 4" xfId="23737" xr:uid="{3B23BFA4-B2DB-4E6D-8A19-9B74157CFEB0}"/>
    <cellStyle name="Calc opsec 43" xfId="1272" xr:uid="{D666B26F-89DE-4FA6-85B0-72C5FB0FB1FD}"/>
    <cellStyle name="Calc opsec 43 2" xfId="2998" xr:uid="{E486CFE4-1E96-4ADC-A785-D8C29304DFD3}"/>
    <cellStyle name="Calc opsec 43 2 2" xfId="6539" xr:uid="{FB05A8AE-44F4-488F-B198-C9E67DA57C4D}"/>
    <cellStyle name="Calc opsec 43 2 2 2" xfId="14565" xr:uid="{52B9A014-FEE0-49F0-9BD5-933564C6790C}"/>
    <cellStyle name="Calc opsec 43 2 2 2 2" xfId="35663" xr:uid="{646799D1-CBF0-4552-B521-9BC12276DE0C}"/>
    <cellStyle name="Calc opsec 43 2 2 3" xfId="29147" xr:uid="{7C5FF846-7E7B-4F96-A989-56E306D2C6D0}"/>
    <cellStyle name="Calc opsec 43 2 3" xfId="25609" xr:uid="{FA730073-1678-4279-9590-B480616E623D}"/>
    <cellStyle name="Calc opsec 43 3" xfId="4813" xr:uid="{04312C85-1586-4418-A482-97874ABC2C51}"/>
    <cellStyle name="Calc opsec 43 3 2" xfId="12839" xr:uid="{75EDB12E-29AB-43B7-8B11-213EC3B0AB00}"/>
    <cellStyle name="Calc opsec 43 3 2 2" xfId="34347" xr:uid="{9D6ED171-245A-4465-B063-F33D482F0C23}"/>
    <cellStyle name="Calc opsec 43 3 3" xfId="27421" xr:uid="{C1F0F705-7CF6-426B-8B5F-6BE5891C2851}"/>
    <cellStyle name="Calc opsec 43 4" xfId="23883" xr:uid="{15270920-4D16-41C7-8E94-79F9EDEF67C3}"/>
    <cellStyle name="Calc opsec 44" xfId="1290" xr:uid="{46AF13DC-1E69-4407-8FAF-099F590D356C}"/>
    <cellStyle name="Calc opsec 44 2" xfId="3016" xr:uid="{469DDD4C-9EF6-4109-ADE6-E8B942D7E257}"/>
    <cellStyle name="Calc opsec 44 2 2" xfId="6557" xr:uid="{C21F8CF0-E68E-4AA3-83C5-68888D1CEBF5}"/>
    <cellStyle name="Calc opsec 44 2 2 2" xfId="14583" xr:uid="{F5CDE757-1547-4203-90D4-C80B08424623}"/>
    <cellStyle name="Calc opsec 44 2 2 2 2" xfId="35679" xr:uid="{6E8EF9AF-394E-4480-92E4-43FD4ED22986}"/>
    <cellStyle name="Calc opsec 44 2 2 3" xfId="29165" xr:uid="{FA729EEC-5BFA-4F95-A6ED-259D1879D515}"/>
    <cellStyle name="Calc opsec 44 2 3" xfId="25627" xr:uid="{E9415967-BF8F-4853-8B66-B40D62A58274}"/>
    <cellStyle name="Calc opsec 44 3" xfId="4831" xr:uid="{8E22AD37-496A-410A-B225-2CB4B982CA97}"/>
    <cellStyle name="Calc opsec 44 3 2" xfId="12857" xr:uid="{6ED8D216-376B-4F5C-A303-F0FD5FFE4D0D}"/>
    <cellStyle name="Calc opsec 44 3 2 2" xfId="34363" xr:uid="{97ABDC28-3E2F-4A6E-A296-EE41D805EE9C}"/>
    <cellStyle name="Calc opsec 44 3 3" xfId="27439" xr:uid="{D4288846-5486-41EA-AB4F-89B711A1E395}"/>
    <cellStyle name="Calc opsec 44 4" xfId="23901" xr:uid="{12896FAC-C351-498F-935B-B4C62D0825C3}"/>
    <cellStyle name="Calc opsec 45" xfId="1121" xr:uid="{951314C9-7C3B-472C-A1A0-A556F3C37E50}"/>
    <cellStyle name="Calc opsec 45 2" xfId="2847" xr:uid="{289C940E-3826-4BBC-87B0-31AAB7B41C33}"/>
    <cellStyle name="Calc opsec 45 2 2" xfId="6388" xr:uid="{1ECBC623-3478-4536-BCEB-6E1A1E5C2482}"/>
    <cellStyle name="Calc opsec 45 2 2 2" xfId="14414" xr:uid="{66F0784C-215D-42BB-B121-D64135815FAC}"/>
    <cellStyle name="Calc opsec 45 2 2 2 2" xfId="35545" xr:uid="{7D46EBA2-4B8F-4237-B34B-3D854D48E927}"/>
    <cellStyle name="Calc opsec 45 2 2 3" xfId="28996" xr:uid="{9A4A467C-800D-4E44-9FE6-91E4C3AA9513}"/>
    <cellStyle name="Calc opsec 45 2 3" xfId="25458" xr:uid="{635E4796-BD82-4766-8272-F93D06063C45}"/>
    <cellStyle name="Calc opsec 45 3" xfId="4662" xr:uid="{96789131-64B5-4FD7-961E-CA3615974FCC}"/>
    <cellStyle name="Calc opsec 45 3 2" xfId="12688" xr:uid="{89AF859B-8455-4FCE-B5D0-51686D52888B}"/>
    <cellStyle name="Calc opsec 45 3 2 2" xfId="34229" xr:uid="{EE76A890-B549-4E74-B943-795DDB2E7465}"/>
    <cellStyle name="Calc opsec 45 3 3" xfId="27270" xr:uid="{46E8144F-B2A2-4E3D-9A81-512FDAE20934}"/>
    <cellStyle name="Calc opsec 45 4" xfId="23732" xr:uid="{157B2385-4517-4B2B-A22D-C63DA5C68E93}"/>
    <cellStyle name="Calc opsec 46" xfId="1259" xr:uid="{2A8842A8-4F9A-4EEA-B144-84A7794DCE92}"/>
    <cellStyle name="Calc opsec 46 2" xfId="2985" xr:uid="{6B272DFF-665C-4C24-84D0-4AE9B91A3CE6}"/>
    <cellStyle name="Calc opsec 46 2 2" xfId="6526" xr:uid="{CFDF25E7-806C-4C7E-9B54-19E494F76295}"/>
    <cellStyle name="Calc opsec 46 2 2 2" xfId="14552" xr:uid="{A2874297-2595-40DC-B6A5-058433F9B2C4}"/>
    <cellStyle name="Calc opsec 46 2 2 2 2" xfId="35655" xr:uid="{32AC509D-A04E-40A2-AD53-9ADB7C41682E}"/>
    <cellStyle name="Calc opsec 46 2 2 3" xfId="29134" xr:uid="{25149887-10EE-4CA3-AE56-EDDCB4B04AA2}"/>
    <cellStyle name="Calc opsec 46 2 3" xfId="25596" xr:uid="{F7D9455D-F67F-4B69-9E66-88267E788036}"/>
    <cellStyle name="Calc opsec 46 3" xfId="4800" xr:uid="{0EC631AE-6B3C-49C8-A016-D01B1D2AD7A9}"/>
    <cellStyle name="Calc opsec 46 3 2" xfId="12826" xr:uid="{93543287-5816-4824-965C-57161BE115F9}"/>
    <cellStyle name="Calc opsec 46 3 2 2" xfId="34339" xr:uid="{0BAA6A53-BBA4-46BA-93D9-84A54089CCA2}"/>
    <cellStyle name="Calc opsec 46 3 3" xfId="27408" xr:uid="{C9B0D435-0D0D-43A3-A669-680309C02650}"/>
    <cellStyle name="Calc opsec 46 4" xfId="23870" xr:uid="{4E2458F8-67FF-40FE-9B6A-37F83FFD4BA8}"/>
    <cellStyle name="Calc opsec 47" xfId="1333" xr:uid="{769B617B-D523-4578-B7AC-CFB742A41809}"/>
    <cellStyle name="Calc opsec 47 2" xfId="3059" xr:uid="{4F65E836-0460-4AEA-8DA3-0502C201B923}"/>
    <cellStyle name="Calc opsec 47 2 2" xfId="6600" xr:uid="{C4E4080A-1010-48AB-A768-36B0C54FFB96}"/>
    <cellStyle name="Calc opsec 47 2 2 2" xfId="14626" xr:uid="{87C1E405-D3B9-488F-96F6-52125BC2D217}"/>
    <cellStyle name="Calc opsec 47 2 2 2 2" xfId="35711" xr:uid="{7850F8B4-CB3C-4B98-A9E7-1276B04350ED}"/>
    <cellStyle name="Calc opsec 47 2 2 3" xfId="29208" xr:uid="{F2767CFE-5CE4-4466-A915-F5F8271EC52C}"/>
    <cellStyle name="Calc opsec 47 2 3" xfId="25670" xr:uid="{FBE96588-40B5-49A1-AD2E-86B8E8F23CFD}"/>
    <cellStyle name="Calc opsec 47 3" xfId="4874" xr:uid="{A19CDCB2-DE14-40DF-931A-459B2E519C83}"/>
    <cellStyle name="Calc opsec 47 3 2" xfId="12900" xr:uid="{41A07921-D66A-4536-A165-370488BDE27A}"/>
    <cellStyle name="Calc opsec 47 3 2 2" xfId="34395" xr:uid="{D2D9AA60-27EC-4E5F-9983-CA0ED48A45BD}"/>
    <cellStyle name="Calc opsec 47 3 3" xfId="27482" xr:uid="{2CD8AF58-A616-4293-8AAF-F89D21A86116}"/>
    <cellStyle name="Calc opsec 47 4" xfId="23944" xr:uid="{C600F611-2FCA-485C-974F-B08C3C0E161D}"/>
    <cellStyle name="Calc opsec 48" xfId="1389" xr:uid="{67BE964B-101C-459C-960D-5127F4F64483}"/>
    <cellStyle name="Calc opsec 48 2" xfId="3115" xr:uid="{2282706E-9B26-4420-A0A5-364CA1A709A0}"/>
    <cellStyle name="Calc opsec 48 2 2" xfId="6656" xr:uid="{6AAD4026-4C0C-43E6-867E-BB492D38D8FF}"/>
    <cellStyle name="Calc opsec 48 2 2 2" xfId="14682" xr:uid="{5017C975-7416-47E7-B00D-208E295048F7}"/>
    <cellStyle name="Calc opsec 48 2 2 2 2" xfId="35752" xr:uid="{01BC361E-79B7-428E-8B08-187C5A63FA2D}"/>
    <cellStyle name="Calc opsec 48 2 2 3" xfId="29264" xr:uid="{DF986C66-2D14-446D-8EDD-F8E73ABED232}"/>
    <cellStyle name="Calc opsec 48 2 3" xfId="25726" xr:uid="{B4E087E4-BC4D-46C5-8728-7F6E276E3E47}"/>
    <cellStyle name="Calc opsec 48 3" xfId="4930" xr:uid="{F1434C52-50E8-41D8-935D-0EAEC3668399}"/>
    <cellStyle name="Calc opsec 48 3 2" xfId="12956" xr:uid="{FC425A74-E8F6-4DB3-A816-24C270CFC311}"/>
    <cellStyle name="Calc opsec 48 3 2 2" xfId="34436" xr:uid="{E0C0C9E2-2201-4703-AD5F-AF61C088D17A}"/>
    <cellStyle name="Calc opsec 48 3 3" xfId="27538" xr:uid="{E84FB60A-5B23-49B3-8D25-E93A8E17F8B5}"/>
    <cellStyle name="Calc opsec 48 4" xfId="24000" xr:uid="{7C2110D1-5F91-4E50-A05C-B7BEF904D565}"/>
    <cellStyle name="Calc opsec 49" xfId="1414" xr:uid="{0AC207F1-BDD4-4003-A9FD-CAE7BC59D300}"/>
    <cellStyle name="Calc opsec 49 2" xfId="3140" xr:uid="{F203C15B-E92F-402A-88C5-9FBA5C46CC19}"/>
    <cellStyle name="Calc opsec 49 2 2" xfId="6681" xr:uid="{382BA277-2154-44CA-8483-244355B3987E}"/>
    <cellStyle name="Calc opsec 49 2 2 2" xfId="14707" xr:uid="{0CAC95F6-7D50-4667-A2D3-F87E173A11C9}"/>
    <cellStyle name="Calc opsec 49 2 2 2 2" xfId="35773" xr:uid="{B484EF43-7CC0-4243-8B1C-A918DF43A838}"/>
    <cellStyle name="Calc opsec 49 2 2 3" xfId="29289" xr:uid="{C36C9514-A969-40A4-AFB0-203C21CA6ECC}"/>
    <cellStyle name="Calc opsec 49 2 3" xfId="25751" xr:uid="{2791BE73-5687-4DB8-9230-0AA4303F6BAE}"/>
    <cellStyle name="Calc opsec 49 3" xfId="4955" xr:uid="{BEA02A62-CD5D-422A-90A5-4E22AFA9EEE7}"/>
    <cellStyle name="Calc opsec 49 3 2" xfId="12981" xr:uid="{9807D2AC-BC46-41DD-A33E-CE280A0BD7A3}"/>
    <cellStyle name="Calc opsec 49 3 2 2" xfId="34457" xr:uid="{3D96B243-53C5-49A3-A55C-9EFE2099D0B9}"/>
    <cellStyle name="Calc opsec 49 3 3" xfId="27563" xr:uid="{6AF5870D-11CA-4888-AB34-319690AEAF7C}"/>
    <cellStyle name="Calc opsec 49 4" xfId="24025" xr:uid="{311830B5-8D07-4622-830A-FEC6007FDAE2}"/>
    <cellStyle name="Calc opsec 5" xfId="305" xr:uid="{60690398-14A6-42DB-AF32-FB9BFF408CB4}"/>
    <cellStyle name="Calc opsec 5 2" xfId="2032" xr:uid="{92662A3B-3D14-4F4E-838F-8B10571BAA7B}"/>
    <cellStyle name="Calc opsec 5 2 2" xfId="5573" xr:uid="{BB55216B-58A0-45C2-995C-42D605012AAE}"/>
    <cellStyle name="Calc opsec 5 2 2 2" xfId="13599" xr:uid="{F27616DC-0F1F-4D8A-B3EA-748708231DC3}"/>
    <cellStyle name="Calc opsec 5 2 2 2 2" xfId="34929" xr:uid="{7E0FB72F-8809-4123-9363-036FB27F5761}"/>
    <cellStyle name="Calc opsec 5 2 2 3" xfId="28181" xr:uid="{6C2D685F-DE7D-4207-AE75-9C9C1DBB2A7A}"/>
    <cellStyle name="Calc opsec 5 2 3" xfId="24643" xr:uid="{0A62D5BE-A1D4-46B1-A960-E298D405B072}"/>
    <cellStyle name="Calc opsec 5 3" xfId="3847" xr:uid="{2A2597FB-7415-4053-A1AE-45120EC29AE6}"/>
    <cellStyle name="Calc opsec 5 3 2" xfId="11873" xr:uid="{1B4E2F4A-EF88-4CB6-B488-E640395C879E}"/>
    <cellStyle name="Calc opsec 5 3 2 2" xfId="33613" xr:uid="{44EFADF5-03DD-4552-8ECE-478535C7D8C3}"/>
    <cellStyle name="Calc opsec 5 3 3" xfId="26455" xr:uid="{B51BD6CF-282E-4171-AE3D-CC0EEF979CFE}"/>
    <cellStyle name="Calc opsec 5 4" xfId="22917" xr:uid="{02841333-0B79-4005-BBF0-54A94F9F9EC6}"/>
    <cellStyle name="Calc opsec 50" xfId="1325" xr:uid="{0EB3027D-140F-4ABC-9970-539964964734}"/>
    <cellStyle name="Calc opsec 50 2" xfId="3051" xr:uid="{81DF46EF-8E56-4AEB-B2F3-90F269151292}"/>
    <cellStyle name="Calc opsec 50 2 2" xfId="6592" xr:uid="{5AA734E0-F33A-491D-B85E-C0FD24CD6521}"/>
    <cellStyle name="Calc opsec 50 2 2 2" xfId="14618" xr:uid="{2035BBDC-C425-4219-886E-D0406CF77D68}"/>
    <cellStyle name="Calc opsec 50 2 2 2 2" xfId="35705" xr:uid="{FF919F7C-6967-4E2B-890F-0686E4FF47A7}"/>
    <cellStyle name="Calc opsec 50 2 2 3" xfId="29200" xr:uid="{633FD1BE-9A9D-4A78-9BBA-E70B81643D11}"/>
    <cellStyle name="Calc opsec 50 2 3" xfId="25662" xr:uid="{98C92222-95FF-46AB-ACF4-2C95F0EF6235}"/>
    <cellStyle name="Calc opsec 50 3" xfId="4866" xr:uid="{926C26B5-C6F7-4C28-B2FA-DE1AB187860D}"/>
    <cellStyle name="Calc opsec 50 3 2" xfId="12892" xr:uid="{1491CFF4-FE11-4BD3-896C-867354D08D13}"/>
    <cellStyle name="Calc opsec 50 3 2 2" xfId="34389" xr:uid="{BAB8C282-F674-4BD4-A9D6-71667C611AD7}"/>
    <cellStyle name="Calc opsec 50 3 3" xfId="27474" xr:uid="{639244A7-0E6C-497C-AB4E-208760386B54}"/>
    <cellStyle name="Calc opsec 50 4" xfId="23936" xr:uid="{8B288D16-86F5-42C3-8A48-2990B913FC7F}"/>
    <cellStyle name="Calc opsec 51" xfId="1396" xr:uid="{18239821-3A9B-416E-9527-8D464D4D4CBD}"/>
    <cellStyle name="Calc opsec 51 2" xfId="3122" xr:uid="{42B830CE-33FB-481E-8CD1-124CB6FBE841}"/>
    <cellStyle name="Calc opsec 51 2 2" xfId="6663" xr:uid="{947B9722-9E75-46F7-942C-9EB1800694FD}"/>
    <cellStyle name="Calc opsec 51 2 2 2" xfId="14689" xr:uid="{8EF76CDC-AC03-46D5-961D-EC5DE43A7555}"/>
    <cellStyle name="Calc opsec 51 2 2 2 2" xfId="35759" xr:uid="{7B18ACAC-498C-4AF3-9E65-0A84878BB9A3}"/>
    <cellStyle name="Calc opsec 51 2 2 3" xfId="29271" xr:uid="{E340E9C8-E3B5-4E0A-8459-728A7C30588A}"/>
    <cellStyle name="Calc opsec 51 2 3" xfId="25733" xr:uid="{6E524227-F88D-4F6B-8B0E-F5DC08675C35}"/>
    <cellStyle name="Calc opsec 51 3" xfId="4937" xr:uid="{93B6A3BA-1176-4AF6-A4AF-DD0B34FEDBC2}"/>
    <cellStyle name="Calc opsec 51 3 2" xfId="12963" xr:uid="{2AA9115C-979D-4670-91F0-1F9DDFAB83CE}"/>
    <cellStyle name="Calc opsec 51 3 2 2" xfId="34443" xr:uid="{99CEC6CB-0884-48B8-9924-975FEDCD0522}"/>
    <cellStyle name="Calc opsec 51 3 3" xfId="27545" xr:uid="{3E0723C9-48C1-4E6C-A1CD-25FD909D7043}"/>
    <cellStyle name="Calc opsec 51 4" xfId="24007" xr:uid="{7EF92E3D-F1E3-428F-A13A-5EE720C08A9C}"/>
    <cellStyle name="Calc opsec 52" xfId="1346" xr:uid="{796D8848-42F4-41EE-AF1F-34A1F90A99B8}"/>
    <cellStyle name="Calc opsec 52 2" xfId="3072" xr:uid="{C127E386-6353-4115-9428-338656031F76}"/>
    <cellStyle name="Calc opsec 52 2 2" xfId="6613" xr:uid="{F3E41790-D751-4FB1-9A4E-02DBCA296EE4}"/>
    <cellStyle name="Calc opsec 52 2 2 2" xfId="14639" xr:uid="{A791DEFF-CCF8-4569-8F35-6B21F098642C}"/>
    <cellStyle name="Calc opsec 52 2 2 2 2" xfId="35721" xr:uid="{31EF3E22-E588-4CD8-9E2D-58371631EEF7}"/>
    <cellStyle name="Calc opsec 52 2 2 3" xfId="29221" xr:uid="{A95027FA-0B44-492E-81A2-61A105B97C55}"/>
    <cellStyle name="Calc opsec 52 2 3" xfId="25683" xr:uid="{C0FDD7EA-EFED-49D6-9D2C-F23838665918}"/>
    <cellStyle name="Calc opsec 52 3" xfId="4887" xr:uid="{44821495-B540-43BA-8D57-8B9E6C2FD03A}"/>
    <cellStyle name="Calc opsec 52 3 2" xfId="12913" xr:uid="{460D381D-596F-4535-BC3E-53F31A722712}"/>
    <cellStyle name="Calc opsec 52 3 2 2" xfId="34405" xr:uid="{714EA568-5CA9-4856-9A71-CDF77DB28A45}"/>
    <cellStyle name="Calc opsec 52 3 3" xfId="27495" xr:uid="{C4CAF315-A9CA-4D58-B4E4-4E3CDB57FD56}"/>
    <cellStyle name="Calc opsec 52 4" xfId="23957" xr:uid="{7047FC5B-26E4-49CC-AF02-9951A609F40F}"/>
    <cellStyle name="Calc opsec 53" xfId="1400" xr:uid="{28208971-AA31-4088-ABEF-4EEFCB6DA624}"/>
    <cellStyle name="Calc opsec 53 2" xfId="3126" xr:uid="{718F75EF-B810-4E0D-AECB-51B3B4F6845C}"/>
    <cellStyle name="Calc opsec 53 2 2" xfId="6667" xr:uid="{0D53D412-FF6E-4941-8CFF-9439B76B04EE}"/>
    <cellStyle name="Calc opsec 53 2 2 2" xfId="14693" xr:uid="{18A9B857-1D13-45BA-94EE-080805DC0AD7}"/>
    <cellStyle name="Calc opsec 53 2 2 2 2" xfId="35762" xr:uid="{0E795CDC-B258-4996-88E1-AD44D1522019}"/>
    <cellStyle name="Calc opsec 53 2 2 3" xfId="29275" xr:uid="{0A4A8C30-6832-4BB4-A7D8-B57CE8162692}"/>
    <cellStyle name="Calc opsec 53 2 3" xfId="25737" xr:uid="{802A8CA7-24E8-4059-8D84-BD2B108AA5BC}"/>
    <cellStyle name="Calc opsec 53 3" xfId="4941" xr:uid="{A0629901-2BAB-412F-B1A6-CB72D36DA62D}"/>
    <cellStyle name="Calc opsec 53 3 2" xfId="12967" xr:uid="{D2FD560D-66DD-485C-AC2B-CF1581DA125F}"/>
    <cellStyle name="Calc opsec 53 3 2 2" xfId="34446" xr:uid="{F8B76C28-2CE9-4B13-86AC-2CC421220C52}"/>
    <cellStyle name="Calc opsec 53 3 3" xfId="27549" xr:uid="{6583B4CB-35BB-4CBB-BBC3-80DD4A001C27}"/>
    <cellStyle name="Calc opsec 53 4" xfId="24011" xr:uid="{814BE412-28FE-4A8A-B5F9-43AFA9723D6B}"/>
    <cellStyle name="Calc opsec 54" xfId="1472" xr:uid="{A1F6C85B-64B2-41AE-B1CD-EF704F6E7C63}"/>
    <cellStyle name="Calc opsec 54 2" xfId="3198" xr:uid="{0E32C1CA-E7E6-44EC-8964-5980E5789151}"/>
    <cellStyle name="Calc opsec 54 2 2" xfId="6739" xr:uid="{130BCAEB-B788-4A0E-B2FE-47B72028D99E}"/>
    <cellStyle name="Calc opsec 54 2 2 2" xfId="14765" xr:uid="{AC639FED-720C-4ABE-B2BA-FBDD2F051046}"/>
    <cellStyle name="Calc opsec 54 2 2 2 2" xfId="35816" xr:uid="{72F906FA-28E3-4F0A-9F7E-584A03BF01BA}"/>
    <cellStyle name="Calc opsec 54 2 2 3" xfId="29347" xr:uid="{48F0CAE9-FC7B-4645-ABE8-E3DF26D369A8}"/>
    <cellStyle name="Calc opsec 54 2 3" xfId="25809" xr:uid="{9D37903E-3F59-4D07-AC38-52A27CA4A3BD}"/>
    <cellStyle name="Calc opsec 54 3" xfId="5013" xr:uid="{A9D646F1-3005-4F26-B12A-AC5889F7717C}"/>
    <cellStyle name="Calc opsec 54 3 2" xfId="13039" xr:uid="{DEBE39F6-C5F1-47E2-8511-9E98E464D0A4}"/>
    <cellStyle name="Calc opsec 54 3 2 2" xfId="34500" xr:uid="{77925A9C-779E-4B3E-B256-B99565CD7352}"/>
    <cellStyle name="Calc opsec 54 3 3" xfId="27621" xr:uid="{F4CC30DD-48E1-4A34-8E87-4F664503680A}"/>
    <cellStyle name="Calc opsec 54 4" xfId="24083" xr:uid="{8D52C875-18DF-4848-A94D-6A312E9A4980}"/>
    <cellStyle name="Calc opsec 55" xfId="1476" xr:uid="{D42E2F00-915A-4808-87E9-33CA45A5DA87}"/>
    <cellStyle name="Calc opsec 55 2" xfId="3202" xr:uid="{F72EE170-B7DB-4183-B21C-220FB008FE51}"/>
    <cellStyle name="Calc opsec 55 2 2" xfId="6743" xr:uid="{4DDD8B31-C813-47EE-9797-6F225A3DC45B}"/>
    <cellStyle name="Calc opsec 55 2 2 2" xfId="14769" xr:uid="{0813B3A3-5601-4398-851C-FEE62CE75D60}"/>
    <cellStyle name="Calc opsec 55 2 2 2 2" xfId="35818" xr:uid="{481D1C22-977E-46B0-8B13-44A4C3ADA40E}"/>
    <cellStyle name="Calc opsec 55 2 2 3" xfId="29351" xr:uid="{4CA49E07-8791-41A4-B0E9-A66B48AFC52C}"/>
    <cellStyle name="Calc opsec 55 2 3" xfId="25813" xr:uid="{72904990-8662-47EF-A833-959C89C99BDB}"/>
    <cellStyle name="Calc opsec 55 3" xfId="5017" xr:uid="{C30E4483-534B-4B30-8718-8E3307976F6F}"/>
    <cellStyle name="Calc opsec 55 3 2" xfId="13043" xr:uid="{312A08CE-F000-4735-A13F-5ACA1FCF9BDC}"/>
    <cellStyle name="Calc opsec 55 3 2 2" xfId="34502" xr:uid="{00A9D8AB-B8B6-4434-AC58-2401493EAB77}"/>
    <cellStyle name="Calc opsec 55 3 3" xfId="27625" xr:uid="{485A957D-D711-4576-9181-5039E889D1E0}"/>
    <cellStyle name="Calc opsec 55 4" xfId="24087" xr:uid="{6CE654B3-1580-4419-AA2C-1D7360F4A8A7}"/>
    <cellStyle name="Calc opsec 56" xfId="1495" xr:uid="{A3A15135-4E5F-4B89-A473-35026812C682}"/>
    <cellStyle name="Calc opsec 56 2" xfId="3221" xr:uid="{136172D6-18A8-43FF-8F65-FCCFDF061A72}"/>
    <cellStyle name="Calc opsec 56 2 2" xfId="6762" xr:uid="{3F4A0190-F409-4B5B-816F-8B99D6598B09}"/>
    <cellStyle name="Calc opsec 56 2 2 2" xfId="14788" xr:uid="{59A61E13-8929-4BBD-A3A2-35880A34A5F7}"/>
    <cellStyle name="Calc opsec 56 2 2 2 2" xfId="35836" xr:uid="{1651F395-DDBF-4523-9F11-212374E889AA}"/>
    <cellStyle name="Calc opsec 56 2 2 3" xfId="29370" xr:uid="{86FA7AB0-4CDE-4B56-BF2F-DCA20C90E669}"/>
    <cellStyle name="Calc opsec 56 2 3" xfId="25832" xr:uid="{19398D24-485D-4C68-9A14-1FE025E1B180}"/>
    <cellStyle name="Calc opsec 56 3" xfId="5036" xr:uid="{EEEC2EFC-2898-45E6-8B52-C92CD6DF2569}"/>
    <cellStyle name="Calc opsec 56 3 2" xfId="13062" xr:uid="{6787020B-A953-40B4-9E97-0864C3872F44}"/>
    <cellStyle name="Calc opsec 56 3 2 2" xfId="34520" xr:uid="{CFE2648D-FB09-4D31-B648-E5797EBD6EB3}"/>
    <cellStyle name="Calc opsec 56 3 3" xfId="27644" xr:uid="{5E095543-035D-457B-96BB-0B0145C76009}"/>
    <cellStyle name="Calc opsec 56 4" xfId="24106" xr:uid="{068708DE-764D-4CA5-B65D-D1FD6A3FBDB0}"/>
    <cellStyle name="Calc opsec 57" xfId="1534" xr:uid="{FF90E2FE-EEB2-46FD-B877-72165E1C6F04}"/>
    <cellStyle name="Calc opsec 57 2" xfId="3260" xr:uid="{07EA37CD-DA55-41C8-8EB7-44BCDA16FD5E}"/>
    <cellStyle name="Calc opsec 57 2 2" xfId="6801" xr:uid="{D0927482-4E5A-498B-9BF0-636B142CD8A7}"/>
    <cellStyle name="Calc opsec 57 2 2 2" xfId="14827" xr:uid="{ABCEB7C5-99B4-4D7D-AF55-CFEEFFCBF4D6}"/>
    <cellStyle name="Calc opsec 57 2 2 2 2" xfId="35866" xr:uid="{00AB3D86-CFA2-47C1-86D5-33E86C29FFBB}"/>
    <cellStyle name="Calc opsec 57 2 2 3" xfId="29409" xr:uid="{8B257CD0-CC19-442F-88EF-281369F55324}"/>
    <cellStyle name="Calc opsec 57 2 3" xfId="25871" xr:uid="{90691953-AF3D-4137-892E-C422F02FF8B8}"/>
    <cellStyle name="Calc opsec 57 3" xfId="5075" xr:uid="{6893A478-9D73-4DE7-B2F1-494D1A786321}"/>
    <cellStyle name="Calc opsec 57 3 2" xfId="13101" xr:uid="{AE007DE1-1BC9-4E71-8093-FF21F05EA66B}"/>
    <cellStyle name="Calc opsec 57 3 2 2" xfId="34550" xr:uid="{04E53697-F1E6-44E7-87C3-0E87C7361EC1}"/>
    <cellStyle name="Calc opsec 57 3 3" xfId="27683" xr:uid="{29A8E380-9218-4E6B-8AFB-E0EF36C5B17F}"/>
    <cellStyle name="Calc opsec 57 4" xfId="24145" xr:uid="{42CC8C6B-8D47-492D-8B63-61D4666E09F9}"/>
    <cellStyle name="Calc opsec 58" xfId="1519" xr:uid="{B7BE96F7-A429-444E-A3F6-9C7F71C6A6CA}"/>
    <cellStyle name="Calc opsec 58 2" xfId="3245" xr:uid="{0DC6DAB0-6FEC-4B5C-AD95-E2972765EED0}"/>
    <cellStyle name="Calc opsec 58 2 2" xfId="6786" xr:uid="{5FD553FE-E5E6-4D8D-A161-20A237E022E0}"/>
    <cellStyle name="Calc opsec 58 2 2 2" xfId="14812" xr:uid="{198EBD48-51C4-49EB-9CD9-4F9D04F7916C}"/>
    <cellStyle name="Calc opsec 58 2 2 2 2" xfId="35853" xr:uid="{79A585EE-47E7-4EA5-A56A-30C128C56558}"/>
    <cellStyle name="Calc opsec 58 2 2 3" xfId="29394" xr:uid="{192439F7-C5EF-4EC8-B816-5D2906C11CB4}"/>
    <cellStyle name="Calc opsec 58 2 3" xfId="25856" xr:uid="{2753238A-8030-49E5-A829-A3ADEDA1C787}"/>
    <cellStyle name="Calc opsec 58 3" xfId="5060" xr:uid="{6AAC3F3A-81D4-4177-ACBD-B9E40FAE0416}"/>
    <cellStyle name="Calc opsec 58 3 2" xfId="13086" xr:uid="{5E322419-B679-4A3C-820A-4EB71E79A49B}"/>
    <cellStyle name="Calc opsec 58 3 2 2" xfId="34537" xr:uid="{32D46BDD-1627-4812-8AB8-311BA59491E1}"/>
    <cellStyle name="Calc opsec 58 3 3" xfId="27668" xr:uid="{BB070605-127A-456D-A6F6-93F33A7C81D5}"/>
    <cellStyle name="Calc opsec 58 4" xfId="24130" xr:uid="{E58FE242-D3C5-4559-8B24-6664A77ED3AE}"/>
    <cellStyle name="Calc opsec 59" xfId="1573" xr:uid="{46C16E6E-3520-4261-BB8A-C735DE56DEA0}"/>
    <cellStyle name="Calc opsec 59 2" xfId="3299" xr:uid="{0BEA014A-2787-4F84-A166-ED87E22E8911}"/>
    <cellStyle name="Calc opsec 59 2 2" xfId="6840" xr:uid="{4EC9F53C-2630-4B22-A6AD-790CFADB3A4A}"/>
    <cellStyle name="Calc opsec 59 2 2 2" xfId="14866" xr:uid="{E339D0B0-27CA-4ED6-9B02-EB83BDD181C1}"/>
    <cellStyle name="Calc opsec 59 2 2 2 2" xfId="35894" xr:uid="{53C504BA-0787-4E27-ABAA-0539C69000D6}"/>
    <cellStyle name="Calc opsec 59 2 2 3" xfId="29448" xr:uid="{BEE836BD-99C5-49D9-B7E4-51E61122C390}"/>
    <cellStyle name="Calc opsec 59 2 3" xfId="25910" xr:uid="{50B36B6B-C991-4F5F-9AFC-3A85354F30EF}"/>
    <cellStyle name="Calc opsec 59 3" xfId="5114" xr:uid="{FA170F51-FAD1-432E-9CAB-738E4942CE16}"/>
    <cellStyle name="Calc opsec 59 3 2" xfId="13140" xr:uid="{04F7BB88-F22A-4EEA-B851-BD167E7F0F7B}"/>
    <cellStyle name="Calc opsec 59 3 2 2" xfId="34578" xr:uid="{6D492DF8-08B3-49D3-9DD7-94B46CAE728E}"/>
    <cellStyle name="Calc opsec 59 3 3" xfId="27722" xr:uid="{D11F628B-4E49-4679-B2A4-35135B83C0E6}"/>
    <cellStyle name="Calc opsec 59 4" xfId="24184" xr:uid="{D0F1F05E-219D-4175-A7E5-3E2DCC7724D8}"/>
    <cellStyle name="Calc opsec 6" xfId="230" xr:uid="{A8995508-C1C1-4C8D-8F99-3CAC396FC5EB}"/>
    <cellStyle name="Calc opsec 6 2" xfId="1957" xr:uid="{FF942400-BFFF-465B-85DC-F33619FA48EF}"/>
    <cellStyle name="Calc opsec 6 2 2" xfId="5498" xr:uid="{D4F1E8BD-0582-4537-95A4-4ABCC396E2FD}"/>
    <cellStyle name="Calc opsec 6 2 2 2" xfId="13524" xr:uid="{F576D3DF-6FE1-416F-A654-F066A7F37133}"/>
    <cellStyle name="Calc opsec 6 2 2 2 2" xfId="34876" xr:uid="{4A002B14-F807-46A1-AD1E-5689C071E369}"/>
    <cellStyle name="Calc opsec 6 2 2 3" xfId="28106" xr:uid="{0186BE95-B9F4-4B53-95D4-A175C495A26A}"/>
    <cellStyle name="Calc opsec 6 2 3" xfId="24568" xr:uid="{F8CD377D-E92B-45BD-9D66-B9374CD80B30}"/>
    <cellStyle name="Calc opsec 6 3" xfId="3772" xr:uid="{6BCEF256-9BA8-4A24-8755-848F6762BFE4}"/>
    <cellStyle name="Calc opsec 6 3 2" xfId="11798" xr:uid="{D74CCA46-D8DC-43EB-82DA-9E383E46C2C6}"/>
    <cellStyle name="Calc opsec 6 3 2 2" xfId="33560" xr:uid="{E1910E75-265E-4170-897A-92B52D9C5A74}"/>
    <cellStyle name="Calc opsec 6 3 3" xfId="26380" xr:uid="{5FA25F73-F98E-4228-9AD1-AB569CD44D4E}"/>
    <cellStyle name="Calc opsec 6 4" xfId="22842" xr:uid="{A4912297-8CA6-4A3A-B441-C3EC4777306C}"/>
    <cellStyle name="Calc opsec 60" xfId="1577" xr:uid="{8D6C1FB7-FB4F-4093-A967-AE5A4A8C884A}"/>
    <cellStyle name="Calc opsec 60 2" xfId="3303" xr:uid="{E57D9318-7BFB-412D-AF0F-AB5BFD4734B4}"/>
    <cellStyle name="Calc opsec 60 2 2" xfId="6844" xr:uid="{3668CE3F-34E0-4F98-94D3-FF4644F111C1}"/>
    <cellStyle name="Calc opsec 60 2 2 2" xfId="14870" xr:uid="{7C227FD2-7713-46DB-BE56-063AE4244C1E}"/>
    <cellStyle name="Calc opsec 60 2 2 2 2" xfId="35897" xr:uid="{0816679F-EFC6-40A5-8141-4D3FBA5F56B5}"/>
    <cellStyle name="Calc opsec 60 2 2 3" xfId="29452" xr:uid="{7756D4CB-0AE7-4DBA-9D48-9936E413B118}"/>
    <cellStyle name="Calc opsec 60 2 3" xfId="25914" xr:uid="{B87FAB0F-76E1-4115-9491-25D63333427B}"/>
    <cellStyle name="Calc opsec 60 3" xfId="5118" xr:uid="{B734DF96-EAEA-4900-96A2-581E31428DA1}"/>
    <cellStyle name="Calc opsec 60 3 2" xfId="13144" xr:uid="{C6612288-6E24-42CD-824F-1DD82250647F}"/>
    <cellStyle name="Calc opsec 60 3 2 2" xfId="34581" xr:uid="{03C61137-1000-4687-8C61-02E4A9DC1426}"/>
    <cellStyle name="Calc opsec 60 3 3" xfId="27726" xr:uid="{AEC7BEB3-E9C0-44B1-A856-D5DADEAA1EFE}"/>
    <cellStyle name="Calc opsec 60 4" xfId="24188" xr:uid="{C28CD612-AB6F-4830-AF45-68B1C9D41B2A}"/>
    <cellStyle name="Calc opsec 61" xfId="1606" xr:uid="{4A1C3AC4-DCF0-4036-AB4A-45A3CE1F9A8F}"/>
    <cellStyle name="Calc opsec 61 2" xfId="3332" xr:uid="{35A98B8A-7D59-4DFD-923C-F55F6AB2F7DF}"/>
    <cellStyle name="Calc opsec 61 2 2" xfId="6873" xr:uid="{25AFEC64-1642-4460-90F9-3C2C1902537F}"/>
    <cellStyle name="Calc opsec 61 2 2 2" xfId="14899" xr:uid="{CA5974C2-8EC5-431F-ACDB-4611F5190270}"/>
    <cellStyle name="Calc opsec 61 2 2 2 2" xfId="35917" xr:uid="{D44D9CA1-D391-4723-8A20-F087E58899C6}"/>
    <cellStyle name="Calc opsec 61 2 2 3" xfId="29481" xr:uid="{00E19A9C-96D8-470B-9AE0-801E886F8205}"/>
    <cellStyle name="Calc opsec 61 2 3" xfId="25943" xr:uid="{3A4B7C9E-889B-4DE6-9424-41F7A4678515}"/>
    <cellStyle name="Calc opsec 61 3" xfId="5147" xr:uid="{A32BDEF9-FFCF-47D4-A767-5957D04BAD15}"/>
    <cellStyle name="Calc opsec 61 3 2" xfId="13173" xr:uid="{57703FD0-F999-4FB6-82AB-E6BD28BA0735}"/>
    <cellStyle name="Calc opsec 61 3 2 2" xfId="34601" xr:uid="{BB7FD55E-F4F9-455A-9FCD-6765CE3CD60D}"/>
    <cellStyle name="Calc opsec 61 3 3" xfId="27755" xr:uid="{7BDE43E2-DA6C-4BAD-947C-B53558A938DD}"/>
    <cellStyle name="Calc opsec 61 4" xfId="24217" xr:uid="{0D23BE74-70A2-4F4C-8E57-0A88DAEAD547}"/>
    <cellStyle name="Calc opsec 62" xfId="1707" xr:uid="{EBE90FF1-A784-42F2-9316-059012ECD1DC}"/>
    <cellStyle name="Calc opsec 62 2" xfId="3433" xr:uid="{2663E0D0-7AFE-4E72-9D81-CB2375308C57}"/>
    <cellStyle name="Calc opsec 62 2 2" xfId="6974" xr:uid="{85C155A5-F5D0-4157-B5ED-CA635B16E198}"/>
    <cellStyle name="Calc opsec 62 2 2 2" xfId="15000" xr:uid="{1702E160-5C1D-4803-898F-52446129F359}"/>
    <cellStyle name="Calc opsec 62 2 2 2 2" xfId="35994" xr:uid="{7747F269-91EC-4206-B3F5-206394ED80A8}"/>
    <cellStyle name="Calc opsec 62 2 2 3" xfId="29582" xr:uid="{056CA6F5-0614-4BD5-8EFA-135C955E74E2}"/>
    <cellStyle name="Calc opsec 62 2 3" xfId="26044" xr:uid="{A41E39DB-F64B-4D9D-9856-C3406536442B}"/>
    <cellStyle name="Calc opsec 62 3" xfId="5248" xr:uid="{2DF0EF10-F40C-4E68-B560-19FF189D0216}"/>
    <cellStyle name="Calc opsec 62 3 2" xfId="13274" xr:uid="{ED9C9543-3F30-46EB-9C4C-907665249E33}"/>
    <cellStyle name="Calc opsec 62 3 2 2" xfId="34678" xr:uid="{72A9C383-2836-4D15-980D-CA4CB9DD0ADA}"/>
    <cellStyle name="Calc opsec 62 3 3" xfId="27856" xr:uid="{A56633F5-018C-415F-911E-11DF718D7102}"/>
    <cellStyle name="Calc opsec 62 4" xfId="24318" xr:uid="{435CEDC8-6506-4A4F-AC21-E39237EDA155}"/>
    <cellStyle name="Calc opsec 63" xfId="1631" xr:uid="{AAFA9001-785C-47E8-9CC8-592129EE06B6}"/>
    <cellStyle name="Calc opsec 63 2" xfId="3357" xr:uid="{D9DB545A-E88D-4C53-A36C-E744EFC9CBF9}"/>
    <cellStyle name="Calc opsec 63 2 2" xfId="6898" xr:uid="{A1BC7224-2749-4DA6-81F2-A574A17C900B}"/>
    <cellStyle name="Calc opsec 63 2 2 2" xfId="14924" xr:uid="{88DC54E6-B839-4E27-86F7-8EF877E45E93}"/>
    <cellStyle name="Calc opsec 63 2 2 2 2" xfId="35938" xr:uid="{9EA82153-CC3E-4C8C-96A9-559D6B3F4AFE}"/>
    <cellStyle name="Calc opsec 63 2 2 3" xfId="29506" xr:uid="{5FC6686D-E0C4-49F2-8A90-1A55A11A11FF}"/>
    <cellStyle name="Calc opsec 63 2 3" xfId="25968" xr:uid="{F7EC21E4-808C-4076-A59D-2E8650941F11}"/>
    <cellStyle name="Calc opsec 63 3" xfId="5172" xr:uid="{5E63CE4C-78D8-48EF-86E0-4E52714D93A2}"/>
    <cellStyle name="Calc opsec 63 3 2" xfId="13198" xr:uid="{68C5167B-4EFB-4F7F-BE8B-C093BD28DC6C}"/>
    <cellStyle name="Calc opsec 63 3 2 2" xfId="34622" xr:uid="{6A1063FD-0AFB-40D0-BF74-4637A385573A}"/>
    <cellStyle name="Calc opsec 63 3 3" xfId="27780" xr:uid="{8DD11212-D1CE-469F-99B6-6392F9FCFD93}"/>
    <cellStyle name="Calc opsec 63 4" xfId="24242" xr:uid="{EC223454-7EFA-4042-BF0B-83E73A23F21B}"/>
    <cellStyle name="Calc opsec 64" xfId="1720" xr:uid="{62BA29EB-221C-4AE8-AF18-AF04D33B1EE7}"/>
    <cellStyle name="Calc opsec 64 2" xfId="3446" xr:uid="{9CD3E69E-024C-4B2B-94A6-B0EC734BE673}"/>
    <cellStyle name="Calc opsec 64 2 2" xfId="6987" xr:uid="{DE51BAB2-5297-4165-AF7D-93A74CA05B6F}"/>
    <cellStyle name="Calc opsec 64 2 2 2" xfId="15013" xr:uid="{B9A15A7A-9854-4814-A135-3FDB4BF8C22B}"/>
    <cellStyle name="Calc opsec 64 2 2 2 2" xfId="36006" xr:uid="{7738E356-0E68-4234-88F1-7B939613F152}"/>
    <cellStyle name="Calc opsec 64 2 2 3" xfId="29595" xr:uid="{77210014-EBF7-41E8-9C6D-06B98D3CC578}"/>
    <cellStyle name="Calc opsec 64 2 3" xfId="26057" xr:uid="{8595F006-B669-4643-B9AB-B28EDCB07F1F}"/>
    <cellStyle name="Calc opsec 64 3" xfId="5261" xr:uid="{FEDBFFC8-DD0C-4E00-AFD1-1441E3CBA238}"/>
    <cellStyle name="Calc opsec 64 3 2" xfId="13287" xr:uid="{75262788-0985-4B9E-AC54-90C0AFF6E474}"/>
    <cellStyle name="Calc opsec 64 3 2 2" xfId="34690" xr:uid="{4A7A06EA-7E98-4A08-9DC4-4C88001A8AFD}"/>
    <cellStyle name="Calc opsec 64 3 3" xfId="27869" xr:uid="{29653C39-4C85-494B-9490-9D75C78C193B}"/>
    <cellStyle name="Calc opsec 64 4" xfId="24331" xr:uid="{587D9A29-5878-4153-8B34-A5D006BC6A76}"/>
    <cellStyle name="Calc opsec 65" xfId="1636" xr:uid="{A1F34E94-0C98-42E1-A287-01B852E63479}"/>
    <cellStyle name="Calc opsec 65 2" xfId="3362" xr:uid="{71FDD31A-3CE5-42E3-BD81-009EC31BE26C}"/>
    <cellStyle name="Calc opsec 65 2 2" xfId="6903" xr:uid="{894EDDA1-C3C8-4987-BDA8-414CC7854791}"/>
    <cellStyle name="Calc opsec 65 2 2 2" xfId="14929" xr:uid="{38AC8F45-FA11-4DCE-BBF5-74636156D2BC}"/>
    <cellStyle name="Calc opsec 65 2 2 2 2" xfId="35942" xr:uid="{0B53DEDC-A99B-4AAF-8DCE-7B9F578A4C28}"/>
    <cellStyle name="Calc opsec 65 2 2 3" xfId="29511" xr:uid="{75EA86DF-EC8C-424E-8C58-D1ACD1BEF598}"/>
    <cellStyle name="Calc opsec 65 2 3" xfId="25973" xr:uid="{3FC9133A-8419-4BF3-A0C3-E9D19BB254DD}"/>
    <cellStyle name="Calc opsec 65 3" xfId="5177" xr:uid="{19BF43C5-FF23-433F-B22E-3FCA284936DB}"/>
    <cellStyle name="Calc opsec 65 3 2" xfId="13203" xr:uid="{6074D104-D79C-4913-8602-BB62CD6BD7CE}"/>
    <cellStyle name="Calc opsec 65 3 2 2" xfId="34626" xr:uid="{DC67F730-3FA6-45AD-B139-F6AD8A82689A}"/>
    <cellStyle name="Calc opsec 65 3 3" xfId="27785" xr:uid="{B9601534-DD19-454F-B612-3B92C07F6CF9}"/>
    <cellStyle name="Calc opsec 65 4" xfId="24247" xr:uid="{E00B932F-3E37-430B-BCAB-E7003D47B407}"/>
    <cellStyle name="Calc opsec 66" xfId="1708" xr:uid="{E596ADAC-DBF9-4280-8DDA-36022BB44E87}"/>
    <cellStyle name="Calc opsec 66 2" xfId="3434" xr:uid="{F0379480-DB14-4D84-A1ED-A8A02B6B8DB0}"/>
    <cellStyle name="Calc opsec 66 2 2" xfId="6975" xr:uid="{88AD0B56-691E-46D4-9B04-DDF3B0A55633}"/>
    <cellStyle name="Calc opsec 66 2 2 2" xfId="15001" xr:uid="{0E75A63C-2424-4F95-96E1-73F6D47DBB6A}"/>
    <cellStyle name="Calc opsec 66 2 2 2 2" xfId="35995" xr:uid="{C7A42A2F-A6E4-4EA3-AC1B-598EE063398C}"/>
    <cellStyle name="Calc opsec 66 2 2 3" xfId="29583" xr:uid="{81D1D252-2EE0-4D08-AAAA-5912BC5A7629}"/>
    <cellStyle name="Calc opsec 66 2 3" xfId="26045" xr:uid="{0B183E26-2422-4A72-9A99-333185A227EF}"/>
    <cellStyle name="Calc opsec 66 3" xfId="5249" xr:uid="{F9EEFF20-C55B-479C-B2B4-CA232F9F59D1}"/>
    <cellStyle name="Calc opsec 66 3 2" xfId="13275" xr:uid="{44C67CE2-C479-41AE-8C1B-14AAE5E6AC66}"/>
    <cellStyle name="Calc opsec 66 3 2 2" xfId="34679" xr:uid="{222440F6-1021-4715-A19E-D91DD73D9D58}"/>
    <cellStyle name="Calc opsec 66 3 3" xfId="27857" xr:uid="{219BACAC-305F-4097-A7DD-E7D6806629FF}"/>
    <cellStyle name="Calc opsec 66 4" xfId="24319" xr:uid="{A75E4876-3743-4E53-8317-102CC966E139}"/>
    <cellStyle name="Calc opsec 67" xfId="1687" xr:uid="{7E440018-881B-4D62-9F99-EFA34B9B7FE3}"/>
    <cellStyle name="Calc opsec 67 2" xfId="3413" xr:uid="{D5BBFF35-6B95-485B-8C25-F0193559A121}"/>
    <cellStyle name="Calc opsec 67 2 2" xfId="6954" xr:uid="{7DE6C46A-A3D2-4276-98D8-31DD7798DB14}"/>
    <cellStyle name="Calc opsec 67 2 2 2" xfId="14980" xr:uid="{24258FB3-45B6-4441-BF4B-115F26CB2B27}"/>
    <cellStyle name="Calc opsec 67 2 2 2 2" xfId="35978" xr:uid="{8549EA03-6B6F-4755-8CC7-803C2A982D23}"/>
    <cellStyle name="Calc opsec 67 2 2 3" xfId="29562" xr:uid="{50F9672A-74A5-4E50-AA7E-554B89CA4328}"/>
    <cellStyle name="Calc opsec 67 2 3" xfId="26024" xr:uid="{00BCB620-E8ED-40B0-953A-4160ED075BA7}"/>
    <cellStyle name="Calc opsec 67 3" xfId="5228" xr:uid="{6719FFBB-99B2-40F4-9205-00BC69476095}"/>
    <cellStyle name="Calc opsec 67 3 2" xfId="13254" xr:uid="{58DE5AE0-B337-459A-B000-019EFBF650C5}"/>
    <cellStyle name="Calc opsec 67 3 2 2" xfId="34662" xr:uid="{83DDA7A7-088C-4973-B796-7604416A41A9}"/>
    <cellStyle name="Calc opsec 67 3 3" xfId="27836" xr:uid="{5F4FAFA7-8285-418F-9A26-89B15A193360}"/>
    <cellStyle name="Calc opsec 67 4" xfId="24298" xr:uid="{2D7E0865-7F61-4A7D-A40F-1C4DEB510669}"/>
    <cellStyle name="Calc opsec 68" xfId="1747" xr:uid="{19207E5F-BA10-44EE-8A19-540DF04BEA2C}"/>
    <cellStyle name="Calc opsec 68 2" xfId="3473" xr:uid="{9D7F8C9E-F55E-4EB4-857F-1D3CA8AE2252}"/>
    <cellStyle name="Calc opsec 68 2 2" xfId="7014" xr:uid="{6BDBFC08-CBA9-4F02-9162-4756810CDA11}"/>
    <cellStyle name="Calc opsec 68 2 2 2" xfId="15040" xr:uid="{84CD8728-D37F-4AE3-A4DD-B002EF2CDCCA}"/>
    <cellStyle name="Calc opsec 68 2 2 2 2" xfId="36029" xr:uid="{7DDA4981-09CE-4ED4-A7F9-A9283171A2AA}"/>
    <cellStyle name="Calc opsec 68 2 2 3" xfId="29622" xr:uid="{14C81182-8E72-4AE9-BC4C-90915ED586E5}"/>
    <cellStyle name="Calc opsec 68 2 3" xfId="26084" xr:uid="{EDEC4CCA-A67B-4A32-B4D8-788B6774244B}"/>
    <cellStyle name="Calc opsec 68 3" xfId="5288" xr:uid="{533E63B7-D97F-4354-B63A-D6AB72621C70}"/>
    <cellStyle name="Calc opsec 68 3 2" xfId="13314" xr:uid="{527BBE89-D1DB-457D-B32A-E7224A94D5B9}"/>
    <cellStyle name="Calc opsec 68 3 2 2" xfId="34713" xr:uid="{86673112-1A8C-432F-AE9F-0C1021CC3C00}"/>
    <cellStyle name="Calc opsec 68 3 3" xfId="27896" xr:uid="{377669AB-B3B3-46C7-8CC6-22E2F4A4A9CA}"/>
    <cellStyle name="Calc opsec 68 4" xfId="24358" xr:uid="{C3A35B23-31E9-4E45-8714-447C712E33DE}"/>
    <cellStyle name="Calc opsec 69" xfId="1791" xr:uid="{37922951-DDEA-4672-8F55-04BFDF075765}"/>
    <cellStyle name="Calc opsec 69 2" xfId="3517" xr:uid="{DF58292B-9E77-4E59-BED8-6AE9ECEF1A02}"/>
    <cellStyle name="Calc opsec 69 2 2" xfId="7058" xr:uid="{4141DAD3-BF54-45CC-BAE2-5C4AC2387D9A}"/>
    <cellStyle name="Calc opsec 69 2 2 2" xfId="15084" xr:uid="{FA2F727F-EA80-42A0-A52E-0BA05B920EC9}"/>
    <cellStyle name="Calc opsec 69 2 2 2 2" xfId="36059" xr:uid="{CDF515FE-975B-47FC-9080-E098887B6B17}"/>
    <cellStyle name="Calc opsec 69 2 2 3" xfId="29666" xr:uid="{31C04550-1834-4856-936C-0B4388F261B0}"/>
    <cellStyle name="Calc opsec 69 2 3" xfId="26128" xr:uid="{F682027E-6403-4F95-812A-0C7B114039C3}"/>
    <cellStyle name="Calc opsec 69 3" xfId="5332" xr:uid="{CE5E76C6-9DB3-40EC-903E-F9584BAA0D1B}"/>
    <cellStyle name="Calc opsec 69 3 2" xfId="13358" xr:uid="{5BE91A32-CF49-41F6-BD0E-EB0C4824A0B8}"/>
    <cellStyle name="Calc opsec 69 3 2 2" xfId="34743" xr:uid="{D647703A-A742-4556-9D7E-AFF7BED392DD}"/>
    <cellStyle name="Calc opsec 69 3 3" xfId="27940" xr:uid="{5197CBB4-0D69-4704-AC17-D32C8C50F1EE}"/>
    <cellStyle name="Calc opsec 69 4" xfId="24402" xr:uid="{17E15112-5D88-40F5-B699-EBA03C200B38}"/>
    <cellStyle name="Calc opsec 7" xfId="394" xr:uid="{936091BD-E624-4488-8BFA-8F18635C2A34}"/>
    <cellStyle name="Calc opsec 7 2" xfId="2121" xr:uid="{1D9954A1-B061-4AB3-9197-2C12D2F4E1A6}"/>
    <cellStyle name="Calc opsec 7 2 2" xfId="5662" xr:uid="{E12D095B-62C7-47A6-A8B0-A1756CE7114A}"/>
    <cellStyle name="Calc opsec 7 2 2 2" xfId="13688" xr:uid="{93AF11E8-08C0-43F8-916C-FE37D622159A}"/>
    <cellStyle name="Calc opsec 7 2 2 2 2" xfId="34996" xr:uid="{5D5E2828-8C0A-4B55-A223-FD59FD3FE8AC}"/>
    <cellStyle name="Calc opsec 7 2 2 3" xfId="28270" xr:uid="{E52DBDF6-9655-466F-9CA2-E08B9BB1CC0C}"/>
    <cellStyle name="Calc opsec 7 2 3" xfId="24732" xr:uid="{2335AEC8-56D6-4B0D-8469-681BE775D249}"/>
    <cellStyle name="Calc opsec 7 3" xfId="3936" xr:uid="{D5E427CF-42B1-4A33-B3FD-67B6DB3341E9}"/>
    <cellStyle name="Calc opsec 7 3 2" xfId="11962" xr:uid="{4F35CDF6-20E7-47A2-BA8D-B27CE07BB596}"/>
    <cellStyle name="Calc opsec 7 3 2 2" xfId="33680" xr:uid="{31EBB8CE-E677-4917-8D2F-5161D12A445F}"/>
    <cellStyle name="Calc opsec 7 3 3" xfId="26544" xr:uid="{D7917C8A-9AC1-4C6D-B1B0-252ACD0EE3C3}"/>
    <cellStyle name="Calc opsec 7 4" xfId="23006" xr:uid="{922CA137-9096-42E5-A7C4-BF5BCE46D38E}"/>
    <cellStyle name="Calc opsec 70" xfId="1787" xr:uid="{0B8383E7-520A-4808-9B26-886E240541E1}"/>
    <cellStyle name="Calc opsec 70 2" xfId="3513" xr:uid="{DD6B7F70-2C70-4963-9B78-85DF2FC87CB2}"/>
    <cellStyle name="Calc opsec 70 2 2" xfId="7054" xr:uid="{C779FD51-AA60-412C-B892-9BF3BB3A8DC3}"/>
    <cellStyle name="Calc opsec 70 2 2 2" xfId="15080" xr:uid="{7E230D0B-808B-47AA-9C7E-90B60BB03A08}"/>
    <cellStyle name="Calc opsec 70 2 2 2 2" xfId="36056" xr:uid="{09B0C2D6-2132-40FA-A966-E0D9528EA226}"/>
    <cellStyle name="Calc opsec 70 2 2 3" xfId="29662" xr:uid="{6402EB20-373B-433C-9E09-F4424D58D09A}"/>
    <cellStyle name="Calc opsec 70 2 3" xfId="26124" xr:uid="{05B82CA5-0234-4968-961B-608EA228EE23}"/>
    <cellStyle name="Calc opsec 70 3" xfId="5328" xr:uid="{57880AD5-0F44-4754-9BDB-958A9D29328B}"/>
    <cellStyle name="Calc opsec 70 3 2" xfId="13354" xr:uid="{C9F85754-6429-4121-A261-9960A75B36C1}"/>
    <cellStyle name="Calc opsec 70 3 2 2" xfId="34740" xr:uid="{8AA6909F-231D-4076-9AFC-146A73113293}"/>
    <cellStyle name="Calc opsec 70 3 3" xfId="27936" xr:uid="{FBC1646D-E8FE-4D38-BAD8-18F8DA908F48}"/>
    <cellStyle name="Calc opsec 70 4" xfId="24398" xr:uid="{BC14F7ED-4302-439A-B194-C6DB175D9DFB}"/>
    <cellStyle name="Calc opsec 71" xfId="1766" xr:uid="{0FC4895A-E0B8-4A2B-A087-920085F08888}"/>
    <cellStyle name="Calc opsec 71 2" xfId="3492" xr:uid="{24A1A291-7929-424B-B2AE-A17522430A99}"/>
    <cellStyle name="Calc opsec 71 2 2" xfId="7033" xr:uid="{9457606D-2DC9-4F9A-857C-700DD3A7429A}"/>
    <cellStyle name="Calc opsec 71 2 2 2" xfId="15059" xr:uid="{A2E4FDFA-4E4C-4C5E-939B-A8BE24A8A267}"/>
    <cellStyle name="Calc opsec 71 2 2 2 2" xfId="36042" xr:uid="{5B43F7F6-874A-4B20-A74A-2F0CC5A70949}"/>
    <cellStyle name="Calc opsec 71 2 2 3" xfId="29641" xr:uid="{8597F7B7-648A-42AA-BDB9-D712040CB4C0}"/>
    <cellStyle name="Calc opsec 71 2 3" xfId="26103" xr:uid="{CBE1135B-252A-49B5-A24C-703A699B06F7}"/>
    <cellStyle name="Calc opsec 71 3" xfId="5307" xr:uid="{7FB97E38-4E8A-4C29-9F38-793ADE6DE198}"/>
    <cellStyle name="Calc opsec 71 3 2" xfId="13333" xr:uid="{D46248BF-034B-4648-8F28-ABBEF4EA4275}"/>
    <cellStyle name="Calc opsec 71 3 2 2" xfId="34726" xr:uid="{5D66B4D7-0B59-417F-9EA3-08E88775BDAB}"/>
    <cellStyle name="Calc opsec 71 3 3" xfId="27915" xr:uid="{0EBCE51E-FB7E-4592-AD5D-18659F3FF2CC}"/>
    <cellStyle name="Calc opsec 71 4" xfId="24377" xr:uid="{5EA8ED0E-16A9-4ACB-9E8B-B4DA87A6B6E7}"/>
    <cellStyle name="Calc opsec 72" xfId="1841" xr:uid="{E74AAA66-357D-4277-809A-F1DBEC6AC037}"/>
    <cellStyle name="Calc opsec 72 2" xfId="3567" xr:uid="{5256F236-0F4C-4670-97B1-886BAE88A1FF}"/>
    <cellStyle name="Calc opsec 72 2 2" xfId="7108" xr:uid="{34A45C8A-0497-4D59-8770-6D4A8F9342C2}"/>
    <cellStyle name="Calc opsec 72 2 2 2" xfId="15134" xr:uid="{1908AA9E-E3C5-41A5-946F-171D3BFD8DCE}"/>
    <cellStyle name="Calc opsec 72 2 2 2 2" xfId="36099" xr:uid="{943D59FC-24C0-44E0-9625-4219D4686712}"/>
    <cellStyle name="Calc opsec 72 2 2 3" xfId="29716" xr:uid="{8EEC48D4-66ED-47BB-8079-F2B912FC8C06}"/>
    <cellStyle name="Calc opsec 72 2 3" xfId="26178" xr:uid="{25C32023-0F17-4941-9E16-25100BAF3512}"/>
    <cellStyle name="Calc opsec 72 3" xfId="5382" xr:uid="{8E904E9C-94DC-415F-A26D-BCDAC74B8CE7}"/>
    <cellStyle name="Calc opsec 72 3 2" xfId="13408" xr:uid="{B5268F92-348C-4783-8E91-C8D25DF301D8}"/>
    <cellStyle name="Calc opsec 72 3 2 2" xfId="34783" xr:uid="{F640BAE9-AF8C-47A3-8683-7ACC07083200}"/>
    <cellStyle name="Calc opsec 72 3 3" xfId="27990" xr:uid="{F6F6AFDC-04AB-4713-BFEB-D92379DF4297}"/>
    <cellStyle name="Calc opsec 72 4" xfId="24452" xr:uid="{3C9D5BD8-5A71-47DD-A5F8-1F6419DC43F0}"/>
    <cellStyle name="Calc opsec 73" xfId="1903" xr:uid="{A1961445-CE0F-494A-993B-30263A6C8086}"/>
    <cellStyle name="Calc opsec 73 2" xfId="3626" xr:uid="{C67C7863-DC99-4EAF-8182-8B0E998C29AD}"/>
    <cellStyle name="Calc opsec 73 2 2" xfId="7167" xr:uid="{37169026-96AE-4376-8FBC-3B503A6D0D5C}"/>
    <cellStyle name="Calc opsec 73 2 2 2" xfId="15193" xr:uid="{79C3C46C-6D10-4F75-983E-2C1C79F30E20}"/>
    <cellStyle name="Calc opsec 73 2 2 2 2" xfId="36145" xr:uid="{09AF633E-474F-4D30-BFDB-42CEBE2446D2}"/>
    <cellStyle name="Calc opsec 73 2 2 3" xfId="29775" xr:uid="{031F5BEF-22EA-4E3A-9A5B-9DC56D1FEDD2}"/>
    <cellStyle name="Calc opsec 73 2 3" xfId="26237" xr:uid="{9E09EBA4-17C5-438D-9299-EB47D2C7F953}"/>
    <cellStyle name="Calc opsec 73 3" xfId="5444" xr:uid="{66A97630-A945-494D-8AB4-9752014AF16B}"/>
    <cellStyle name="Calc opsec 73 3 2" xfId="13470" xr:uid="{6DD15BEA-3C28-4668-A3E3-47F2F24985BF}"/>
    <cellStyle name="Calc opsec 73 3 2 2" xfId="34832" xr:uid="{025005A7-CA0E-48E1-8F4B-4D11FF2FACCD}"/>
    <cellStyle name="Calc opsec 73 3 3" xfId="28052" xr:uid="{74165C74-B4E6-432B-B168-76045C5766E5}"/>
    <cellStyle name="Calc opsec 73 4" xfId="24514" xr:uid="{368BA4E0-C5A4-4D56-A367-6E02180F0109}"/>
    <cellStyle name="Calc opsec 74" xfId="1878" xr:uid="{57ADCE64-98B7-4476-939F-12B4A8CB807F}"/>
    <cellStyle name="Calc opsec 74 2" xfId="3603" xr:uid="{A6D44A1D-0978-40C5-905D-DB893A2C232F}"/>
    <cellStyle name="Calc opsec 74 2 2" xfId="7144" xr:uid="{93AA593A-6EC8-4732-84F8-1ADD8F72FC0A}"/>
    <cellStyle name="Calc opsec 74 2 2 2" xfId="15170" xr:uid="{43E88798-CDC4-4C19-968B-021A2784693B}"/>
    <cellStyle name="Calc opsec 74 2 2 2 2" xfId="36128" xr:uid="{61022D14-2C76-43F3-A217-98B36F1FC2FE}"/>
    <cellStyle name="Calc opsec 74 2 2 3" xfId="29752" xr:uid="{7FE1AFEA-7507-4F34-8B72-0B3CE7731930}"/>
    <cellStyle name="Calc opsec 74 2 3" xfId="26214" xr:uid="{E3CE1983-D455-4439-934A-EDCBFC01B270}"/>
    <cellStyle name="Calc opsec 74 3" xfId="5419" xr:uid="{8778684A-7547-465E-81A3-417707905639}"/>
    <cellStyle name="Calc opsec 74 3 2" xfId="13445" xr:uid="{AC986D44-A3CD-42F5-AD21-8DF87F87D0F2}"/>
    <cellStyle name="Calc opsec 74 3 2 2" xfId="34813" xr:uid="{B0305178-944E-4027-A6DF-499572F7E2AF}"/>
    <cellStyle name="Calc opsec 74 3 3" xfId="28027" xr:uid="{282675B6-4947-4DDE-A424-DC3D3874899C}"/>
    <cellStyle name="Calc opsec 74 4" xfId="24489" xr:uid="{5354A362-70C3-433B-9AF9-CE1F0031BBAA}"/>
    <cellStyle name="Calc opsec 75" xfId="1882" xr:uid="{CE9DF242-2FDF-4FDB-981C-06B366FBA1E3}"/>
    <cellStyle name="Calc opsec 75 2" xfId="5423" xr:uid="{B9A41AD4-96E9-4FBD-AAB8-A230AAD25E57}"/>
    <cellStyle name="Calc opsec 75 2 2" xfId="13449" xr:uid="{82D8334D-B4A0-4C7A-A5BA-A2D6A3C97C55}"/>
    <cellStyle name="Calc opsec 75 2 2 2" xfId="34816" xr:uid="{6F81BAEA-35A3-4F34-A8AD-ABEE1DA33E70}"/>
    <cellStyle name="Calc opsec 75 2 3" xfId="28031" xr:uid="{DBE8FCF1-D5C8-4B5A-B5BC-262A8500691D}"/>
    <cellStyle name="Calc opsec 75 3" xfId="24493" xr:uid="{D28DBC0E-C5CF-4220-9809-8DCA37809A3B}"/>
    <cellStyle name="Calc opsec 76" xfId="3666" xr:uid="{788D4887-B1C3-4CF8-896C-590BA23BCB31}"/>
    <cellStyle name="Calc opsec 76 2" xfId="7207" xr:uid="{C7E1B07B-BCA6-4362-B929-A37C44C7E4DC}"/>
    <cellStyle name="Calc opsec 76 2 2" xfId="15233" xr:uid="{EE578330-46A6-4E08-B261-875557EE70D4}"/>
    <cellStyle name="Calc opsec 76 2 2 2" xfId="36176" xr:uid="{449C0636-F471-401D-B47D-6915A3B4C652}"/>
    <cellStyle name="Calc opsec 76 2 3" xfId="29815" xr:uid="{A80CD77A-6936-40BA-8EC2-8574AE55856B}"/>
    <cellStyle name="Calc opsec 76 3" xfId="26277" xr:uid="{4C231B7F-98DB-4D23-B725-8F2C9FB56748}"/>
    <cellStyle name="Calc opsec 77" xfId="3678" xr:uid="{FDAA69EC-35E8-47E2-A177-41BF1048FA0E}"/>
    <cellStyle name="Calc opsec 77 2" xfId="7219" xr:uid="{586F4FF6-D5F6-4E30-88BC-9B7ECD7B3D66}"/>
    <cellStyle name="Calc opsec 77 2 2" xfId="15245" xr:uid="{76A99452-7878-4EB0-A08A-2B1DD5598EDB}"/>
    <cellStyle name="Calc opsec 77 2 2 2" xfId="36184" xr:uid="{12BE3302-3151-460B-A654-BEA206E8D401}"/>
    <cellStyle name="Calc opsec 77 2 3" xfId="29827" xr:uid="{2DA27725-99B9-4139-9AA9-4A2878F887B2}"/>
    <cellStyle name="Calc opsec 77 3" xfId="26289" xr:uid="{7002DEA2-F51F-4E43-9B40-0A1645388262}"/>
    <cellStyle name="Calc opsec 78" xfId="3695" xr:uid="{C5296321-5457-4FDD-98A1-9FA47F539022}"/>
    <cellStyle name="Calc opsec 78 2" xfId="7236" xr:uid="{6BC093B5-CA19-4540-A61A-149F7FDA2D7E}"/>
    <cellStyle name="Calc opsec 78 2 2" xfId="15262" xr:uid="{3F0A4CD3-225E-44FF-A168-C692063740B6}"/>
    <cellStyle name="Calc opsec 78 2 2 2" xfId="36200" xr:uid="{A3C21FDF-3414-4094-99BE-11BCDEBDFB3B}"/>
    <cellStyle name="Calc opsec 78 2 3" xfId="29844" xr:uid="{54692EB7-1F0B-4E6E-B829-A6634ABDDC6C}"/>
    <cellStyle name="Calc opsec 78 3" xfId="26306" xr:uid="{CE4EE18D-86B3-4765-8877-E465C34B4437}"/>
    <cellStyle name="Calc opsec 79" xfId="3727" xr:uid="{8F05A64E-2132-4D1F-B055-E9B259CC51D0}"/>
    <cellStyle name="Calc opsec 79 2" xfId="11755" xr:uid="{5CE61C10-0477-44C5-974E-E4C51753F714}"/>
    <cellStyle name="Calc opsec 79 2 2" xfId="33522" xr:uid="{AF8D8601-D9CA-4A06-A136-FE7BE5299475}"/>
    <cellStyle name="Calc opsec 79 3" xfId="26338" xr:uid="{8352B9B0-2F93-4F40-A68A-DCBE7D041D19}"/>
    <cellStyle name="Calc opsec 8" xfId="349" xr:uid="{C484C418-7661-4469-93BB-0290EFC9463E}"/>
    <cellStyle name="Calc opsec 8 2" xfId="2076" xr:uid="{0C555C18-6B47-4509-BA1C-923D72FBC0F4}"/>
    <cellStyle name="Calc opsec 8 2 2" xfId="5617" xr:uid="{2C54CBED-F14E-4308-9E65-1B749D671566}"/>
    <cellStyle name="Calc opsec 8 2 2 2" xfId="13643" xr:uid="{1987EC6B-EE91-4088-ADEF-807BD9C62539}"/>
    <cellStyle name="Calc opsec 8 2 2 2 2" xfId="34962" xr:uid="{83098043-1942-4B79-807A-8317F403A1AE}"/>
    <cellStyle name="Calc opsec 8 2 2 3" xfId="28225" xr:uid="{8A0CA6C9-9000-413D-91FF-8FB6C33304B7}"/>
    <cellStyle name="Calc opsec 8 2 3" xfId="24687" xr:uid="{672B3FE0-887A-47DB-B32A-8999D3FCF5C5}"/>
    <cellStyle name="Calc opsec 8 3" xfId="3891" xr:uid="{D57CDF3F-EDFC-4805-870F-170058CDA02B}"/>
    <cellStyle name="Calc opsec 8 3 2" xfId="11917" xr:uid="{32B16A24-F89B-4164-9D49-145329E548C0}"/>
    <cellStyle name="Calc opsec 8 3 2 2" xfId="33646" xr:uid="{8B305DFC-F2CA-40C3-A478-AEAA1EFC4143}"/>
    <cellStyle name="Calc opsec 8 3 3" xfId="26499" xr:uid="{B8176207-C89C-446D-A1DE-6DDB7634E0A4}"/>
    <cellStyle name="Calc opsec 8 4" xfId="22961" xr:uid="{0100B79D-7420-4F2B-B540-5D545FED6CA6}"/>
    <cellStyle name="Calc opsec 80" xfId="22800" xr:uid="{CCAED100-EE9D-45B0-A878-72C288454501}"/>
    <cellStyle name="Calc opsec 9" xfId="360" xr:uid="{5EA4FC2F-E056-43C3-BCBE-D69254B4C1FD}"/>
    <cellStyle name="Calc opsec 9 2" xfId="2087" xr:uid="{41E9E853-4B4E-418F-BFC2-55FA42FFD49F}"/>
    <cellStyle name="Calc opsec 9 2 2" xfId="5628" xr:uid="{2A33163D-0ADC-42AA-8CC8-E143A748BC43}"/>
    <cellStyle name="Calc opsec 9 2 2 2" xfId="13654" xr:uid="{32C2F7E4-D579-491C-881F-64C15F2A9704}"/>
    <cellStyle name="Calc opsec 9 2 2 2 2" xfId="34969" xr:uid="{2F5EC4CE-B92B-4D78-B101-2BE62E6AB4F4}"/>
    <cellStyle name="Calc opsec 9 2 2 3" xfId="28236" xr:uid="{5B369E75-381A-40BA-A123-A60AB48FDD08}"/>
    <cellStyle name="Calc opsec 9 2 3" xfId="24698" xr:uid="{C4FEB55D-CC4C-4457-BA6E-7251F9816A51}"/>
    <cellStyle name="Calc opsec 9 3" xfId="3902" xr:uid="{EE45FFD4-360E-41F1-A602-0414983B68D5}"/>
    <cellStyle name="Calc opsec 9 3 2" xfId="11928" xr:uid="{6D37C5A7-1777-47BF-ACC6-09097DB69491}"/>
    <cellStyle name="Calc opsec 9 3 2 2" xfId="33653" xr:uid="{5D63CDC0-A6F0-4272-B869-B527F93140C7}"/>
    <cellStyle name="Calc opsec 9 3 3" xfId="26510" xr:uid="{4BB1E827-EFEC-4AC8-A4C1-C4203E1C8793}"/>
    <cellStyle name="Calc opsec 9 4" xfId="22972" xr:uid="{56A16DA0-E287-4CB9-9D0B-6810DEC3C96A}"/>
    <cellStyle name="Calc total" xfId="98" xr:uid="{1E39540D-FA87-4E54-8AEA-4D08CEA4AFC1}"/>
    <cellStyle name="Calc total 10" xfId="496" xr:uid="{A01C29F0-82BF-43EF-825E-E1D8090A147F}"/>
    <cellStyle name="Calc total 10 2" xfId="2223" xr:uid="{B01DA026-5102-4692-8AE8-D1CCBAB9175F}"/>
    <cellStyle name="Calc total 10 2 2" xfId="5764" xr:uid="{141F5ADC-9A43-4A71-A701-939E5C3B5B19}"/>
    <cellStyle name="Calc total 10 2 2 2" xfId="13790" xr:uid="{B3EC8708-C897-40BD-AC5F-76867294DF0E}"/>
    <cellStyle name="Calc total 10 2 2 2 2" xfId="35072" xr:uid="{A4295EBF-6868-4933-8C81-4B4FCE259B99}"/>
    <cellStyle name="Calc total 10 2 2 3" xfId="28372" xr:uid="{E878F39D-5E1C-4446-BE17-160558945A77}"/>
    <cellStyle name="Calc total 10 2 3" xfId="24834" xr:uid="{1CDF3D9A-3B24-4711-BBCA-724E50141C90}"/>
    <cellStyle name="Calc total 10 3" xfId="4038" xr:uid="{A23B9156-E3D4-4FE3-B9E0-B1FC37560D3E}"/>
    <cellStyle name="Calc total 10 3 2" xfId="12064" xr:uid="{DE7DD78E-140F-434E-9BEF-213FFBA3B86D}"/>
    <cellStyle name="Calc total 10 3 2 2" xfId="33756" xr:uid="{7D7D00AA-7D35-461F-8468-879BB07506EA}"/>
    <cellStyle name="Calc total 10 3 3" xfId="26646" xr:uid="{82F63FE7-592B-4741-B04D-A5D678031514}"/>
    <cellStyle name="Calc total 10 4" xfId="23108" xr:uid="{92F63450-C431-4F1C-A4CC-4D70B34A50AF}"/>
    <cellStyle name="Calc total 11" xfId="503" xr:uid="{A3813CDD-CAF1-4A5D-ABAF-D9871C31183C}"/>
    <cellStyle name="Calc total 11 2" xfId="2230" xr:uid="{4B52D9CC-1C0A-421F-8010-656E0F67E2F0}"/>
    <cellStyle name="Calc total 11 2 2" xfId="5771" xr:uid="{6AC55004-F2E5-4B59-93D9-FAF3E6E973DF}"/>
    <cellStyle name="Calc total 11 2 2 2" xfId="13797" xr:uid="{1558EB3E-EF32-404D-9E96-C0C76FE14F10}"/>
    <cellStyle name="Calc total 11 2 2 2 2" xfId="35077" xr:uid="{3FBE0862-1245-4F7B-A5BF-60E39839C597}"/>
    <cellStyle name="Calc total 11 2 2 3" xfId="28379" xr:uid="{84BC38B8-CC55-4C43-87CB-F9850311D6FC}"/>
    <cellStyle name="Calc total 11 2 3" xfId="24841" xr:uid="{F0CC0012-84EC-49B4-824A-AA79F5BF88BB}"/>
    <cellStyle name="Calc total 11 3" xfId="4045" xr:uid="{D2A64CAA-45E7-452D-9F27-DB9282DD4AA3}"/>
    <cellStyle name="Calc total 11 3 2" xfId="12071" xr:uid="{C88DD303-FFE2-458B-9A50-36F47AF6CBBE}"/>
    <cellStyle name="Calc total 11 3 2 2" xfId="33761" xr:uid="{CED86BBC-1D93-4707-A097-D3EE4346DC4F}"/>
    <cellStyle name="Calc total 11 3 3" xfId="26653" xr:uid="{3794AEAC-0830-4A80-84C7-8144E979FC65}"/>
    <cellStyle name="Calc total 11 4" xfId="23115" xr:uid="{CCC0A257-C1E3-4F28-875F-7A0AB629513E}"/>
    <cellStyle name="Calc total 12" xfId="425" xr:uid="{1C932AB4-EA39-4A19-8DBD-F24177BE5529}"/>
    <cellStyle name="Calc total 12 2" xfId="2152" xr:uid="{50D32584-B66B-4AB2-B7D5-CF6A1B1E017E}"/>
    <cellStyle name="Calc total 12 2 2" xfId="5693" xr:uid="{D375514E-33F7-46FB-A3BD-77B2A4AC8F5E}"/>
    <cellStyle name="Calc total 12 2 2 2" xfId="13719" xr:uid="{AFBE228A-3364-42B9-9B29-7F20BC7C11EB}"/>
    <cellStyle name="Calc total 12 2 2 2 2" xfId="35019" xr:uid="{38F720A3-2660-4398-AF68-AE3D98EC806A}"/>
    <cellStyle name="Calc total 12 2 2 3" xfId="28301" xr:uid="{F155C887-A05D-4E12-B13E-2B16BDDD6D00}"/>
    <cellStyle name="Calc total 12 2 3" xfId="24763" xr:uid="{DE4121AF-14FB-4693-91C0-B5AD8E12D875}"/>
    <cellStyle name="Calc total 12 3" xfId="3967" xr:uid="{5E52B4BD-8FB3-4080-8B49-4E420C28861F}"/>
    <cellStyle name="Calc total 12 3 2" xfId="11993" xr:uid="{4141A93A-D05A-4089-9707-3E7817CD6CAE}"/>
    <cellStyle name="Calc total 12 3 2 2" xfId="33703" xr:uid="{71084319-A346-4317-BE2D-0F5A1324B88F}"/>
    <cellStyle name="Calc total 12 3 3" xfId="26575" xr:uid="{809BB906-5684-4B84-9D55-3F7BCE3D7290}"/>
    <cellStyle name="Calc total 12 4" xfId="23037" xr:uid="{0BFB5FE8-6276-41B6-A583-C649BA639140}"/>
    <cellStyle name="Calc total 13" xfId="523" xr:uid="{1ED6EAE2-A2EF-4EC6-8A4F-8756614F3C39}"/>
    <cellStyle name="Calc total 13 2" xfId="2250" xr:uid="{4461E903-DF67-47DE-8B8D-BFC408B29A80}"/>
    <cellStyle name="Calc total 13 2 2" xfId="5791" xr:uid="{789DB85A-6CBF-4E49-B5A7-738841525BA2}"/>
    <cellStyle name="Calc total 13 2 2 2" xfId="13817" xr:uid="{7456D6CC-1967-4F88-BF60-99C1CBED7D43}"/>
    <cellStyle name="Calc total 13 2 2 2 2" xfId="35092" xr:uid="{AA687811-6EAE-4D9E-A5E2-1A88999ADC46}"/>
    <cellStyle name="Calc total 13 2 2 3" xfId="28399" xr:uid="{E457F87E-58A5-4A5B-8E52-FDA1F014BA48}"/>
    <cellStyle name="Calc total 13 2 3" xfId="24861" xr:uid="{FED757BF-989B-4AF1-B9FC-EC9D021001EC}"/>
    <cellStyle name="Calc total 13 3" xfId="4065" xr:uid="{F2BC0781-6F25-489B-A69D-C8B03472338F}"/>
    <cellStyle name="Calc total 13 3 2" xfId="12091" xr:uid="{DFADDB9D-402C-42DA-A975-CA16A48FD2FC}"/>
    <cellStyle name="Calc total 13 3 2 2" xfId="33776" xr:uid="{D2FD45A0-FD57-466A-A8D0-65FB82EDDACC}"/>
    <cellStyle name="Calc total 13 3 3" xfId="26673" xr:uid="{E8433A22-57F0-4DC2-BAA5-C51BE6CDE176}"/>
    <cellStyle name="Calc total 13 4" xfId="23135" xr:uid="{A0E7F0CE-158D-4BAB-8636-BBD8474DFE8D}"/>
    <cellStyle name="Calc total 14" xfId="538" xr:uid="{6A41CA0E-6797-41AF-AD42-90893FCC02C7}"/>
    <cellStyle name="Calc total 14 2" xfId="2265" xr:uid="{2087B74C-4C01-409A-B8C3-6F755CBF1BE0}"/>
    <cellStyle name="Calc total 14 2 2" xfId="5806" xr:uid="{E9577659-16BD-4745-9F85-7E649D1AE82E}"/>
    <cellStyle name="Calc total 14 2 2 2" xfId="13832" xr:uid="{9B73BB40-3A30-429E-9F93-313D9C5ADC71}"/>
    <cellStyle name="Calc total 14 2 2 2 2" xfId="35104" xr:uid="{2707A380-B0E6-46ED-9400-752DE1B7B552}"/>
    <cellStyle name="Calc total 14 2 2 3" xfId="28414" xr:uid="{E75125AA-D422-44FD-AC6E-5CA52F2A88C0}"/>
    <cellStyle name="Calc total 14 2 3" xfId="24876" xr:uid="{8E8549F5-552F-4936-A00B-7ADBA83B4812}"/>
    <cellStyle name="Calc total 14 3" xfId="4080" xr:uid="{AF60D54C-91B1-4CB9-8209-824C2B7D31D0}"/>
    <cellStyle name="Calc total 14 3 2" xfId="12106" xr:uid="{8AE3CC05-6010-45B8-A716-56D1ECA4B4C8}"/>
    <cellStyle name="Calc total 14 3 2 2" xfId="33788" xr:uid="{47CA03D6-E59F-4488-A5ED-33A467AB2E02}"/>
    <cellStyle name="Calc total 14 3 3" xfId="26688" xr:uid="{2E9A52EC-C394-448E-95F2-51A3B65DEAF1}"/>
    <cellStyle name="Calc total 14 4" xfId="23150" xr:uid="{06D840A8-CFDF-4CF5-9AD6-A22C833D4C74}"/>
    <cellStyle name="Calc total 15" xfId="543" xr:uid="{41C84C10-211E-493C-94B3-7E7B14D817B7}"/>
    <cellStyle name="Calc total 15 2" xfId="2270" xr:uid="{2FB065F7-620D-4392-B6A3-412FF12CC1A3}"/>
    <cellStyle name="Calc total 15 2 2" xfId="5811" xr:uid="{74C5BE99-9116-4D60-9A11-84F001999CB5}"/>
    <cellStyle name="Calc total 15 2 2 2" xfId="13837" xr:uid="{3E215AAB-0035-4ECC-86CF-7D184A17D8A3}"/>
    <cellStyle name="Calc total 15 2 2 2 2" xfId="35109" xr:uid="{AC8662DB-29E1-452E-8496-81DFFB72832A}"/>
    <cellStyle name="Calc total 15 2 2 3" xfId="28419" xr:uid="{9E63F9AC-98F5-4C73-8A9A-E4C8869F5578}"/>
    <cellStyle name="Calc total 15 2 3" xfId="24881" xr:uid="{65B82CAF-28F3-48F5-B500-9DF4FF112AF0}"/>
    <cellStyle name="Calc total 15 3" xfId="4085" xr:uid="{7F541BAC-5F9E-46A0-8DDD-F53E1501E99E}"/>
    <cellStyle name="Calc total 15 3 2" xfId="12111" xr:uid="{D71A778B-AB89-4164-903F-F562587373CD}"/>
    <cellStyle name="Calc total 15 3 2 2" xfId="33793" xr:uid="{C4F14921-D839-4A63-80AF-6FED186BBDAB}"/>
    <cellStyle name="Calc total 15 3 3" xfId="26693" xr:uid="{CC741E3A-28C0-49DD-A0E4-FF144DD313C2}"/>
    <cellStyle name="Calc total 15 4" xfId="23155" xr:uid="{E2BB2E09-8F98-4FA6-95B4-167618B72648}"/>
    <cellStyle name="Calc total 16" xfId="499" xr:uid="{FF3B82EA-3E61-4F8B-9555-F985FBF07804}"/>
    <cellStyle name="Calc total 16 2" xfId="2226" xr:uid="{7702511E-2F12-45F5-B80C-3DCB9567C314}"/>
    <cellStyle name="Calc total 16 2 2" xfId="5767" xr:uid="{86D20238-97ED-4850-9A97-3F48C720473A}"/>
    <cellStyle name="Calc total 16 2 2 2" xfId="13793" xr:uid="{BF6C9537-A8F1-414A-9610-483A3D862683}"/>
    <cellStyle name="Calc total 16 2 2 2 2" xfId="35074" xr:uid="{FAC37A3E-43F0-4873-B3A3-5BBA54F92A3C}"/>
    <cellStyle name="Calc total 16 2 2 3" xfId="28375" xr:uid="{A06DF83D-99D6-405B-A258-C1E755014149}"/>
    <cellStyle name="Calc total 16 2 3" xfId="24837" xr:uid="{3AAD6BF2-E46B-49DA-B8BE-8FEA03F13258}"/>
    <cellStyle name="Calc total 16 3" xfId="4041" xr:uid="{935583FC-399F-4F8D-A6B6-44C0170105DA}"/>
    <cellStyle name="Calc total 16 3 2" xfId="12067" xr:uid="{42CA9476-A9A8-4795-BB6F-4547941D9582}"/>
    <cellStyle name="Calc total 16 3 2 2" xfId="33758" xr:uid="{17D90F73-F436-469D-AE33-321DF64A5199}"/>
    <cellStyle name="Calc total 16 3 3" xfId="26649" xr:uid="{B0103353-845D-4F95-9045-86472A785DA8}"/>
    <cellStyle name="Calc total 16 4" xfId="23111" xr:uid="{80B9D854-95F5-4866-A2B5-66D05F24045A}"/>
    <cellStyle name="Calc total 17" xfId="579" xr:uid="{D3CFDF33-7074-44E3-8B11-E1FC3533D942}"/>
    <cellStyle name="Calc total 17 2" xfId="2306" xr:uid="{B877C15A-CEF0-4968-86DD-B887B0F484CE}"/>
    <cellStyle name="Calc total 17 2 2" xfId="5847" xr:uid="{508F8DC7-5066-48D3-BADE-95DE2B4F6CFE}"/>
    <cellStyle name="Calc total 17 2 2 2" xfId="13873" xr:uid="{FDFBFD50-489B-46F4-8C3F-C65876E07E8A}"/>
    <cellStyle name="Calc total 17 2 2 2 2" xfId="35138" xr:uid="{50AAEC7E-E56D-4556-98D0-1C7181F25AF6}"/>
    <cellStyle name="Calc total 17 2 2 3" xfId="28455" xr:uid="{B1F97687-EBEB-4491-9B71-CF127C7550E8}"/>
    <cellStyle name="Calc total 17 2 3" xfId="24917" xr:uid="{E5AD2CBB-3E89-40F4-A28B-794C5F4C2749}"/>
    <cellStyle name="Calc total 17 3" xfId="4121" xr:uid="{F2E56529-6A20-486D-9972-8E3530E86F97}"/>
    <cellStyle name="Calc total 17 3 2" xfId="12147" xr:uid="{37FCF04C-CE2D-4976-89BD-586ED1737647}"/>
    <cellStyle name="Calc total 17 3 2 2" xfId="33822" xr:uid="{181D592C-16A1-4F1B-9B2E-75D23BD8A90C}"/>
    <cellStyle name="Calc total 17 3 3" xfId="26729" xr:uid="{31D2E279-F87B-48E4-9698-CEA673A0AAA6}"/>
    <cellStyle name="Calc total 17 4" xfId="23191" xr:uid="{D9912F7D-7949-4A8A-A103-1A1ADCEA376B}"/>
    <cellStyle name="Calc total 18" xfId="566" xr:uid="{FD969365-9108-4AFA-805F-9B01B97E29EC}"/>
    <cellStyle name="Calc total 18 2" xfId="2293" xr:uid="{000C68CA-F8B3-4366-B6AA-D42F8068A0D6}"/>
    <cellStyle name="Calc total 18 2 2" xfId="5834" xr:uid="{C8B621C0-FD8E-4581-8993-710F18ACDCFB}"/>
    <cellStyle name="Calc total 18 2 2 2" xfId="13860" xr:uid="{F4F81856-CB01-47BC-B3D7-71E7468A2DE1}"/>
    <cellStyle name="Calc total 18 2 2 2 2" xfId="35129" xr:uid="{46D8CF62-1983-43D3-A75A-0F9C4D4F3BE4}"/>
    <cellStyle name="Calc total 18 2 2 3" xfId="28442" xr:uid="{60AB79EB-A2DC-41EF-93BF-329AF7663BD7}"/>
    <cellStyle name="Calc total 18 2 3" xfId="24904" xr:uid="{D5C6EA4A-6751-481F-912D-E1FE1B8B174E}"/>
    <cellStyle name="Calc total 18 3" xfId="4108" xr:uid="{0FA9F2D7-768E-4DC8-9B27-5071A3DD6B38}"/>
    <cellStyle name="Calc total 18 3 2" xfId="12134" xr:uid="{10C050CC-7E1A-466F-B371-C5A26DBAE010}"/>
    <cellStyle name="Calc total 18 3 2 2" xfId="33813" xr:uid="{B126A20E-3E12-4EF2-8C4A-470072C12F3F}"/>
    <cellStyle name="Calc total 18 3 3" xfId="26716" xr:uid="{C90AAC87-A9B5-47AD-B223-B82555A99406}"/>
    <cellStyle name="Calc total 18 4" xfId="23178" xr:uid="{3D3A44D3-4095-4C3E-A757-5ECB5F8F4D97}"/>
    <cellStyle name="Calc total 19" xfId="598" xr:uid="{F91FFF38-FEF3-4B1C-9C3D-359AB195760A}"/>
    <cellStyle name="Calc total 19 2" xfId="2325" xr:uid="{C174E8C3-C2D5-4479-A0AC-D79FB2F913B1}"/>
    <cellStyle name="Calc total 19 2 2" xfId="5866" xr:uid="{36F02733-A5D6-47FA-B4F7-BA48532D7A9C}"/>
    <cellStyle name="Calc total 19 2 2 2" xfId="13892" xr:uid="{8667D188-6357-4931-B2E5-B8D0ABEA9644}"/>
    <cellStyle name="Calc total 19 2 2 2 2" xfId="35154" xr:uid="{943A8BEB-23A3-4D6D-80AC-288F58B83226}"/>
    <cellStyle name="Calc total 19 2 2 3" xfId="28474" xr:uid="{B7C862B3-563D-4DA4-9A6B-ECEA3F3AD9FC}"/>
    <cellStyle name="Calc total 19 2 3" xfId="24936" xr:uid="{8D950EAE-4867-4592-A73C-0CC5A7C15498}"/>
    <cellStyle name="Calc total 19 3" xfId="4140" xr:uid="{035D4621-67FF-48C4-B9F6-6A5578118AF1}"/>
    <cellStyle name="Calc total 19 3 2" xfId="12166" xr:uid="{F661E14E-0C8B-4A54-868A-DCE353F7A99B}"/>
    <cellStyle name="Calc total 19 3 2 2" xfId="33838" xr:uid="{7F4DE21C-2339-4BB7-97D4-7C7474E2D168}"/>
    <cellStyle name="Calc total 19 3 3" xfId="26748" xr:uid="{1002FF4D-78A5-4556-A042-68769F4E7229}"/>
    <cellStyle name="Calc total 19 4" xfId="23210" xr:uid="{1404297E-5879-4993-B686-53DCDC62BD9E}"/>
    <cellStyle name="Calc total 2" xfId="241" xr:uid="{D44294DD-4365-4FB7-A901-478F4190AFD8}"/>
    <cellStyle name="Calc total 2 2" xfId="733" xr:uid="{D5D2E9B5-A045-4A80-987F-76CC35164BE2}"/>
    <cellStyle name="Calc total 2 2 2" xfId="2459" xr:uid="{ABC33B06-B8A3-4610-A405-44BB477FD2D9}"/>
    <cellStyle name="Calc total 2 2 2 2" xfId="6000" xr:uid="{AA55B326-B253-4E80-B6BE-39650B3D9A44}"/>
    <cellStyle name="Calc total 2 2 2 2 2" xfId="14026" xr:uid="{507A3F19-7654-4757-A6A5-4719E7FB7856}"/>
    <cellStyle name="Calc total 2 2 2 2 2 2" xfId="35253" xr:uid="{05C7ED6B-ABD7-432E-8266-5F42445977CE}"/>
    <cellStyle name="Calc total 2 2 2 2 3" xfId="28608" xr:uid="{7FEBF5E1-6AF4-4195-BD7F-83A5E4BFB900}"/>
    <cellStyle name="Calc total 2 2 2 3" xfId="25070" xr:uid="{8F0AE521-4032-419B-9A73-3F75FA68F5DF}"/>
    <cellStyle name="Calc total 2 2 3" xfId="4274" xr:uid="{6DC8DDFA-D772-4E4D-BF7B-3E78CF5DE5E1}"/>
    <cellStyle name="Calc total 2 2 3 2" xfId="12300" xr:uid="{04677902-4D77-4659-8B2D-F55094738207}"/>
    <cellStyle name="Calc total 2 2 3 2 2" xfId="33937" xr:uid="{1D7AD28B-F76D-4319-AA22-0381DB9E5D69}"/>
    <cellStyle name="Calc total 2 2 3 3" xfId="26882" xr:uid="{60F04CB3-2501-49D9-9676-6F4D91365A49}"/>
    <cellStyle name="Calc total 2 2 4" xfId="23344" xr:uid="{54D36EA8-6CD9-469E-B834-9018A9B94A31}"/>
    <cellStyle name="Calc total 2 3" xfId="1968" xr:uid="{09C78A7B-B741-4C2C-8607-1047EA6A0686}"/>
    <cellStyle name="Calc total 2 3 2" xfId="5509" xr:uid="{04526FEE-1A57-48E7-AC63-81E45AB8780D}"/>
    <cellStyle name="Calc total 2 3 2 2" xfId="13535" xr:uid="{2645E63E-4FD7-487E-8947-5E6732F0040C}"/>
    <cellStyle name="Calc total 2 3 2 2 2" xfId="34884" xr:uid="{D49EEC2A-B372-46B9-9BD3-221E605F2008}"/>
    <cellStyle name="Calc total 2 3 2 3" xfId="28117" xr:uid="{D8337541-3DD9-4B8E-AA05-EEDB23106DD0}"/>
    <cellStyle name="Calc total 2 3 3" xfId="24579" xr:uid="{30B27BC4-9B8D-46C3-81DB-8FC2C974B0D9}"/>
    <cellStyle name="Calc total 2 4" xfId="3783" xr:uid="{A16A317D-77AC-45B2-B81B-99D829FE9F77}"/>
    <cellStyle name="Calc total 2 4 2" xfId="11809" xr:uid="{74256813-D44E-4323-AFDE-EFF3D38E3A3E}"/>
    <cellStyle name="Calc total 2 4 2 2" xfId="33568" xr:uid="{5ED04AD7-A1FF-443E-8006-EB7E8357198C}"/>
    <cellStyle name="Calc total 2 4 3" xfId="26391" xr:uid="{BCFCDB69-6AD3-4C52-A4F1-5B891271C548}"/>
    <cellStyle name="Calc total 2 5" xfId="22853" xr:uid="{5DD535F9-D00B-4328-A126-78CB721A1124}"/>
    <cellStyle name="Calc total 20" xfId="647" xr:uid="{CE35153E-D181-4C04-AC09-3D1E17679250}"/>
    <cellStyle name="Calc total 20 2" xfId="2374" xr:uid="{CDA8FA9F-A71E-49B5-92DD-F729F4B64C4F}"/>
    <cellStyle name="Calc total 20 2 2" xfId="5915" xr:uid="{79F1E049-744E-4FE3-92CF-A14C155FF426}"/>
    <cellStyle name="Calc total 20 2 2 2" xfId="13941" xr:uid="{4947C182-AC89-4F42-B465-3EEBC5041668}"/>
    <cellStyle name="Calc total 20 2 2 2 2" xfId="35192" xr:uid="{7191207A-4B47-4500-9E41-993429B84BEB}"/>
    <cellStyle name="Calc total 20 2 2 3" xfId="28523" xr:uid="{5070EBEC-055A-45A9-ABA7-F8E23EBB38FC}"/>
    <cellStyle name="Calc total 20 2 3" xfId="24985" xr:uid="{8851E334-80AA-41F4-AF2F-856837A0C6FE}"/>
    <cellStyle name="Calc total 20 3" xfId="4189" xr:uid="{3F65DED0-C917-4C73-BEF2-658CC71FFF9B}"/>
    <cellStyle name="Calc total 20 3 2" xfId="12215" xr:uid="{B224AA18-9C74-49A1-9DB7-44D059FC1FCE}"/>
    <cellStyle name="Calc total 20 3 2 2" xfId="33876" xr:uid="{7957F12F-DF3D-4962-9F6A-B6A6CB38C372}"/>
    <cellStyle name="Calc total 20 3 3" xfId="26797" xr:uid="{98B2F099-73E5-4D65-B9A0-BF4EE0980B24}"/>
    <cellStyle name="Calc total 20 4" xfId="23259" xr:uid="{EA16B7DA-5505-4587-B18B-5DA854742C40}"/>
    <cellStyle name="Calc total 21" xfId="664" xr:uid="{274A6047-262D-445E-9C3C-BC877BE74BBE}"/>
    <cellStyle name="Calc total 21 2" xfId="2391" xr:uid="{5BFC6E78-7C2F-4A0E-A5BF-1F982C4AE1E2}"/>
    <cellStyle name="Calc total 21 2 2" xfId="5932" xr:uid="{41ED150B-0D43-4F2F-9A4C-EE0F0A0F07E0}"/>
    <cellStyle name="Calc total 21 2 2 2" xfId="13958" xr:uid="{C55F3CE3-E8B7-4DBF-9600-C09F975DCB3A}"/>
    <cellStyle name="Calc total 21 2 2 2 2" xfId="35204" xr:uid="{8967E9FC-3C51-49B3-B6AB-9EF2CC269A43}"/>
    <cellStyle name="Calc total 21 2 2 3" xfId="28540" xr:uid="{899FE633-06F1-49A2-88B4-F34E2971E3E1}"/>
    <cellStyle name="Calc total 21 2 3" xfId="25002" xr:uid="{567A3250-81A8-41BA-8157-3F75AA8CA0E8}"/>
    <cellStyle name="Calc total 21 3" xfId="4206" xr:uid="{C6B3228A-A5F4-4FBE-BE05-2E97A4FA26F6}"/>
    <cellStyle name="Calc total 21 3 2" xfId="12232" xr:uid="{CAB2AAE2-675F-47FA-8CF1-4C34A5E608DD}"/>
    <cellStyle name="Calc total 21 3 2 2" xfId="33888" xr:uid="{4F5D4059-FE4B-4375-9E93-7309F72CF36F}"/>
    <cellStyle name="Calc total 21 3 3" xfId="26814" xr:uid="{57E70251-E798-4AA7-9D22-EEF7E7FB1BEC}"/>
    <cellStyle name="Calc total 21 4" xfId="23276" xr:uid="{4EA537CF-B9F1-4DEC-A7F9-0FEAA0EF6A4F}"/>
    <cellStyle name="Calc total 22" xfId="684" xr:uid="{C2457658-632C-43C6-8C7B-ED268F4E8226}"/>
    <cellStyle name="Calc total 22 2" xfId="2411" xr:uid="{F161DF0B-74EA-4F46-BEEE-34C63A51DA8F}"/>
    <cellStyle name="Calc total 22 2 2" xfId="5952" xr:uid="{B183C5F1-FA0D-4B92-B01B-3CB671C323E7}"/>
    <cellStyle name="Calc total 22 2 2 2" xfId="13978" xr:uid="{3572867B-DDA4-483D-8BC8-E5BBEF40B8A1}"/>
    <cellStyle name="Calc total 22 2 2 2 2" xfId="35218" xr:uid="{0C1AA1EC-E7C8-4FA5-8894-CA90BFD9DBF3}"/>
    <cellStyle name="Calc total 22 2 2 3" xfId="28560" xr:uid="{B97E99D8-5300-4D71-AF12-2A0C86D322F7}"/>
    <cellStyle name="Calc total 22 2 3" xfId="25022" xr:uid="{03F1299E-623D-4BAF-96F0-2F5A00555AFB}"/>
    <cellStyle name="Calc total 22 3" xfId="4226" xr:uid="{80496839-1C01-4ACB-A4CB-215491A319B2}"/>
    <cellStyle name="Calc total 22 3 2" xfId="12252" xr:uid="{8AA50FB8-C3E5-4BAA-823B-5B0E4E3C202A}"/>
    <cellStyle name="Calc total 22 3 2 2" xfId="33902" xr:uid="{F32900BE-D536-4490-9B1D-C9CF7D171786}"/>
    <cellStyle name="Calc total 22 3 3" xfId="26834" xr:uid="{27C7725A-AD37-4F9B-9028-C7CF679AF197}"/>
    <cellStyle name="Calc total 22 4" xfId="23296" xr:uid="{53C7B8F6-C6F6-4521-8F95-71250F993A21}"/>
    <cellStyle name="Calc total 23" xfId="656" xr:uid="{B5287B46-6AA7-476E-8481-AE0E68B09664}"/>
    <cellStyle name="Calc total 23 2" xfId="2383" xr:uid="{C2E5BC1B-CA35-46BF-8D8F-832835D94D09}"/>
    <cellStyle name="Calc total 23 2 2" xfId="5924" xr:uid="{186905C3-597F-4986-A19E-CE6516FD2B79}"/>
    <cellStyle name="Calc total 23 2 2 2" xfId="13950" xr:uid="{F1286005-DC0C-4287-8B6D-931110F5FEC4}"/>
    <cellStyle name="Calc total 23 2 2 2 2" xfId="35198" xr:uid="{82BAD52B-70E7-4983-A4CF-423620D40ED7}"/>
    <cellStyle name="Calc total 23 2 2 3" xfId="28532" xr:uid="{A44363B7-8DAD-4AFF-94EC-8B20F0554393}"/>
    <cellStyle name="Calc total 23 2 3" xfId="24994" xr:uid="{0D1AFD5B-E688-4E7F-B1AE-C208A4A54F72}"/>
    <cellStyle name="Calc total 23 3" xfId="4198" xr:uid="{F427A447-70C1-4C0C-BD35-2D52D16D01C0}"/>
    <cellStyle name="Calc total 23 3 2" xfId="12224" xr:uid="{63C741F8-2822-462F-AAC7-205C2393DB44}"/>
    <cellStyle name="Calc total 23 3 2 2" xfId="33882" xr:uid="{D3BE8D8A-DC99-46DA-B8B0-43510148A777}"/>
    <cellStyle name="Calc total 23 3 3" xfId="26806" xr:uid="{155D5770-8DE2-4F38-9A45-E9DE23CA51BF}"/>
    <cellStyle name="Calc total 23 4" xfId="23268" xr:uid="{6E3439C0-16BB-41F7-BA01-67DE15E962C2}"/>
    <cellStyle name="Calc total 24" xfId="710" xr:uid="{F17F82EE-164A-4FEE-B7BF-9CF59790C561}"/>
    <cellStyle name="Calc total 24 2" xfId="2437" xr:uid="{BB3A651F-7971-4AF3-8F0D-9B24737DF751}"/>
    <cellStyle name="Calc total 24 2 2" xfId="5978" xr:uid="{F676B294-EC32-4CBE-8714-A70148D2E6C3}"/>
    <cellStyle name="Calc total 24 2 2 2" xfId="14004" xr:uid="{9F350FE3-ADA7-436D-8236-8A01EB4C443A}"/>
    <cellStyle name="Calc total 24 2 2 2 2" xfId="35238" xr:uid="{C66EF14B-07D6-46A9-8993-35A48C821609}"/>
    <cellStyle name="Calc total 24 2 2 3" xfId="28586" xr:uid="{75602903-794B-48AC-B486-49828E019B84}"/>
    <cellStyle name="Calc total 24 2 3" xfId="25048" xr:uid="{C048478F-CD36-4E1A-8E62-3336628AFB2C}"/>
    <cellStyle name="Calc total 24 3" xfId="4252" xr:uid="{3EC842EC-D1E2-4878-ACC7-62F6D6726348}"/>
    <cellStyle name="Calc total 24 3 2" xfId="12278" xr:uid="{F2EC5254-6C23-4ECC-9C26-8A232A7E967F}"/>
    <cellStyle name="Calc total 24 3 2 2" xfId="33922" xr:uid="{3BDC0192-48F4-44F5-899D-0EF57F598810}"/>
    <cellStyle name="Calc total 24 3 3" xfId="26860" xr:uid="{84D63319-7445-465D-A63B-22AE59878AEE}"/>
    <cellStyle name="Calc total 24 4" xfId="23322" xr:uid="{1CB21484-2849-48E0-9C55-CB3426C37415}"/>
    <cellStyle name="Calc total 25" xfId="794" xr:uid="{48387678-173B-409C-BA8C-72617A356887}"/>
    <cellStyle name="Calc total 25 2" xfId="2520" xr:uid="{F23F710F-0713-4AAE-A087-05A27402ACBA}"/>
    <cellStyle name="Calc total 25 2 2" xfId="6061" xr:uid="{C018F016-FB7A-4738-BB6A-84D7FFD34165}"/>
    <cellStyle name="Calc total 25 2 2 2" xfId="14087" xr:uid="{7A281E58-7598-4279-80AA-F3CA3FE5649B}"/>
    <cellStyle name="Calc total 25 2 2 2 2" xfId="35300" xr:uid="{1CC85612-90FD-4FDA-8878-78FDF9171623}"/>
    <cellStyle name="Calc total 25 2 2 3" xfId="28669" xr:uid="{F67CB418-21C7-4B61-B498-43A25261F9A5}"/>
    <cellStyle name="Calc total 25 2 3" xfId="25131" xr:uid="{D1FF73EC-3A95-4414-9064-30BEDCB76D5C}"/>
    <cellStyle name="Calc total 25 3" xfId="4335" xr:uid="{F2DBCA0E-F3AC-45D3-808F-6E21FA128B20}"/>
    <cellStyle name="Calc total 25 3 2" xfId="12361" xr:uid="{C8B22D86-9197-40E9-A83D-66BA4DA415C3}"/>
    <cellStyle name="Calc total 25 3 2 2" xfId="33984" xr:uid="{475C1425-3042-492F-97E6-74ED58743F1E}"/>
    <cellStyle name="Calc total 25 3 3" xfId="26943" xr:uid="{67FC464F-CF5B-4962-B4FC-4BBE371D6498}"/>
    <cellStyle name="Calc total 25 4" xfId="23405" xr:uid="{6FEA94B7-6DF6-4B97-AEE0-F20809D7F521}"/>
    <cellStyle name="Calc total 26" xfId="835" xr:uid="{6FC81912-6A50-4062-ACBF-E657F8866BCA}"/>
    <cellStyle name="Calc total 26 2" xfId="2561" xr:uid="{92CE9247-C1C4-47A8-8129-B284A42B536E}"/>
    <cellStyle name="Calc total 26 2 2" xfId="6102" xr:uid="{D2292B13-E9F0-4E6C-8D2C-DB5303510D47}"/>
    <cellStyle name="Calc total 26 2 2 2" xfId="14128" xr:uid="{EE335B22-F6A7-486F-8BD8-8013D6EB8826}"/>
    <cellStyle name="Calc total 26 2 2 2 2" xfId="35334" xr:uid="{428BCAE0-07E9-4722-AFF7-A6514CA9FE6B}"/>
    <cellStyle name="Calc total 26 2 2 3" xfId="28710" xr:uid="{C8CC36B5-CFAD-44CF-89E3-EDE45D51B37A}"/>
    <cellStyle name="Calc total 26 2 3" xfId="25172" xr:uid="{63660800-542B-4329-AD27-13751B43F6E7}"/>
    <cellStyle name="Calc total 26 3" xfId="4376" xr:uid="{DC6FCA66-0C2A-4A34-BD64-AABEC6E6F577}"/>
    <cellStyle name="Calc total 26 3 2" xfId="12402" xr:uid="{3307544E-7F29-4960-8E49-5B006A42B57A}"/>
    <cellStyle name="Calc total 26 3 2 2" xfId="34018" xr:uid="{CE50AA53-79B3-4B3C-92A9-5E5EF3BC4244}"/>
    <cellStyle name="Calc total 26 3 3" xfId="26984" xr:uid="{1D2F4990-1AFF-447F-A774-448836A0CFD1}"/>
    <cellStyle name="Calc total 26 4" xfId="23446" xr:uid="{068B2088-EB7D-4649-9A27-4E5A38AF4FCF}"/>
    <cellStyle name="Calc total 27" xfId="892" xr:uid="{5147F74C-C2ED-488A-BB49-279C41F67B1D}"/>
    <cellStyle name="Calc total 27 2" xfId="2618" xr:uid="{C9D777E1-5B72-4ADC-A146-80A1F08812DA}"/>
    <cellStyle name="Calc total 27 2 2" xfId="6159" xr:uid="{0B726ABA-9DF9-4819-9F03-1C6255315C6E}"/>
    <cellStyle name="Calc total 27 2 2 2" xfId="14185" xr:uid="{3762BEDA-6F2C-4B92-AC57-D8EBC583B272}"/>
    <cellStyle name="Calc total 27 2 2 2 2" xfId="35379" xr:uid="{D09B4F20-F234-4206-A5A0-252C82AD9364}"/>
    <cellStyle name="Calc total 27 2 2 3" xfId="28767" xr:uid="{B422130A-58C1-47B9-AD0D-0D7E27850EAB}"/>
    <cellStyle name="Calc total 27 2 3" xfId="25229" xr:uid="{99C55F45-CAAC-45AC-8B85-7C6969D3B028}"/>
    <cellStyle name="Calc total 27 3" xfId="4433" xr:uid="{5597555C-481A-40BE-8D88-E3F61E6C3E7B}"/>
    <cellStyle name="Calc total 27 3 2" xfId="12459" xr:uid="{6FF3D6CB-0535-485C-A515-A462BC8C1E53}"/>
    <cellStyle name="Calc total 27 3 2 2" xfId="34063" xr:uid="{18A07E0D-8331-4BFD-9E65-3DFBF2973031}"/>
    <cellStyle name="Calc total 27 3 3" xfId="27041" xr:uid="{E7D29E01-BCF3-4000-B2A4-A389D8540DC6}"/>
    <cellStyle name="Calc total 27 4" xfId="23503" xr:uid="{3BF13624-E3E0-4F15-AED3-11EEF1DCDDD7}"/>
    <cellStyle name="Calc total 28" xfId="889" xr:uid="{AD691800-D452-4D56-90B3-23373906439F}"/>
    <cellStyle name="Calc total 28 2" xfId="2615" xr:uid="{BDB001EC-CB2E-4336-B959-31CFEAF350FE}"/>
    <cellStyle name="Calc total 28 2 2" xfId="6156" xr:uid="{84986CC6-E7B3-4416-B635-69745A607B94}"/>
    <cellStyle name="Calc total 28 2 2 2" xfId="14182" xr:uid="{298D1AE4-514C-46F6-AE20-CAACB25E405C}"/>
    <cellStyle name="Calc total 28 2 2 2 2" xfId="35376" xr:uid="{2D3A4B4B-4EE9-4831-BE8C-70184C0FE6C9}"/>
    <cellStyle name="Calc total 28 2 2 3" xfId="28764" xr:uid="{7839C5EC-9990-4CFF-96C1-380AB4652558}"/>
    <cellStyle name="Calc total 28 2 3" xfId="25226" xr:uid="{B0374B93-1994-4614-93E1-FFC7E313E635}"/>
    <cellStyle name="Calc total 28 3" xfId="4430" xr:uid="{2D12F735-F087-488B-AD53-DF1669D935DB}"/>
    <cellStyle name="Calc total 28 3 2" xfId="12456" xr:uid="{D80B2891-4760-4468-9BA0-C960EEC5B0CB}"/>
    <cellStyle name="Calc total 28 3 2 2" xfId="34060" xr:uid="{10183D87-0CD3-4D74-86E1-92133195B24D}"/>
    <cellStyle name="Calc total 28 3 3" xfId="27038" xr:uid="{8101F838-32B4-4FAA-9A5A-92FF01FA67F6}"/>
    <cellStyle name="Calc total 28 4" xfId="23500" xr:uid="{ADBFFD42-D1FE-4768-BB6D-399A707D47C1}"/>
    <cellStyle name="Calc total 29" xfId="981" xr:uid="{5AC3FE2D-A1A5-4AE2-A28B-44348EB446B5}"/>
    <cellStyle name="Calc total 29 2" xfId="2707" xr:uid="{F9AC8815-7CBA-44BA-9F63-3A41AC034EAB}"/>
    <cellStyle name="Calc total 29 2 2" xfId="6248" xr:uid="{822AFFC2-F79C-4B60-B8CE-CF93C06ABF76}"/>
    <cellStyle name="Calc total 29 2 2 2" xfId="14274" xr:uid="{3F095888-B090-44D1-9BDB-91FA6D32D373}"/>
    <cellStyle name="Calc total 29 2 2 2 2" xfId="35442" xr:uid="{4FF09C30-B290-4E42-BE15-20A2114B0351}"/>
    <cellStyle name="Calc total 29 2 2 3" xfId="28856" xr:uid="{5F06C680-4D4F-4445-A1FE-4FE2E68E33CB}"/>
    <cellStyle name="Calc total 29 2 3" xfId="25318" xr:uid="{218BDD0A-2CCC-496D-8696-8C8FA5F766F5}"/>
    <cellStyle name="Calc total 29 3" xfId="4522" xr:uid="{FE510D59-CFD4-4434-90E0-5557F4D542FC}"/>
    <cellStyle name="Calc total 29 3 2" xfId="12548" xr:uid="{B1457E8D-BCEB-493C-9029-EA057C25755F}"/>
    <cellStyle name="Calc total 29 3 2 2" xfId="34126" xr:uid="{58CC6612-2ED5-48DC-9228-4C3010A75B69}"/>
    <cellStyle name="Calc total 29 3 3" xfId="27130" xr:uid="{82A90A30-5767-4D2B-986A-29F4F67DB3F9}"/>
    <cellStyle name="Calc total 29 4" xfId="23592" xr:uid="{859760B5-E5DC-4EE7-9877-9B507756F171}"/>
    <cellStyle name="Calc total 3" xfId="284" xr:uid="{DF605E92-AAA6-44CE-A7F0-94BE53743195}"/>
    <cellStyle name="Calc total 3 2" xfId="758" xr:uid="{54206563-1C8E-4AF6-BE75-34C0962EB793}"/>
    <cellStyle name="Calc total 3 2 2" xfId="2484" xr:uid="{76F4F4BC-0899-4C66-B2A1-8EE3F12EEC6C}"/>
    <cellStyle name="Calc total 3 2 2 2" xfId="6025" xr:uid="{4E3536AE-6BAC-4F96-87D5-38EB5071A869}"/>
    <cellStyle name="Calc total 3 2 2 2 2" xfId="14051" xr:uid="{48CAFFB8-8330-45CC-8798-88464A99FE31}"/>
    <cellStyle name="Calc total 3 2 2 2 2 2" xfId="35274" xr:uid="{C6823505-99C8-4F93-8F4C-CD2F8CCAFDBA}"/>
    <cellStyle name="Calc total 3 2 2 2 3" xfId="28633" xr:uid="{619F8DEF-1175-48FE-A178-FC526C72AF5B}"/>
    <cellStyle name="Calc total 3 2 2 3" xfId="25095" xr:uid="{009378C0-0348-4675-A41D-3D0A759E9B38}"/>
    <cellStyle name="Calc total 3 2 3" xfId="4299" xr:uid="{A6630F5A-46A9-49F4-8B6B-89402DADE9D5}"/>
    <cellStyle name="Calc total 3 2 3 2" xfId="12325" xr:uid="{B477E79A-970D-4F62-AD28-D199591F2F8C}"/>
    <cellStyle name="Calc total 3 2 3 2 2" xfId="33958" xr:uid="{F1F095B9-6534-41BB-AE86-753D56EB46E1}"/>
    <cellStyle name="Calc total 3 2 3 3" xfId="26907" xr:uid="{501DCA23-F6F9-4687-ADEE-75F347980834}"/>
    <cellStyle name="Calc total 3 2 4" xfId="23369" xr:uid="{6E1F01F5-D5EF-40B5-854F-EACCAAFBB630}"/>
    <cellStyle name="Calc total 3 3" xfId="2011" xr:uid="{0A5543FA-01A2-45C6-8E4D-77F6769221D3}"/>
    <cellStyle name="Calc total 3 3 2" xfId="5552" xr:uid="{FA188B35-68EB-4BE0-88B7-03D381B27EBF}"/>
    <cellStyle name="Calc total 3 3 2 2" xfId="13578" xr:uid="{E7BBB4A2-B468-4C44-9898-00906E358DFA}"/>
    <cellStyle name="Calc total 3 3 2 2 2" xfId="34916" xr:uid="{8DC10BEA-95D9-44A9-B24D-F25A97D8C172}"/>
    <cellStyle name="Calc total 3 3 2 3" xfId="28160" xr:uid="{9AB33EF5-83EE-4A67-BAE4-39345CD113BD}"/>
    <cellStyle name="Calc total 3 3 3" xfId="24622" xr:uid="{5D49099C-7C90-43A9-873C-FE10D8190C37}"/>
    <cellStyle name="Calc total 3 4" xfId="3826" xr:uid="{C9397F83-8AB3-4B78-B848-1692A5F0F45C}"/>
    <cellStyle name="Calc total 3 4 2" xfId="11852" xr:uid="{7051A947-35F3-43D1-BC72-8494ADF4CE46}"/>
    <cellStyle name="Calc total 3 4 2 2" xfId="33600" xr:uid="{CB146E25-D77D-44C4-8CB7-3FC1DF4B90B1}"/>
    <cellStyle name="Calc total 3 4 3" xfId="26434" xr:uid="{33D10440-A662-4E4D-A46A-9A282A3D8FCD}"/>
    <cellStyle name="Calc total 3 5" xfId="22896" xr:uid="{BD99F98E-899B-4A99-AE36-6D394A847909}"/>
    <cellStyle name="Calc total 30" xfId="890" xr:uid="{F4A92A2F-9B6E-40E3-B4E0-8AECC7066273}"/>
    <cellStyle name="Calc total 30 2" xfId="2616" xr:uid="{F5B06519-7CED-4A2D-B34B-DE55CE9068A5}"/>
    <cellStyle name="Calc total 30 2 2" xfId="6157" xr:uid="{D546DEFD-CE66-416E-8CCD-1EBD87D0C3EA}"/>
    <cellStyle name="Calc total 30 2 2 2" xfId="14183" xr:uid="{37FCFD6F-A4A5-4020-B35F-B1AF78D27611}"/>
    <cellStyle name="Calc total 30 2 2 2 2" xfId="35377" xr:uid="{3F2F1D9C-46FE-49EA-8E5C-AF658CACA9C2}"/>
    <cellStyle name="Calc total 30 2 2 3" xfId="28765" xr:uid="{C195B04F-86BA-4123-BA56-58BC224FCF9E}"/>
    <cellStyle name="Calc total 30 2 3" xfId="25227" xr:uid="{5F0DF294-A8BA-4395-8B14-B6F6AEFB1E18}"/>
    <cellStyle name="Calc total 30 3" xfId="4431" xr:uid="{38D09EF0-F16B-4043-8E14-2C64C05C44A0}"/>
    <cellStyle name="Calc total 30 3 2" xfId="12457" xr:uid="{49D68734-4BBE-4FB7-8D29-28CABFDBCFAC}"/>
    <cellStyle name="Calc total 30 3 2 2" xfId="34061" xr:uid="{971E5B06-E38B-4DA5-B678-41E9FF6124AD}"/>
    <cellStyle name="Calc total 30 3 3" xfId="27039" xr:uid="{9FDA7AA2-73B9-4D9E-97FA-0DA073076C60}"/>
    <cellStyle name="Calc total 30 4" xfId="23501" xr:uid="{1F7A808F-35B3-4B64-A0B2-7C221788222D}"/>
    <cellStyle name="Calc total 31" xfId="1018" xr:uid="{96AE6E56-A16E-4FE5-99BB-5D51CA60B955}"/>
    <cellStyle name="Calc total 31 2" xfId="2744" xr:uid="{65C2D197-F8D4-4211-828F-1E735BC4230C}"/>
    <cellStyle name="Calc total 31 2 2" xfId="6285" xr:uid="{BD45C1CE-386E-495E-9BF0-81B3FEFA2777}"/>
    <cellStyle name="Calc total 31 2 2 2" xfId="14311" xr:uid="{FCEEF7F2-0950-40E8-8F60-3972681CA14C}"/>
    <cellStyle name="Calc total 31 2 2 2 2" xfId="35470" xr:uid="{B3DD0496-FBF8-4732-A6BE-9DD1B97D2E7D}"/>
    <cellStyle name="Calc total 31 2 2 3" xfId="28893" xr:uid="{B95CA72B-FEED-41B6-9607-DD7AC2A3133B}"/>
    <cellStyle name="Calc total 31 2 3" xfId="25355" xr:uid="{C5146243-A523-4020-9979-5C5E58831862}"/>
    <cellStyle name="Calc total 31 3" xfId="4559" xr:uid="{C62E5A71-B578-4D1D-9A49-97E93B31C7B5}"/>
    <cellStyle name="Calc total 31 3 2" xfId="12585" xr:uid="{1E9BC5F8-7EFF-4B98-AED5-54394EE780EC}"/>
    <cellStyle name="Calc total 31 3 2 2" xfId="34154" xr:uid="{CA15480B-2351-4D58-BA11-3B6B82F671E1}"/>
    <cellStyle name="Calc total 31 3 3" xfId="27167" xr:uid="{E9A5B809-E6E9-42B5-92B5-BCA8960763D4}"/>
    <cellStyle name="Calc total 31 4" xfId="23629" xr:uid="{238E5983-0812-4124-A67B-B9FD76AFA2D9}"/>
    <cellStyle name="Calc total 32" xfId="1009" xr:uid="{1A76DE1A-0602-42BA-8B7A-988BF458B337}"/>
    <cellStyle name="Calc total 32 2" xfId="2735" xr:uid="{C9EA5B2B-81C5-4ED0-AC5B-ED3F9C56A67E}"/>
    <cellStyle name="Calc total 32 2 2" xfId="6276" xr:uid="{7B45C493-47D1-4B57-BAA0-CB85573DE8D4}"/>
    <cellStyle name="Calc total 32 2 2 2" xfId="14302" xr:uid="{535691D3-0899-4716-A636-C5E722481CBF}"/>
    <cellStyle name="Calc total 32 2 2 2 2" xfId="35462" xr:uid="{8FCEB6DE-80E1-4F1B-BA48-E334986BFFA6}"/>
    <cellStyle name="Calc total 32 2 2 3" xfId="28884" xr:uid="{EFC6BBAC-87DE-4A79-8C91-BA69C1E3CECA}"/>
    <cellStyle name="Calc total 32 2 3" xfId="25346" xr:uid="{1B166CD4-3054-43B6-A847-1FB29C2CEFFD}"/>
    <cellStyle name="Calc total 32 3" xfId="4550" xr:uid="{3937EDAF-F01C-481F-82CA-CCBDB89B0A19}"/>
    <cellStyle name="Calc total 32 3 2" xfId="12576" xr:uid="{2157BFE9-F82A-450D-9FFF-CE75E4D56D26}"/>
    <cellStyle name="Calc total 32 3 2 2" xfId="34146" xr:uid="{0C180BD4-750F-4229-8B57-8A3D47B9C63E}"/>
    <cellStyle name="Calc total 32 3 3" xfId="27158" xr:uid="{09C6FF89-8357-46EC-A6B2-A4E13FCACB78}"/>
    <cellStyle name="Calc total 32 4" xfId="23620" xr:uid="{10019C0D-4E9E-43E6-A1C9-B235BEB8E809}"/>
    <cellStyle name="Calc total 33" xfId="1044" xr:uid="{4632F479-4CBD-4A9C-9D31-A22FADD9E8A0}"/>
    <cellStyle name="Calc total 33 2" xfId="2770" xr:uid="{A202C5F8-D43A-4600-A19D-CCACF41DA8D9}"/>
    <cellStyle name="Calc total 33 2 2" xfId="6311" xr:uid="{5519DDEE-D9AA-4497-AC6F-89976D6D907B}"/>
    <cellStyle name="Calc total 33 2 2 2" xfId="14337" xr:uid="{1A06DB22-6665-43B2-BA20-6AAAE5F58EDD}"/>
    <cellStyle name="Calc total 33 2 2 2 2" xfId="35491" xr:uid="{A3D9507B-4A81-45E5-8746-D65DFF7A3F3E}"/>
    <cellStyle name="Calc total 33 2 2 3" xfId="28919" xr:uid="{2160A8EC-BDD5-47ED-853D-7D5AC2AC0393}"/>
    <cellStyle name="Calc total 33 2 3" xfId="25381" xr:uid="{7A5CC47C-92CB-45CA-A8E7-207AFFD1EB54}"/>
    <cellStyle name="Calc total 33 3" xfId="4585" xr:uid="{45DE94BD-7035-46D6-96AC-733B3943685A}"/>
    <cellStyle name="Calc total 33 3 2" xfId="12611" xr:uid="{73AA87E1-58C5-41F0-9E85-BDCB423B5672}"/>
    <cellStyle name="Calc total 33 3 2 2" xfId="34175" xr:uid="{367632AB-0543-4F1A-B3CC-865BD3FFEDBE}"/>
    <cellStyle name="Calc total 33 3 3" xfId="27193" xr:uid="{A9DEFB48-9881-4382-AE55-DA2D59937C9C}"/>
    <cellStyle name="Calc total 33 4" xfId="23655" xr:uid="{12BAE6BF-A1DA-42CB-9730-2321E97076E8}"/>
    <cellStyle name="Calc total 34" xfId="848" xr:uid="{BE494F5F-FFC4-46B4-A4F5-B0EC272146C0}"/>
    <cellStyle name="Calc total 34 2" xfId="2574" xr:uid="{E3039B37-8F1F-4B1E-94DD-E16E6A95B791}"/>
    <cellStyle name="Calc total 34 2 2" xfId="6115" xr:uid="{F907CCA9-F200-48BC-AE00-E6B157213345}"/>
    <cellStyle name="Calc total 34 2 2 2" xfId="14141" xr:uid="{BF962A28-6AF8-4407-84E8-BD5D8B1A8147}"/>
    <cellStyle name="Calc total 34 2 2 2 2" xfId="35343" xr:uid="{0778961B-7B2F-406A-B676-742419BA8DBE}"/>
    <cellStyle name="Calc total 34 2 2 3" xfId="28723" xr:uid="{D77683F8-D19A-4246-93F7-3B59F8374943}"/>
    <cellStyle name="Calc total 34 2 3" xfId="25185" xr:uid="{5128BCD7-264A-4B3D-B87E-E295D3EC9FDA}"/>
    <cellStyle name="Calc total 34 3" xfId="4389" xr:uid="{E6E62FEA-8BA6-4194-B032-6C7E68809068}"/>
    <cellStyle name="Calc total 34 3 2" xfId="12415" xr:uid="{2F6D09C4-003A-4E1F-876B-F918C922D0E3}"/>
    <cellStyle name="Calc total 34 3 2 2" xfId="34027" xr:uid="{96B20C0F-11BF-40D4-BFE2-5B0975B962FC}"/>
    <cellStyle name="Calc total 34 3 3" xfId="26997" xr:uid="{CF3F4BB9-2B33-49C0-AA43-926C6C37D512}"/>
    <cellStyle name="Calc total 34 4" xfId="23459" xr:uid="{7857331E-90D7-4AA9-9662-4B56B09DBA25}"/>
    <cellStyle name="Calc total 35" xfId="1061" xr:uid="{A45B8AE6-F786-4914-808A-4E3BD5874577}"/>
    <cellStyle name="Calc total 35 2" xfId="2787" xr:uid="{B1C648A1-54FC-4133-91F6-AC02E1415C3E}"/>
    <cellStyle name="Calc total 35 2 2" xfId="6328" xr:uid="{A84567AE-6102-4AAB-82AC-3249E9BA84E9}"/>
    <cellStyle name="Calc total 35 2 2 2" xfId="14354" xr:uid="{E601E4ED-208E-4D92-8AF0-E6687A3CC4B3}"/>
    <cellStyle name="Calc total 35 2 2 2 2" xfId="35504" xr:uid="{5DDD164C-8D1D-41F3-8469-B14C38AFFC21}"/>
    <cellStyle name="Calc total 35 2 2 3" xfId="28936" xr:uid="{94E06F48-A706-4F3D-90C0-11DDC0A1D488}"/>
    <cellStyle name="Calc total 35 2 3" xfId="25398" xr:uid="{8A2ADE88-4B07-4DE9-AD86-CCD9F9C4A51D}"/>
    <cellStyle name="Calc total 35 3" xfId="4602" xr:uid="{B1923136-5F31-462A-8D28-4348F91ED154}"/>
    <cellStyle name="Calc total 35 3 2" xfId="12628" xr:uid="{EF5F1746-1992-4D5E-964D-0F15175049C4}"/>
    <cellStyle name="Calc total 35 3 2 2" xfId="34188" xr:uid="{51BBCF2B-82FE-4E8A-85A0-1954532B4418}"/>
    <cellStyle name="Calc total 35 3 3" xfId="27210" xr:uid="{A8B3C01E-5A58-4629-BC46-DEDACED2D1A6}"/>
    <cellStyle name="Calc total 35 4" xfId="23672" xr:uid="{3E6640EF-193A-4AA6-94E5-294DE3D7593D}"/>
    <cellStyle name="Calc total 36" xfId="1020" xr:uid="{0B53D2C6-6AF7-49A1-892A-8E20F05AEB96}"/>
    <cellStyle name="Calc total 36 2" xfId="2746" xr:uid="{ABCDCF53-2A49-4BBC-ABAC-4AA7C2476BA5}"/>
    <cellStyle name="Calc total 36 2 2" xfId="6287" xr:uid="{6DFEB80F-0F3F-4EBF-9323-24A3D1DF29D4}"/>
    <cellStyle name="Calc total 36 2 2 2" xfId="14313" xr:uid="{D226D681-0E42-445B-B9F4-71A2006A261B}"/>
    <cellStyle name="Calc total 36 2 2 2 2" xfId="35471" xr:uid="{FDEC242A-4AA0-4367-8762-4D82378659E0}"/>
    <cellStyle name="Calc total 36 2 2 3" xfId="28895" xr:uid="{EE51F229-3637-4E0F-95BD-CF72F40D51D2}"/>
    <cellStyle name="Calc total 36 2 3" xfId="25357" xr:uid="{2D863EAA-04CC-4DF6-8230-E2C9C4542DA4}"/>
    <cellStyle name="Calc total 36 3" xfId="4561" xr:uid="{174D3416-BC94-4E8D-A3C9-1BA9B72FB7F0}"/>
    <cellStyle name="Calc total 36 3 2" xfId="12587" xr:uid="{12B68A68-8365-4E52-8504-AB688DD773B7}"/>
    <cellStyle name="Calc total 36 3 2 2" xfId="34155" xr:uid="{EF150069-427C-4C64-8B6B-87A842452D42}"/>
    <cellStyle name="Calc total 36 3 3" xfId="27169" xr:uid="{FC8981E5-D982-407B-A47D-518E6916FFE0}"/>
    <cellStyle name="Calc total 36 4" xfId="23631" xr:uid="{BEBABF91-C82B-4EC8-A532-98FC80AD5BE8}"/>
    <cellStyle name="Calc total 37" xfId="1198" xr:uid="{7F6EEADE-597B-4767-925D-82D6ADF2DC43}"/>
    <cellStyle name="Calc total 37 2" xfId="2924" xr:uid="{A32949F4-51E0-4C84-B7DE-32CCF3D8F708}"/>
    <cellStyle name="Calc total 37 2 2" xfId="6465" xr:uid="{F710E0EE-F839-4B3E-BCB4-B0F7DD39E6A3}"/>
    <cellStyle name="Calc total 37 2 2 2" xfId="14491" xr:uid="{F950AD3B-89FD-4041-83D1-B7C53FA71F94}"/>
    <cellStyle name="Calc total 37 2 2 2 2" xfId="35607" xr:uid="{7744A789-B3C1-4141-95BF-EA2B74F517F9}"/>
    <cellStyle name="Calc total 37 2 2 3" xfId="29073" xr:uid="{92352226-6A2C-49F6-BCB9-495D7FA8DFBD}"/>
    <cellStyle name="Calc total 37 2 3" xfId="25535" xr:uid="{79E41852-3E40-4992-9889-816FB36F62BA}"/>
    <cellStyle name="Calc total 37 3" xfId="4739" xr:uid="{42F788D6-DDAE-4EB6-99AF-D374E4E47B1B}"/>
    <cellStyle name="Calc total 37 3 2" xfId="12765" xr:uid="{560E10CC-7980-4F9E-96B8-5E4A8B4F9CD7}"/>
    <cellStyle name="Calc total 37 3 2 2" xfId="34291" xr:uid="{E7132115-0BE6-4FC5-8AD2-AB50F005AC7D}"/>
    <cellStyle name="Calc total 37 3 3" xfId="27347" xr:uid="{B5EC5CF8-8A9C-48DC-ADA4-FC350562EC15}"/>
    <cellStyle name="Calc total 37 4" xfId="23809" xr:uid="{1BAFDDE2-EF26-40D6-8E8A-ADF4ECA778D6}"/>
    <cellStyle name="Calc total 38" xfId="1071" xr:uid="{5A4D4616-2771-4066-85B9-1BEA396E3D87}"/>
    <cellStyle name="Calc total 38 2" xfId="2797" xr:uid="{F421AF32-29DE-44D2-9513-B08489F2E030}"/>
    <cellStyle name="Calc total 38 2 2" xfId="6338" xr:uid="{B0994FBF-E606-4F17-969E-4AE168DA5B18}"/>
    <cellStyle name="Calc total 38 2 2 2" xfId="14364" xr:uid="{AA6BADCD-5616-402C-8152-33D250087232}"/>
    <cellStyle name="Calc total 38 2 2 2 2" xfId="35511" xr:uid="{C83D6040-7622-4B0A-AF4B-C1A1106AF0B9}"/>
    <cellStyle name="Calc total 38 2 2 3" xfId="28946" xr:uid="{4F5D5BAA-6C5B-4D08-A0C4-65EF0935A5E8}"/>
    <cellStyle name="Calc total 38 2 3" xfId="25408" xr:uid="{878DFE3D-ACCB-4A6B-8858-6CB37A7EE3CC}"/>
    <cellStyle name="Calc total 38 3" xfId="4612" xr:uid="{06961792-B33F-4D48-8068-1F297972E3D9}"/>
    <cellStyle name="Calc total 38 3 2" xfId="12638" xr:uid="{021E3A05-6977-42F1-ADB5-C44EEC00A114}"/>
    <cellStyle name="Calc total 38 3 2 2" xfId="34195" xr:uid="{6D3496FD-CAF6-44E0-A6C6-91F108B3F851}"/>
    <cellStyle name="Calc total 38 3 3" xfId="27220" xr:uid="{BDA6E13A-CAC5-422A-AE3D-12C52A2077D9}"/>
    <cellStyle name="Calc total 38 4" xfId="23682" xr:uid="{21C106F9-57F1-4B80-9D00-408E41458ED8}"/>
    <cellStyle name="Calc total 39" xfId="1108" xr:uid="{9DD50348-0CD9-4EA6-BD07-84705F1F2A35}"/>
    <cellStyle name="Calc total 39 2" xfId="2834" xr:uid="{98B434DF-C726-4056-AC35-F457F1F7F60F}"/>
    <cellStyle name="Calc total 39 2 2" xfId="6375" xr:uid="{79555118-7CCD-4CB5-9519-984453CF0F8F}"/>
    <cellStyle name="Calc total 39 2 2 2" xfId="14401" xr:uid="{5F37074E-A780-4806-BE3A-8CFCEE732538}"/>
    <cellStyle name="Calc total 39 2 2 2 2" xfId="35534" xr:uid="{5B194A0A-252A-470E-AABE-39EC20888083}"/>
    <cellStyle name="Calc total 39 2 2 3" xfId="28983" xr:uid="{ABD4266A-4BE1-4D31-9523-3DFB0986AA5A}"/>
    <cellStyle name="Calc total 39 2 3" xfId="25445" xr:uid="{C0A7C241-5A1D-4C4F-89E9-5814DF8387F0}"/>
    <cellStyle name="Calc total 39 3" xfId="4649" xr:uid="{366DB127-D9C7-488E-A8EC-0F26A93A49A6}"/>
    <cellStyle name="Calc total 39 3 2" xfId="12675" xr:uid="{782F0C72-0636-4830-9715-271899EC1126}"/>
    <cellStyle name="Calc total 39 3 2 2" xfId="34218" xr:uid="{F80105DC-FDF9-44A5-AAFA-93755A029E2D}"/>
    <cellStyle name="Calc total 39 3 3" xfId="27257" xr:uid="{E8603851-FB84-4D06-9372-F1356C5E04B0}"/>
    <cellStyle name="Calc total 39 4" xfId="23719" xr:uid="{3A45611B-89DA-48EA-B330-65D8FD76EB19}"/>
    <cellStyle name="Calc total 4" xfId="218" xr:uid="{C4C92D51-74AE-4710-AC0D-4CCEF9A0F1E6}"/>
    <cellStyle name="Calc total 4 2" xfId="774" xr:uid="{B234126F-9A23-4C31-8F44-123A416A2954}"/>
    <cellStyle name="Calc total 4 2 2" xfId="2500" xr:uid="{9F6C569E-4844-46D0-B9B6-E255A5322022}"/>
    <cellStyle name="Calc total 4 2 2 2" xfId="6041" xr:uid="{E7B6D059-1237-4448-B26F-9F0BF0A29856}"/>
    <cellStyle name="Calc total 4 2 2 2 2" xfId="14067" xr:uid="{7E4EBE39-CFE9-463C-97C6-CC913455CAD8}"/>
    <cellStyle name="Calc total 4 2 2 2 2 2" xfId="35286" xr:uid="{48939BC9-82D7-4708-B811-2669DB8C549F}"/>
    <cellStyle name="Calc total 4 2 2 2 3" xfId="28649" xr:uid="{872C5275-68AA-466C-BF1D-BDCCFD07D5BF}"/>
    <cellStyle name="Calc total 4 2 2 3" xfId="25111" xr:uid="{5144727E-3FF5-4A3A-B894-B633232A17D1}"/>
    <cellStyle name="Calc total 4 2 3" xfId="4315" xr:uid="{C1DA2A88-913D-440B-9D8B-53AC89401F24}"/>
    <cellStyle name="Calc total 4 2 3 2" xfId="12341" xr:uid="{802D7998-7921-4469-A45D-9846CF793612}"/>
    <cellStyle name="Calc total 4 2 3 2 2" xfId="33970" xr:uid="{DB254886-64D9-4791-B407-8963F4780900}"/>
    <cellStyle name="Calc total 4 2 3 3" xfId="26923" xr:uid="{95328B4B-F117-4997-8D7F-390DF6DC28CE}"/>
    <cellStyle name="Calc total 4 2 4" xfId="23385" xr:uid="{4CBEC162-889E-4E9A-BF7A-B28B99798A3A}"/>
    <cellStyle name="Calc total 4 3" xfId="1945" xr:uid="{51135E28-B603-42A5-8E27-90DDEB08828A}"/>
    <cellStyle name="Calc total 4 3 2" xfId="5486" xr:uid="{48ADC2D5-BD08-4527-A578-2FDEE1F5E307}"/>
    <cellStyle name="Calc total 4 3 2 2" xfId="13512" xr:uid="{E13E1D1D-FFB9-42E9-9A74-007225B9A0D9}"/>
    <cellStyle name="Calc total 4 3 2 2 2" xfId="34865" xr:uid="{85734C7F-D982-461B-914B-33A5B378235F}"/>
    <cellStyle name="Calc total 4 3 2 3" xfId="28094" xr:uid="{C9EC58BC-CF13-4083-BF70-B3878D68856F}"/>
    <cellStyle name="Calc total 4 3 3" xfId="24556" xr:uid="{A29F6E78-553F-4DD8-97A2-D298BDD878FD}"/>
    <cellStyle name="Calc total 4 4" xfId="3760" xr:uid="{64E0F4D9-6D4B-4087-BA29-C10D67F5F5BF}"/>
    <cellStyle name="Calc total 4 4 2" xfId="11786" xr:uid="{D429906F-B587-4951-8F19-7204F094FA16}"/>
    <cellStyle name="Calc total 4 4 2 2" xfId="33549" xr:uid="{85CDA290-6D7A-40AC-8BA1-D4AE2CE78B16}"/>
    <cellStyle name="Calc total 4 4 3" xfId="26368" xr:uid="{FF0F108A-BE78-48D2-84B1-1B3C7B81A932}"/>
    <cellStyle name="Calc total 4 5" xfId="22830" xr:uid="{8298864D-74AC-4F90-A7FD-89BDD89E199F}"/>
    <cellStyle name="Calc total 40" xfId="1247" xr:uid="{B9CE4025-DA1B-4348-8B2C-F794160BC48C}"/>
    <cellStyle name="Calc total 40 2" xfId="2973" xr:uid="{F7086CA1-235F-4A64-BEF7-C44492E2DE10}"/>
    <cellStyle name="Calc total 40 2 2" xfId="6514" xr:uid="{008B610F-7108-4811-B1D2-0DBA23E92FD6}"/>
    <cellStyle name="Calc total 40 2 2 2" xfId="14540" xr:uid="{57E8D7DC-34AE-41EB-81CF-19DE1EE91833}"/>
    <cellStyle name="Calc total 40 2 2 2 2" xfId="35648" xr:uid="{252B992D-FB75-4F6D-85B1-C6438858A112}"/>
    <cellStyle name="Calc total 40 2 2 3" xfId="29122" xr:uid="{88E994F0-E9DF-4AAB-B313-3DF6AA53DB38}"/>
    <cellStyle name="Calc total 40 2 3" xfId="25584" xr:uid="{B73666FC-3B10-4F5D-AD9F-C5AD5AD76669}"/>
    <cellStyle name="Calc total 40 3" xfId="4788" xr:uid="{C27106F4-D597-40EC-8BAC-C8621EE9328C}"/>
    <cellStyle name="Calc total 40 3 2" xfId="12814" xr:uid="{5F77D207-6773-473D-AB00-916EC00CAF9A}"/>
    <cellStyle name="Calc total 40 3 2 2" xfId="34332" xr:uid="{C78041F7-3D45-4C5E-AD63-E398C4FBBCF7}"/>
    <cellStyle name="Calc total 40 3 3" xfId="27396" xr:uid="{1549C2CB-6442-4FDD-BE4A-FDB82782F219}"/>
    <cellStyle name="Calc total 40 4" xfId="23858" xr:uid="{17389045-1032-46BE-AAB4-B80051A98B96}"/>
    <cellStyle name="Calc total 41" xfId="1264" xr:uid="{BC903A80-006A-4427-BF36-39A09A3D949D}"/>
    <cellStyle name="Calc total 41 2" xfId="2990" xr:uid="{52C57DB9-C1FE-4ADF-BCF3-940846E2278D}"/>
    <cellStyle name="Calc total 41 2 2" xfId="6531" xr:uid="{7028D8EC-BCA3-4E6E-A943-7245530ED4AE}"/>
    <cellStyle name="Calc total 41 2 2 2" xfId="14557" xr:uid="{E8E83432-70B9-49ED-BFB0-EE71DA05CD6A}"/>
    <cellStyle name="Calc total 41 2 2 2 2" xfId="35658" xr:uid="{F670F11A-8805-47AB-A637-413824D2F2A5}"/>
    <cellStyle name="Calc total 41 2 2 3" xfId="29139" xr:uid="{AD5EB105-DA19-48B2-B599-538A10BBD221}"/>
    <cellStyle name="Calc total 41 2 3" xfId="25601" xr:uid="{6A7E69C3-484F-4F0D-A20E-19D2FB1C1593}"/>
    <cellStyle name="Calc total 41 3" xfId="4805" xr:uid="{94E4209A-C919-4262-B07F-3061CFE32BC7}"/>
    <cellStyle name="Calc total 41 3 2" xfId="12831" xr:uid="{AE2F0595-2EC1-45D4-94D0-7FB2EC64B3A1}"/>
    <cellStyle name="Calc total 41 3 2 2" xfId="34342" xr:uid="{FAA0652E-BEFB-438C-B708-B4E97E322D17}"/>
    <cellStyle name="Calc total 41 3 3" xfId="27413" xr:uid="{82866FFD-52CE-4751-B8AE-B5D6B414FA7B}"/>
    <cellStyle name="Calc total 41 4" xfId="23875" xr:uid="{A5F29AC0-19F7-4F10-A096-B2BC16347EC7}"/>
    <cellStyle name="Calc total 42" xfId="1218" xr:uid="{A091F162-8B55-4B9D-BF6E-24D81BCBD1FE}"/>
    <cellStyle name="Calc total 42 2" xfId="2944" xr:uid="{275674A7-5314-4F90-806E-32CB1A166024}"/>
    <cellStyle name="Calc total 42 2 2" xfId="6485" xr:uid="{8E03B3EB-F69E-44B5-A856-14CA10D7BB2D}"/>
    <cellStyle name="Calc total 42 2 2 2" xfId="14511" xr:uid="{43B9751E-64C2-45A6-B46D-76EFDF108E80}"/>
    <cellStyle name="Calc total 42 2 2 2 2" xfId="35623" xr:uid="{D7B380CE-3CD2-4C7F-B3F1-0C64A4137803}"/>
    <cellStyle name="Calc total 42 2 2 3" xfId="29093" xr:uid="{DA15F92D-0430-43BB-8A16-273826D0DDC5}"/>
    <cellStyle name="Calc total 42 2 3" xfId="25555" xr:uid="{0752FF18-9828-4DFE-BD2F-67B96EC9D17F}"/>
    <cellStyle name="Calc total 42 3" xfId="4759" xr:uid="{3339D6A1-C15C-4232-8151-ECA8EC9A42CF}"/>
    <cellStyle name="Calc total 42 3 2" xfId="12785" xr:uid="{B67E8D4F-1F61-4B81-B782-FAC87844B46E}"/>
    <cellStyle name="Calc total 42 3 2 2" xfId="34307" xr:uid="{787A2E07-5132-462F-91D4-3E278BAAF928}"/>
    <cellStyle name="Calc total 42 3 3" xfId="27367" xr:uid="{DA851638-2957-467A-A357-FB5825208503}"/>
    <cellStyle name="Calc total 42 4" xfId="23829" xr:uid="{51050C3F-7096-4191-9A13-7F20C85913BA}"/>
    <cellStyle name="Calc total 43" xfId="1183" xr:uid="{2E7C3FC2-D399-4D68-AA76-E595B7AB9886}"/>
    <cellStyle name="Calc total 43 2" xfId="2909" xr:uid="{262361ED-4603-46FC-96A0-D7EBA7EE00B1}"/>
    <cellStyle name="Calc total 43 2 2" xfId="6450" xr:uid="{596D8432-3A6D-415C-8775-0AC6C4C995BA}"/>
    <cellStyle name="Calc total 43 2 2 2" xfId="14476" xr:uid="{7E1E918D-83D5-44AE-BE7E-093577AA5452}"/>
    <cellStyle name="Calc total 43 2 2 2 2" xfId="35593" xr:uid="{DA8D8451-6EAC-48A4-8982-0D8E79335F1B}"/>
    <cellStyle name="Calc total 43 2 2 3" xfId="29058" xr:uid="{9D3F0AF0-E2C6-4B11-9282-F6649C0729F1}"/>
    <cellStyle name="Calc total 43 2 3" xfId="25520" xr:uid="{58BDB360-27F4-440E-B19B-2CE76CFB780F}"/>
    <cellStyle name="Calc total 43 3" xfId="4724" xr:uid="{240FF8F4-6DA7-42FF-8FBD-7F051947D710}"/>
    <cellStyle name="Calc total 43 3 2" xfId="12750" xr:uid="{AD12DA0C-9A28-47B4-AB8A-6C6DCD65B949}"/>
    <cellStyle name="Calc total 43 3 2 2" xfId="34277" xr:uid="{E941960C-2195-468F-95A0-2464F55E665A}"/>
    <cellStyle name="Calc total 43 3 3" xfId="27332" xr:uid="{BE1978BE-8A9D-4638-AB3E-CE12F0D2964A}"/>
    <cellStyle name="Calc total 43 4" xfId="23794" xr:uid="{BAD3B601-7A8F-49C9-BBE5-6B23B4A8A316}"/>
    <cellStyle name="Calc total 44" xfId="1308" xr:uid="{757074B2-008F-4B9F-8C4D-A9F9C892988F}"/>
    <cellStyle name="Calc total 44 2" xfId="3034" xr:uid="{389E5850-2D55-439B-BBEE-A90E1DD16FA4}"/>
    <cellStyle name="Calc total 44 2 2" xfId="6575" xr:uid="{FBBA21B9-8D4E-4C5C-BCF5-19C1A34E0BA7}"/>
    <cellStyle name="Calc total 44 2 2 2" xfId="14601" xr:uid="{2AFC68E2-4491-4D2D-B507-132C8577E727}"/>
    <cellStyle name="Calc total 44 2 2 2 2" xfId="35694" xr:uid="{9F1D5ACF-8A7D-49EF-9568-B060684FA1DB}"/>
    <cellStyle name="Calc total 44 2 2 3" xfId="29183" xr:uid="{39EFB95F-AF2E-4144-B2B9-305050BE5E21}"/>
    <cellStyle name="Calc total 44 2 3" xfId="25645" xr:uid="{72F6601E-6A1C-4C3B-9DA1-EBECE18F9020}"/>
    <cellStyle name="Calc total 44 3" xfId="4849" xr:uid="{155EC6C3-3C3A-4F2D-93B3-3CBD1542F8F1}"/>
    <cellStyle name="Calc total 44 3 2" xfId="12875" xr:uid="{EA0DC95C-FE8B-492B-BEDF-835FC7E2B630}"/>
    <cellStyle name="Calc total 44 3 2 2" xfId="34378" xr:uid="{980BB77D-3F09-40AB-8EE6-4A3ED015EA70}"/>
    <cellStyle name="Calc total 44 3 3" xfId="27457" xr:uid="{4D5BC12A-5FF7-482D-B2FE-A3208568F3EC}"/>
    <cellStyle name="Calc total 44 4" xfId="23919" xr:uid="{CD167445-C9B7-467F-A6B1-C3CBC78F5B4B}"/>
    <cellStyle name="Calc total 45" xfId="1256" xr:uid="{C24C0937-152A-4E18-83B1-025078F71956}"/>
    <cellStyle name="Calc total 45 2" xfId="2982" xr:uid="{31AA3D33-267C-4FAF-9694-61ADD8A9D23F}"/>
    <cellStyle name="Calc total 45 2 2" xfId="6523" xr:uid="{5D4BBA34-A053-428A-9327-92E635D25253}"/>
    <cellStyle name="Calc total 45 2 2 2" xfId="14549" xr:uid="{D730E221-28FF-4BF9-B0AC-43C946711F6A}"/>
    <cellStyle name="Calc total 45 2 2 2 2" xfId="35653" xr:uid="{CB51FA86-43DE-4D48-A3C0-AE975C36E1F7}"/>
    <cellStyle name="Calc total 45 2 2 3" xfId="29131" xr:uid="{2EEA0DFD-6D04-4438-BD18-67F0BFD6036D}"/>
    <cellStyle name="Calc total 45 2 3" xfId="25593" xr:uid="{57BCE5DB-5140-4EBD-AF8A-A6D9738A756C}"/>
    <cellStyle name="Calc total 45 3" xfId="4797" xr:uid="{8CD7D0B4-BDB4-409B-9D08-AC053143747A}"/>
    <cellStyle name="Calc total 45 3 2" xfId="12823" xr:uid="{EEB18461-FD43-49EA-A3B8-52D734F26578}"/>
    <cellStyle name="Calc total 45 3 2 2" xfId="34337" xr:uid="{783E4B5A-65E8-4380-9B87-A6CD98C758D0}"/>
    <cellStyle name="Calc total 45 3 3" xfId="27405" xr:uid="{02DA2D17-2278-4FBD-AE3B-609EAC0A2FCA}"/>
    <cellStyle name="Calc total 45 4" xfId="23867" xr:uid="{1885580C-C53D-4C7E-95E5-1BAD171F79C8}"/>
    <cellStyle name="Calc total 46" xfId="1291" xr:uid="{1175127B-1119-48FC-AB62-2C618FB5A4ED}"/>
    <cellStyle name="Calc total 46 2" xfId="3017" xr:uid="{B2325F76-6163-48F9-9CE5-6118C3648183}"/>
    <cellStyle name="Calc total 46 2 2" xfId="6558" xr:uid="{B7F5EB1E-F013-47B9-B40B-1A30E7045D60}"/>
    <cellStyle name="Calc total 46 2 2 2" xfId="14584" xr:uid="{C1BC2B9A-2105-40B6-BCD6-5621BAA023FC}"/>
    <cellStyle name="Calc total 46 2 2 2 2" xfId="35680" xr:uid="{D5237D28-C78A-41FB-90CF-A0790B252359}"/>
    <cellStyle name="Calc total 46 2 2 3" xfId="29166" xr:uid="{39D864F5-678D-4C2C-8AFC-E1056066EE67}"/>
    <cellStyle name="Calc total 46 2 3" xfId="25628" xr:uid="{50BC12A7-89C0-4E60-82C2-F095CB7FA778}"/>
    <cellStyle name="Calc total 46 3" xfId="4832" xr:uid="{E0BFB2BD-3571-43B5-8F41-724DC626A9E8}"/>
    <cellStyle name="Calc total 46 3 2" xfId="12858" xr:uid="{60A45200-ED61-41D4-9BF8-BF109E7FFD25}"/>
    <cellStyle name="Calc total 46 3 2 2" xfId="34364" xr:uid="{FDF96138-0303-47E7-974E-B3BB70665887}"/>
    <cellStyle name="Calc total 46 3 3" xfId="27440" xr:uid="{C4CF2F01-29F3-47B5-9511-A6124A3D3168}"/>
    <cellStyle name="Calc total 46 4" xfId="23902" xr:uid="{F115BAD5-AF3F-434D-8D05-0217820A4D7A}"/>
    <cellStyle name="Calc total 47" xfId="1280" xr:uid="{923934B5-49DE-4C5E-A29D-D0E68A9856CA}"/>
    <cellStyle name="Calc total 47 2" xfId="3006" xr:uid="{EA8EDEE1-25F2-4233-A195-D71FCD397A51}"/>
    <cellStyle name="Calc total 47 2 2" xfId="6547" xr:uid="{C5AC6BCB-2113-4E92-9066-636FEF070378}"/>
    <cellStyle name="Calc total 47 2 2 2" xfId="14573" xr:uid="{43CC693D-5842-4EAF-9133-CB3EC9E7E82D}"/>
    <cellStyle name="Calc total 47 2 2 2 2" xfId="35671" xr:uid="{D1069F66-0AFD-40F3-A837-410170945349}"/>
    <cellStyle name="Calc total 47 2 2 3" xfId="29155" xr:uid="{E464E2C8-C6B1-4C0A-9743-6928BB4778E8}"/>
    <cellStyle name="Calc total 47 2 3" xfId="25617" xr:uid="{F245BD59-BEAE-4E55-97B9-7C9A2DDC3B32}"/>
    <cellStyle name="Calc total 47 3" xfId="4821" xr:uid="{8A1FCACE-4390-45B5-9DAF-9549EBD4FCE2}"/>
    <cellStyle name="Calc total 47 3 2" xfId="12847" xr:uid="{316F28F0-6967-4343-81E1-AC0DE666CD6C}"/>
    <cellStyle name="Calc total 47 3 2 2" xfId="34355" xr:uid="{55B17422-A722-42D4-BF4D-A1EC9BCC23A8}"/>
    <cellStyle name="Calc total 47 3 3" xfId="27429" xr:uid="{138DBAAA-70E9-42C3-82C4-7E061560C454}"/>
    <cellStyle name="Calc total 47 4" xfId="23891" xr:uid="{F05AECFB-1343-4A11-9C92-AC7B04DADC96}"/>
    <cellStyle name="Calc total 48" xfId="1401" xr:uid="{07E20957-6D7F-4F1B-A896-7C78B07E352C}"/>
    <cellStyle name="Calc total 48 2" xfId="3127" xr:uid="{B1A93A9F-5A22-419A-BABF-F9262711F0F2}"/>
    <cellStyle name="Calc total 48 2 2" xfId="6668" xr:uid="{56DD3A89-E0E0-44DB-9B7E-748977127E7C}"/>
    <cellStyle name="Calc total 48 2 2 2" xfId="14694" xr:uid="{EE51F6C0-EF49-44DF-AB91-F309DE6F2734}"/>
    <cellStyle name="Calc total 48 2 2 2 2" xfId="35763" xr:uid="{41E6C629-AA23-46F3-84BE-47C308985E2B}"/>
    <cellStyle name="Calc total 48 2 2 3" xfId="29276" xr:uid="{0F3AD5BF-3A50-431A-A9A1-69794CD2F370}"/>
    <cellStyle name="Calc total 48 2 3" xfId="25738" xr:uid="{731C8D68-8C0E-458F-8D4A-B713B7FF2FE0}"/>
    <cellStyle name="Calc total 48 3" xfId="4942" xr:uid="{8F9279DF-830D-4D95-992E-864A8D22FCE2}"/>
    <cellStyle name="Calc total 48 3 2" xfId="12968" xr:uid="{12105008-A4E9-4DB4-8C23-E04C7823238A}"/>
    <cellStyle name="Calc total 48 3 2 2" xfId="34447" xr:uid="{434CF579-4209-4D30-A740-BD9028463F27}"/>
    <cellStyle name="Calc total 48 3 3" xfId="27550" xr:uid="{4A9AACC8-4F98-4F0C-B127-27C25A239B6F}"/>
    <cellStyle name="Calc total 48 4" xfId="24012" xr:uid="{30DB718E-D448-4BBE-985D-F7F910EBFDF6}"/>
    <cellStyle name="Calc total 49" xfId="1415" xr:uid="{5A5D5EFF-4E35-4E76-BC21-50762F169E88}"/>
    <cellStyle name="Calc total 49 2" xfId="3141" xr:uid="{19169EB1-C8F0-4765-983E-1180DF0D7085}"/>
    <cellStyle name="Calc total 49 2 2" xfId="6682" xr:uid="{8850015F-84DC-4875-AE26-BE988C7EC401}"/>
    <cellStyle name="Calc total 49 2 2 2" xfId="14708" xr:uid="{ED84389C-24AC-40D7-B1B6-897AB86BE552}"/>
    <cellStyle name="Calc total 49 2 2 2 2" xfId="35774" xr:uid="{CFB366E3-B730-4912-9D81-6D9FBC2B7654}"/>
    <cellStyle name="Calc total 49 2 2 3" xfId="29290" xr:uid="{FB82B215-F725-4202-BC62-524D8FBBE64F}"/>
    <cellStyle name="Calc total 49 2 3" xfId="25752" xr:uid="{BFDFA19A-1C7A-40F3-B9C1-48522512F399}"/>
    <cellStyle name="Calc total 49 3" xfId="4956" xr:uid="{1DD7045C-0E2E-4D0A-A6AF-FFD13D584F98}"/>
    <cellStyle name="Calc total 49 3 2" xfId="12982" xr:uid="{E3C9E62A-738D-4EDD-B7F1-536B6597876B}"/>
    <cellStyle name="Calc total 49 3 2 2" xfId="34458" xr:uid="{F4C67B99-FC9A-4DB3-870A-1CCAB1E7A97A}"/>
    <cellStyle name="Calc total 49 3 3" xfId="27564" xr:uid="{A9904D06-C271-45C6-9F92-AA355C11C6C7}"/>
    <cellStyle name="Calc total 49 4" xfId="24026" xr:uid="{FD9BE8D9-48D1-4BCF-BEDD-913308D87102}"/>
    <cellStyle name="Calc total 5" xfId="323" xr:uid="{C5AA2AD1-2B06-487B-B092-561BB1D7F319}"/>
    <cellStyle name="Calc total 5 2" xfId="2050" xr:uid="{309CDB75-3F03-4A30-9A6D-33EB2F4D2919}"/>
    <cellStyle name="Calc total 5 2 2" xfId="5591" xr:uid="{2DBEA141-9BF7-41FD-B5B4-B9E2BA8EE761}"/>
    <cellStyle name="Calc total 5 2 2 2" xfId="13617" xr:uid="{F9754D88-D7ED-4EF0-BF70-9CE0EB70D3DE}"/>
    <cellStyle name="Calc total 5 2 2 2 2" xfId="34942" xr:uid="{84378D02-C7AD-4236-B4F7-2DEE94AB0C3F}"/>
    <cellStyle name="Calc total 5 2 2 3" xfId="28199" xr:uid="{2681B7D0-9FDE-4566-AE40-E592C46E1A56}"/>
    <cellStyle name="Calc total 5 2 3" xfId="24661" xr:uid="{C49FE1D8-B08F-4EAE-8314-879BE1C2B83D}"/>
    <cellStyle name="Calc total 5 3" xfId="3865" xr:uid="{77D1C9C4-A58A-4D17-BD51-3EA026067E84}"/>
    <cellStyle name="Calc total 5 3 2" xfId="11891" xr:uid="{594E37B9-4BFD-4524-91FC-74B9C05F3D5C}"/>
    <cellStyle name="Calc total 5 3 2 2" xfId="33626" xr:uid="{7FE74BC4-E279-4763-A146-614F1CA7D9AE}"/>
    <cellStyle name="Calc total 5 3 3" xfId="26473" xr:uid="{4B241656-9AF6-4169-BEB6-2A84969A54FB}"/>
    <cellStyle name="Calc total 5 4" xfId="22935" xr:uid="{B2BFAF7D-2DDC-4096-9739-B73A9AAF7805}"/>
    <cellStyle name="Calc total 50" xfId="1110" xr:uid="{E04B85CE-2FB3-47A5-9CBF-A68828B35CF1}"/>
    <cellStyle name="Calc total 50 2" xfId="2836" xr:uid="{9B351B03-6BA2-44F4-8FE1-32714A7BC3B2}"/>
    <cellStyle name="Calc total 50 2 2" xfId="6377" xr:uid="{C140BBF4-3041-4C27-A20E-5B7A68FE8DD0}"/>
    <cellStyle name="Calc total 50 2 2 2" xfId="14403" xr:uid="{8A1D97FD-8D6E-4D6E-8752-C55D3C8BDD23}"/>
    <cellStyle name="Calc total 50 2 2 2 2" xfId="35535" xr:uid="{A0D054B8-CA7B-4E07-93D4-879EDC415CF1}"/>
    <cellStyle name="Calc total 50 2 2 3" xfId="28985" xr:uid="{1DB2F367-BD56-429F-A29E-5A9CD69C1D90}"/>
    <cellStyle name="Calc total 50 2 3" xfId="25447" xr:uid="{0CF3AF48-3939-456B-BE8C-FE29612DD243}"/>
    <cellStyle name="Calc total 50 3" xfId="4651" xr:uid="{CB8DF930-3A5E-4241-AB24-97DCC096EE07}"/>
    <cellStyle name="Calc total 50 3 2" xfId="12677" xr:uid="{D108B57B-9317-4881-9D0B-AB257C1172F3}"/>
    <cellStyle name="Calc total 50 3 2 2" xfId="34219" xr:uid="{816E1E1B-3C15-4175-B44F-980674B4C0A9}"/>
    <cellStyle name="Calc total 50 3 3" xfId="27259" xr:uid="{778F4265-A2FB-4C1E-9393-FFD796EC487A}"/>
    <cellStyle name="Calc total 50 4" xfId="23721" xr:uid="{C973605D-B23C-4174-9F06-4985284991C4}"/>
    <cellStyle name="Calc total 51" xfId="1328" xr:uid="{64CB2FE6-916D-40B7-A0BB-EC5A7383AA33}"/>
    <cellStyle name="Calc total 51 2" xfId="3054" xr:uid="{64CCD399-B0B4-42B0-9272-C3947E930CD0}"/>
    <cellStyle name="Calc total 51 2 2" xfId="6595" xr:uid="{B3360060-F8BD-4F25-9F39-A4A7212BA8FE}"/>
    <cellStyle name="Calc total 51 2 2 2" xfId="14621" xr:uid="{C765AE71-893A-4B37-B188-EA6A87859AA0}"/>
    <cellStyle name="Calc total 51 2 2 2 2" xfId="35707" xr:uid="{0E7037B6-FD47-46A8-BAA6-DD7B933A24FE}"/>
    <cellStyle name="Calc total 51 2 2 3" xfId="29203" xr:uid="{1DD2DB6E-E7C7-4FB8-A250-7B18B44830A1}"/>
    <cellStyle name="Calc total 51 2 3" xfId="25665" xr:uid="{9B62016B-FECD-49D4-9F4E-CD63E3F6BE13}"/>
    <cellStyle name="Calc total 51 3" xfId="4869" xr:uid="{E099B7D1-E594-450C-A9CE-2CA72B5E54AE}"/>
    <cellStyle name="Calc total 51 3 2" xfId="12895" xr:uid="{C6F7F749-15A3-4C6D-A35C-112D7B9628FA}"/>
    <cellStyle name="Calc total 51 3 2 2" xfId="34391" xr:uid="{11B5FCF5-535C-4ABC-9936-DF9D1F34372E}"/>
    <cellStyle name="Calc total 51 3 3" xfId="27477" xr:uid="{058A7DAD-B541-446D-AF99-8F3EBCDB93A0}"/>
    <cellStyle name="Calc total 51 4" xfId="23939" xr:uid="{8C989B22-FB66-4EFC-A025-C853320453C2}"/>
    <cellStyle name="Calc total 52" xfId="1453" xr:uid="{6FCCD7FE-114E-4039-95BC-05F17D95576B}"/>
    <cellStyle name="Calc total 52 2" xfId="3179" xr:uid="{F7B99BD4-5AB3-467B-A970-F29CBD0FF1A9}"/>
    <cellStyle name="Calc total 52 2 2" xfId="6720" xr:uid="{B344D2F0-72F1-48FE-9F48-412073846BE3}"/>
    <cellStyle name="Calc total 52 2 2 2" xfId="14746" xr:uid="{8FF2A170-1FC1-49A0-8291-756D3766A0DB}"/>
    <cellStyle name="Calc total 52 2 2 2 2" xfId="35807" xr:uid="{B4657AD8-8E78-46CF-B7C6-52EBE4EA3151}"/>
    <cellStyle name="Calc total 52 2 2 3" xfId="29328" xr:uid="{70EA8CC7-6419-42A6-89DD-56BCC6A7356B}"/>
    <cellStyle name="Calc total 52 2 3" xfId="25790" xr:uid="{16B28E7F-3795-4288-A769-D382D5F76000}"/>
    <cellStyle name="Calc total 52 3" xfId="4994" xr:uid="{C1395B87-06EA-4C5F-84A9-1DA0E90F53B6}"/>
    <cellStyle name="Calc total 52 3 2" xfId="13020" xr:uid="{E9F286C6-24F5-4AAC-B741-B0ED30060C1A}"/>
    <cellStyle name="Calc total 52 3 2 2" xfId="34491" xr:uid="{70204FB9-A7C5-4EFE-ACFE-5C6DF66763C7}"/>
    <cellStyle name="Calc total 52 3 3" xfId="27602" xr:uid="{FEF0E0E0-74ED-48A9-847E-6834F43038DA}"/>
    <cellStyle name="Calc total 52 4" xfId="24064" xr:uid="{7AED3289-577D-4DB9-8D26-24C4AB6077DD}"/>
    <cellStyle name="Calc total 53" xfId="1450" xr:uid="{B621BA76-CDC0-4547-89F5-5A8B5F9B91E6}"/>
    <cellStyle name="Calc total 53 2" xfId="3176" xr:uid="{054BE98F-D9C4-4195-A4E2-B305C06F8E2E}"/>
    <cellStyle name="Calc total 53 2 2" xfId="6717" xr:uid="{842A4FA3-044D-4BCC-BEAC-AF81BB3B498D}"/>
    <cellStyle name="Calc total 53 2 2 2" xfId="14743" xr:uid="{FCC79F6D-C160-4E18-8C42-42C604FF68BA}"/>
    <cellStyle name="Calc total 53 2 2 2 2" xfId="35804" xr:uid="{4CF81A46-BB65-4745-B003-94D7D2F0A66C}"/>
    <cellStyle name="Calc total 53 2 2 3" xfId="29325" xr:uid="{4163A28D-53F0-4B59-825D-A3B8AE9EC28B}"/>
    <cellStyle name="Calc total 53 2 3" xfId="25787" xr:uid="{5220B7A4-DFBF-46D7-98B8-EFEE9AC5B598}"/>
    <cellStyle name="Calc total 53 3" xfId="4991" xr:uid="{49ACE1C6-669D-4316-82AC-B2818C84E220}"/>
    <cellStyle name="Calc total 53 3 2" xfId="13017" xr:uid="{998F96CA-90B4-40E9-B203-3240095DD840}"/>
    <cellStyle name="Calc total 53 3 2 2" xfId="34488" xr:uid="{19EEA061-5F20-4D8E-82C7-C91991BD0EC8}"/>
    <cellStyle name="Calc total 53 3 3" xfId="27599" xr:uid="{81080807-53A0-4765-ACA2-77DA60676443}"/>
    <cellStyle name="Calc total 53 4" xfId="24061" xr:uid="{61684BA5-B268-4B05-9BC0-CAE0FB6455FA}"/>
    <cellStyle name="Calc total 54" xfId="1471" xr:uid="{948D3D32-B76D-4D8C-9B36-FAB913EF7625}"/>
    <cellStyle name="Calc total 54 2" xfId="3197" xr:uid="{D54BE936-0CD3-4461-BADC-834DB99DB23F}"/>
    <cellStyle name="Calc total 54 2 2" xfId="6738" xr:uid="{231862FC-F7FE-42CB-8212-F199B22681B3}"/>
    <cellStyle name="Calc total 54 2 2 2" xfId="14764" xr:uid="{DC7E3EE4-492D-4A8F-9451-768D5B6A7104}"/>
    <cellStyle name="Calc total 54 2 2 2 2" xfId="35815" xr:uid="{AC9D0050-E934-4ACA-B3F4-72CF77D71A2B}"/>
    <cellStyle name="Calc total 54 2 2 3" xfId="29346" xr:uid="{9846424D-6386-4CE2-990F-96A379A4D3DF}"/>
    <cellStyle name="Calc total 54 2 3" xfId="25808" xr:uid="{64EFCE34-52D8-46D9-9455-BCD861E5D345}"/>
    <cellStyle name="Calc total 54 3" xfId="5012" xr:uid="{75A2588E-9D45-4D31-9E4C-F621B943F875}"/>
    <cellStyle name="Calc total 54 3 2" xfId="13038" xr:uid="{F234EA76-0D6C-417B-B1AC-9C91C8625BD5}"/>
    <cellStyle name="Calc total 54 3 2 2" xfId="34499" xr:uid="{646B3463-78E3-422E-9116-8CF41E623DAB}"/>
    <cellStyle name="Calc total 54 3 3" xfId="27620" xr:uid="{A5042DBD-AC06-4398-B639-A7E955AFBA56}"/>
    <cellStyle name="Calc total 54 4" xfId="24082" xr:uid="{2E388FE2-DD62-4410-9D05-A642D95EA482}"/>
    <cellStyle name="Calc total 55" xfId="1339" xr:uid="{BE79EEBE-3424-4278-8D9A-C6F9A562DBF3}"/>
    <cellStyle name="Calc total 55 2" xfId="3065" xr:uid="{1C87F8D0-0CCB-46AC-8472-867B62F8467B}"/>
    <cellStyle name="Calc total 55 2 2" xfId="6606" xr:uid="{CA93B8FD-EB55-4443-B372-FED6508CE2FE}"/>
    <cellStyle name="Calc total 55 2 2 2" xfId="14632" xr:uid="{F9210391-CB3C-4794-A2D3-19BE9E412779}"/>
    <cellStyle name="Calc total 55 2 2 2 2" xfId="35714" xr:uid="{7CE3F899-B0A3-4119-A493-C07645E6CA7F}"/>
    <cellStyle name="Calc total 55 2 2 3" xfId="29214" xr:uid="{73C184FC-0610-4FA3-8F87-AC48F5C43A85}"/>
    <cellStyle name="Calc total 55 2 3" xfId="25676" xr:uid="{319C079D-4E70-42C9-81E1-895C7DC1A895}"/>
    <cellStyle name="Calc total 55 3" xfId="4880" xr:uid="{AE8AE0B9-9839-4140-BF47-63508AE18CF8}"/>
    <cellStyle name="Calc total 55 3 2" xfId="12906" xr:uid="{59452025-EA2E-4035-8786-AA69E5BC28D8}"/>
    <cellStyle name="Calc total 55 3 2 2" xfId="34398" xr:uid="{36BBC420-B604-4106-A699-9B414A02A552}"/>
    <cellStyle name="Calc total 55 3 3" xfId="27488" xr:uid="{1BE6C31C-2252-4F48-9D7D-9B5CDCC9A21D}"/>
    <cellStyle name="Calc total 55 4" xfId="23950" xr:uid="{93F86CA8-01C3-4B39-B525-AC57CFEF4311}"/>
    <cellStyle name="Calc total 56" xfId="1509" xr:uid="{898E53E0-1500-413C-9076-F034D81FD0AD}"/>
    <cellStyle name="Calc total 56 2" xfId="3235" xr:uid="{CB03D411-D51E-4B2F-AB40-E938692D67B6}"/>
    <cellStyle name="Calc total 56 2 2" xfId="6776" xr:uid="{93DC5C5A-0FCA-4143-9B2A-232877B5D63C}"/>
    <cellStyle name="Calc total 56 2 2 2" xfId="14802" xr:uid="{88B072E5-5270-469A-AC01-C81B77400948}"/>
    <cellStyle name="Calc total 56 2 2 2 2" xfId="35844" xr:uid="{797E8677-487F-49A5-9032-EC1414BDD448}"/>
    <cellStyle name="Calc total 56 2 2 3" xfId="29384" xr:uid="{44AE52CE-373E-4588-8F26-4486E9129AE0}"/>
    <cellStyle name="Calc total 56 2 3" xfId="25846" xr:uid="{DCFD44C7-C2B9-4D65-92AE-5CA5BEAFC6E4}"/>
    <cellStyle name="Calc total 56 3" xfId="5050" xr:uid="{49A60CDC-C415-46CD-A6AF-F6E1399C3CA0}"/>
    <cellStyle name="Calc total 56 3 2" xfId="13076" xr:uid="{AA656376-B359-4FBF-990A-A8186E1A46F4}"/>
    <cellStyle name="Calc total 56 3 2 2" xfId="34528" xr:uid="{1125C34B-20DE-4A37-A6C6-7220B3BE3F3F}"/>
    <cellStyle name="Calc total 56 3 3" xfId="27658" xr:uid="{0D6B78F5-A56D-4AD4-A637-6C4D9368EB92}"/>
    <cellStyle name="Calc total 56 4" xfId="24120" xr:uid="{14E4C4A3-6CEA-42B4-BFDA-BA1DFED5E3FD}"/>
    <cellStyle name="Calc total 57" xfId="1556" xr:uid="{83064E6F-112B-45CF-9552-835AC13C5211}"/>
    <cellStyle name="Calc total 57 2" xfId="3282" xr:uid="{22CD899B-15A3-495D-B0FD-02D2F545721C}"/>
    <cellStyle name="Calc total 57 2 2" xfId="6823" xr:uid="{751E623D-51A2-4C99-A989-4ADC40FB7F0D}"/>
    <cellStyle name="Calc total 57 2 2 2" xfId="14849" xr:uid="{AC428AE1-3870-413C-A893-22E72E1E9AAF}"/>
    <cellStyle name="Calc total 57 2 2 2 2" xfId="35882" xr:uid="{182C9883-279E-42BB-9170-823E202F8E06}"/>
    <cellStyle name="Calc total 57 2 2 3" xfId="29431" xr:uid="{D65C588E-EB33-4634-AFC6-8C4E75095A75}"/>
    <cellStyle name="Calc total 57 2 3" xfId="25893" xr:uid="{341C86C9-2549-4022-A851-9ABB08C0A0B1}"/>
    <cellStyle name="Calc total 57 3" xfId="5097" xr:uid="{BABE468F-ACC3-4EF7-BCA7-BBA5E426052F}"/>
    <cellStyle name="Calc total 57 3 2" xfId="13123" xr:uid="{1D18F90C-2AD9-4257-B151-112E6BD366C6}"/>
    <cellStyle name="Calc total 57 3 2 2" xfId="34566" xr:uid="{F0BA69F2-47E9-4B30-9D81-75EAA3EEAC9E}"/>
    <cellStyle name="Calc total 57 3 3" xfId="27705" xr:uid="{35B68597-4E98-414D-A379-CA7115B835E9}"/>
    <cellStyle name="Calc total 57 4" xfId="24167" xr:uid="{EDD46694-36A1-44B7-B531-D388566D4E04}"/>
    <cellStyle name="Calc total 58" xfId="1518" xr:uid="{73A87CF8-A035-42DD-BA42-1B4C8930E93B}"/>
    <cellStyle name="Calc total 58 2" xfId="3244" xr:uid="{B9FBAEC2-F1BA-448E-BC36-410E85BEF9F7}"/>
    <cellStyle name="Calc total 58 2 2" xfId="6785" xr:uid="{C09DC9B8-F8C9-4101-9ADE-2E0F94C2259D}"/>
    <cellStyle name="Calc total 58 2 2 2" xfId="14811" xr:uid="{00E13822-778C-4E3C-AC09-52F0216FDE64}"/>
    <cellStyle name="Calc total 58 2 2 2 2" xfId="35852" xr:uid="{5937FB81-C3EB-41B1-A1EB-5DA4B3EF6B64}"/>
    <cellStyle name="Calc total 58 2 2 3" xfId="29393" xr:uid="{C999A733-4B0A-4E49-A31F-543C475EB863}"/>
    <cellStyle name="Calc total 58 2 3" xfId="25855" xr:uid="{70C68947-AF88-4E8C-A622-C2520AB1334B}"/>
    <cellStyle name="Calc total 58 3" xfId="5059" xr:uid="{D2170405-D749-41CA-9986-D985B5561A7E}"/>
    <cellStyle name="Calc total 58 3 2" xfId="13085" xr:uid="{BC504A5E-95A4-43AA-890D-1910906B79BE}"/>
    <cellStyle name="Calc total 58 3 2 2" xfId="34536" xr:uid="{1E407268-7222-4AE5-8707-A53A3F4F4108}"/>
    <cellStyle name="Calc total 58 3 3" xfId="27667" xr:uid="{2E1FD5AC-7AD9-4D43-92DD-6CFB8D6463E7}"/>
    <cellStyle name="Calc total 58 4" xfId="24129" xr:uid="{06B5C26E-5225-4D8F-82EB-ACDE6154AD1C}"/>
    <cellStyle name="Calc total 59" xfId="1503" xr:uid="{FA558EF2-82EF-4DA0-B6F4-C295CE343A71}"/>
    <cellStyle name="Calc total 59 2" xfId="3229" xr:uid="{A8BA23C6-EE41-48EB-B8B2-7543FEF782B7}"/>
    <cellStyle name="Calc total 59 2 2" xfId="6770" xr:uid="{9294EDEC-2C68-4250-85AF-41965B4808EB}"/>
    <cellStyle name="Calc total 59 2 2 2" xfId="14796" xr:uid="{1F71BCA2-0B6F-4F08-842F-F97B523758A3}"/>
    <cellStyle name="Calc total 59 2 2 2 2" xfId="35840" xr:uid="{80FF35B0-E659-4E7E-875A-22591145A008}"/>
    <cellStyle name="Calc total 59 2 2 3" xfId="29378" xr:uid="{B5659CE3-EB47-48C9-93BC-8989C0BB09EA}"/>
    <cellStyle name="Calc total 59 2 3" xfId="25840" xr:uid="{B81A6A93-6AF0-43A9-BD84-F0DE46442DDB}"/>
    <cellStyle name="Calc total 59 3" xfId="5044" xr:uid="{B13F1C13-B81F-43A0-9058-6DF7BC89A2CA}"/>
    <cellStyle name="Calc total 59 3 2" xfId="13070" xr:uid="{2CC113A4-76C7-4E9C-9D86-26EA082C5021}"/>
    <cellStyle name="Calc total 59 3 2 2" xfId="34524" xr:uid="{87D0A413-6A5A-48A2-A437-B5B333529B0D}"/>
    <cellStyle name="Calc total 59 3 3" xfId="27652" xr:uid="{AFA5AAB4-2AAD-45DC-9133-717E9AA45B2E}"/>
    <cellStyle name="Calc total 59 4" xfId="24114" xr:uid="{E952D17C-19D2-491D-B5F4-8E01F6038030}"/>
    <cellStyle name="Calc total 6" xfId="279" xr:uid="{5EF5ED7B-998E-42B0-A609-93DEC63C169D}"/>
    <cellStyle name="Calc total 6 2" xfId="2006" xr:uid="{4E9450C0-8734-49E7-B915-2B45D05C9525}"/>
    <cellStyle name="Calc total 6 2 2" xfId="5547" xr:uid="{60A28D0D-8C06-4547-96AB-1C3D4BB639BA}"/>
    <cellStyle name="Calc total 6 2 2 2" xfId="13573" xr:uid="{838C5F30-C0E6-49DC-90C3-CBB40953F5EE}"/>
    <cellStyle name="Calc total 6 2 2 2 2" xfId="34914" xr:uid="{548F6092-CF15-4D6E-9DF6-D3C879EC2CEF}"/>
    <cellStyle name="Calc total 6 2 2 3" xfId="28155" xr:uid="{A5E397A4-DAEE-4847-B48D-57A20CF1618D}"/>
    <cellStyle name="Calc total 6 2 3" xfId="24617" xr:uid="{092C6F40-FE10-4506-9490-5D0CACC4010B}"/>
    <cellStyle name="Calc total 6 3" xfId="3821" xr:uid="{CDE9A49D-FD4C-4492-96F4-AE63EC896ECA}"/>
    <cellStyle name="Calc total 6 3 2" xfId="11847" xr:uid="{1A96B767-04C3-48C5-B4DB-8E0CE47BC57E}"/>
    <cellStyle name="Calc total 6 3 2 2" xfId="33598" xr:uid="{204C54DE-DFC0-4667-9D26-FA2290BC4D16}"/>
    <cellStyle name="Calc total 6 3 3" xfId="26429" xr:uid="{2D2819C4-766A-47A4-AA6B-5FEAB177D067}"/>
    <cellStyle name="Calc total 6 4" xfId="22891" xr:uid="{7156B8B2-490D-4A6F-8DFD-00DE8DFA2E20}"/>
    <cellStyle name="Calc total 60" xfId="1593" xr:uid="{96B1DA67-D9D8-44B2-B99D-EFC1AD0977B0}"/>
    <cellStyle name="Calc total 60 2" xfId="3319" xr:uid="{F17E284A-0DB0-449D-8604-752ADFC9335D}"/>
    <cellStyle name="Calc total 60 2 2" xfId="6860" xr:uid="{D152B4C4-A0EA-4465-8486-640D6ADC1592}"/>
    <cellStyle name="Calc total 60 2 2 2" xfId="14886" xr:uid="{EFC971ED-B196-481F-8FA0-559F3AD2EB86}"/>
    <cellStyle name="Calc total 60 2 2 2 2" xfId="35910" xr:uid="{482D6F98-BDA9-41D4-BAE2-E210DD70C3F1}"/>
    <cellStyle name="Calc total 60 2 2 3" xfId="29468" xr:uid="{B3EFEAE5-89E6-4C18-9F2D-606DCF4A81D6}"/>
    <cellStyle name="Calc total 60 2 3" xfId="25930" xr:uid="{D85601B7-BC70-4A91-9B98-023871C545B7}"/>
    <cellStyle name="Calc total 60 3" xfId="5134" xr:uid="{11CD15C2-7C1B-41E1-A984-7AEDB9650BC1}"/>
    <cellStyle name="Calc total 60 3 2" xfId="13160" xr:uid="{32C566F3-1C48-4107-8F18-1DDD58566652}"/>
    <cellStyle name="Calc total 60 3 2 2" xfId="34594" xr:uid="{1482212D-7BB1-463B-8DD9-3AB6A5E199AF}"/>
    <cellStyle name="Calc total 60 3 3" xfId="27742" xr:uid="{916F4FFE-0AAF-4AC7-A0DD-8CE7C2BE2B56}"/>
    <cellStyle name="Calc total 60 4" xfId="24204" xr:uid="{7C1D2AD6-BE71-4A0D-A3D7-0369A36D41C8}"/>
    <cellStyle name="Calc total 61" xfId="1696" xr:uid="{66B86BA2-95FC-4563-8A63-89DA46925D61}"/>
    <cellStyle name="Calc total 61 2" xfId="3422" xr:uid="{C5AD1041-9ABB-485C-8478-A59F203E824D}"/>
    <cellStyle name="Calc total 61 2 2" xfId="6963" xr:uid="{82D1FFB9-3F63-4C4D-8C0B-327C66EA02CB}"/>
    <cellStyle name="Calc total 61 2 2 2" xfId="14989" xr:uid="{109F9268-3651-4412-ADF7-9FC00B283D4A}"/>
    <cellStyle name="Calc total 61 2 2 2 2" xfId="35986" xr:uid="{E475371A-029A-4230-8279-04B61F597ABA}"/>
    <cellStyle name="Calc total 61 2 2 3" xfId="29571" xr:uid="{7F1294B0-0FFF-4676-A7FB-E6049938EE93}"/>
    <cellStyle name="Calc total 61 2 3" xfId="26033" xr:uid="{6C4C6486-655B-4E01-8708-52898B8F72C5}"/>
    <cellStyle name="Calc total 61 3" xfId="5237" xr:uid="{A09FE3F5-8900-4053-92CD-E51ADCB91986}"/>
    <cellStyle name="Calc total 61 3 2" xfId="13263" xr:uid="{7AF09E6D-6A68-4271-875E-24E6258A6B31}"/>
    <cellStyle name="Calc total 61 3 2 2" xfId="34670" xr:uid="{9BB386A1-33BC-49D2-AF93-FF79EF3A7404}"/>
    <cellStyle name="Calc total 61 3 3" xfId="27845" xr:uid="{BB24CC94-4EBE-4101-8C3E-633CF1F51076}"/>
    <cellStyle name="Calc total 61 4" xfId="24307" xr:uid="{11080438-04CF-4F04-A1C7-4F839FC612DB}"/>
    <cellStyle name="Calc total 62" xfId="1597" xr:uid="{7873080B-5F8D-4982-8EA8-D7CA1B8772FD}"/>
    <cellStyle name="Calc total 62 2" xfId="3323" xr:uid="{45FBE51A-FE99-4475-B6BE-B19F84DD9F43}"/>
    <cellStyle name="Calc total 62 2 2" xfId="6864" xr:uid="{310538D7-77E6-4889-814C-A0B79A65AED5}"/>
    <cellStyle name="Calc total 62 2 2 2" xfId="14890" xr:uid="{1D4953FE-252C-4D51-A51D-CF55E6A53D3F}"/>
    <cellStyle name="Calc total 62 2 2 2 2" xfId="35912" xr:uid="{FCE3B787-F38D-41E5-83ED-01A48CF6E094}"/>
    <cellStyle name="Calc total 62 2 2 3" xfId="29472" xr:uid="{FF95D43C-6D60-48F4-96E6-D388888747BB}"/>
    <cellStyle name="Calc total 62 2 3" xfId="25934" xr:uid="{3118F2C8-A466-4EFF-A427-567BA5B5F5F4}"/>
    <cellStyle name="Calc total 62 3" xfId="5138" xr:uid="{9F1A54BF-EECB-4380-BF16-93BF6584D178}"/>
    <cellStyle name="Calc total 62 3 2" xfId="13164" xr:uid="{43C5954A-B06B-46DD-B0B4-2BBFA53989FC}"/>
    <cellStyle name="Calc total 62 3 2 2" xfId="34596" xr:uid="{C90A07E3-D9D5-4A75-A182-623590BC372D}"/>
    <cellStyle name="Calc total 62 3 3" xfId="27746" xr:uid="{4E89E6FB-0B91-4C08-93F3-D06AE3CCECE6}"/>
    <cellStyle name="Calc total 62 4" xfId="24208" xr:uid="{37DE0B2C-F328-4106-A74A-02CC41021D96}"/>
    <cellStyle name="Calc total 63" xfId="1632" xr:uid="{61E3719B-6C68-4C9A-8053-31F13F40188A}"/>
    <cellStyle name="Calc total 63 2" xfId="3358" xr:uid="{29DE9861-51FB-428E-921B-A7C9512607DE}"/>
    <cellStyle name="Calc total 63 2 2" xfId="6899" xr:uid="{4D7618AF-7564-40EB-9B79-D036DA1B19D8}"/>
    <cellStyle name="Calc total 63 2 2 2" xfId="14925" xr:uid="{E4B8C2E1-F739-41E5-B0A2-DF69148060E3}"/>
    <cellStyle name="Calc total 63 2 2 2 2" xfId="35939" xr:uid="{35E4C259-90C5-4DA6-9FD3-154AF5615264}"/>
    <cellStyle name="Calc total 63 2 2 3" xfId="29507" xr:uid="{EFA6CC9D-A8AD-4C84-836D-4B6BA9EEDA48}"/>
    <cellStyle name="Calc total 63 2 3" xfId="25969" xr:uid="{BA1D6C8D-4BDE-4813-A9D7-5E2E8550917D}"/>
    <cellStyle name="Calc total 63 3" xfId="5173" xr:uid="{00C2E610-6675-4509-9FDF-CA5DE379E46C}"/>
    <cellStyle name="Calc total 63 3 2" xfId="13199" xr:uid="{7894E657-D22E-4EB9-BC2A-3DB0CEB38E39}"/>
    <cellStyle name="Calc total 63 3 2 2" xfId="34623" xr:uid="{DDA24EE6-2F89-4414-B513-9E704CAE4C02}"/>
    <cellStyle name="Calc total 63 3 3" xfId="27781" xr:uid="{B5D507CB-B286-4647-B2AD-3BD838D02577}"/>
    <cellStyle name="Calc total 63 4" xfId="24243" xr:uid="{DCAD1C7C-3BBC-40E3-A89D-5213623678CB}"/>
    <cellStyle name="Calc total 64" xfId="1719" xr:uid="{B2FEA70E-B5AD-4AAA-A421-B9327A61ED90}"/>
    <cellStyle name="Calc total 64 2" xfId="3445" xr:uid="{EFF3EF59-CED6-4590-B6C0-FC506E61A3B6}"/>
    <cellStyle name="Calc total 64 2 2" xfId="6986" xr:uid="{C4E04A98-EECD-4DAD-81A2-D0E10A9A2F33}"/>
    <cellStyle name="Calc total 64 2 2 2" xfId="15012" xr:uid="{10267607-B347-4254-991B-B6C0053827F4}"/>
    <cellStyle name="Calc total 64 2 2 2 2" xfId="36005" xr:uid="{0A2CF7AA-1C00-4A79-B0C9-D82CC7B29CA5}"/>
    <cellStyle name="Calc total 64 2 2 3" xfId="29594" xr:uid="{55417A63-A88F-4E0D-8D35-FC423606FA6C}"/>
    <cellStyle name="Calc total 64 2 3" xfId="26056" xr:uid="{122AF22D-AB97-45C8-81AC-66A0F7FD6E78}"/>
    <cellStyle name="Calc total 64 3" xfId="5260" xr:uid="{2DE834A9-1DFC-4CFC-8254-2D419EFF7104}"/>
    <cellStyle name="Calc total 64 3 2" xfId="13286" xr:uid="{11E0A80E-745F-457F-B777-81D17BCCF439}"/>
    <cellStyle name="Calc total 64 3 2 2" xfId="34689" xr:uid="{E6770477-A1A8-425B-B74F-77EBF6CFBAE1}"/>
    <cellStyle name="Calc total 64 3 3" xfId="27868" xr:uid="{B0333226-57A5-4B9F-AE96-C2FAABE0C68D}"/>
    <cellStyle name="Calc total 64 4" xfId="24330" xr:uid="{FE0A89DE-C3FC-45EF-8A6B-63100A7293E1}"/>
    <cellStyle name="Calc total 65" xfId="1665" xr:uid="{9EAF4C37-09C7-4F9B-B229-6F48ADE1800F}"/>
    <cellStyle name="Calc total 65 2" xfId="3391" xr:uid="{9478D8EE-E284-4396-9FF1-07DCF1223B22}"/>
    <cellStyle name="Calc total 65 2 2" xfId="6932" xr:uid="{4D668601-56E5-4BE1-9621-C626BAE11C22}"/>
    <cellStyle name="Calc total 65 2 2 2" xfId="14958" xr:uid="{C05BAEDC-31CD-4D41-BFCE-E523BC33D194}"/>
    <cellStyle name="Calc total 65 2 2 2 2" xfId="35963" xr:uid="{908353B0-D4FE-40FA-800F-94E2040E48F1}"/>
    <cellStyle name="Calc total 65 2 2 3" xfId="29540" xr:uid="{698C9502-C817-4CC7-ABB0-F6E8CF005366}"/>
    <cellStyle name="Calc total 65 2 3" xfId="26002" xr:uid="{C294491D-2C53-4F94-B43B-5409AF35B546}"/>
    <cellStyle name="Calc total 65 3" xfId="5206" xr:uid="{6AED223B-528D-40EB-81E4-C18719C322C6}"/>
    <cellStyle name="Calc total 65 3 2" xfId="13232" xr:uid="{967E1C6D-21D7-45DF-B064-D0366E452ACE}"/>
    <cellStyle name="Calc total 65 3 2 2" xfId="34647" xr:uid="{92108A18-2A2F-48EF-BC0B-0841F81E4E37}"/>
    <cellStyle name="Calc total 65 3 3" xfId="27814" xr:uid="{5542FF76-9D1D-479F-9EA3-7C96E276B3F7}"/>
    <cellStyle name="Calc total 65 4" xfId="24276" xr:uid="{B5B6CE01-727E-4F85-ADC1-C76A319B2D6C}"/>
    <cellStyle name="Calc total 66" xfId="1744" xr:uid="{B11DC7B9-6AE7-4EA5-8EA9-D4945729E389}"/>
    <cellStyle name="Calc total 66 2" xfId="3470" xr:uid="{CF2C52DE-60FB-4E66-A4D6-B87FEAF94F73}"/>
    <cellStyle name="Calc total 66 2 2" xfId="7011" xr:uid="{0089C233-F0AC-4613-B82F-808F9808360D}"/>
    <cellStyle name="Calc total 66 2 2 2" xfId="15037" xr:uid="{FBD6DE62-9276-445E-8603-02247A99FEAD}"/>
    <cellStyle name="Calc total 66 2 2 2 2" xfId="36027" xr:uid="{72767254-09A5-4BBB-B87D-D48C0FA96D23}"/>
    <cellStyle name="Calc total 66 2 2 3" xfId="29619" xr:uid="{A705E0C3-C977-4444-9CBA-24F2FDFF79E2}"/>
    <cellStyle name="Calc total 66 2 3" xfId="26081" xr:uid="{8DEAEF78-68FD-4B32-83EC-BDE28BFC9D70}"/>
    <cellStyle name="Calc total 66 3" xfId="5285" xr:uid="{AC20C783-0B41-4DC9-9AE7-51952242BEC3}"/>
    <cellStyle name="Calc total 66 3 2" xfId="13311" xr:uid="{8B01DA14-B711-4AF8-9FCC-03BDA1F6A4A4}"/>
    <cellStyle name="Calc total 66 3 2 2" xfId="34711" xr:uid="{B640BFF0-A5A0-4A6D-BA54-AE65C148C1F8}"/>
    <cellStyle name="Calc total 66 3 3" xfId="27893" xr:uid="{026CF58D-652E-4D40-80A5-156D00F9F8A6}"/>
    <cellStyle name="Calc total 66 4" xfId="24355" xr:uid="{7E3C81BF-36EB-45D0-BBFE-DFD2D0CB922C}"/>
    <cellStyle name="Calc total 67" xfId="1656" xr:uid="{FBC601CE-7BEA-49FF-BB81-450314534290}"/>
    <cellStyle name="Calc total 67 2" xfId="3382" xr:uid="{87D7BFA7-8E3F-4FFC-B9E6-E731AF960439}"/>
    <cellStyle name="Calc total 67 2 2" xfId="6923" xr:uid="{BB7300BD-D3EC-4696-8241-675E1B5E9A83}"/>
    <cellStyle name="Calc total 67 2 2 2" xfId="14949" xr:uid="{6C1E2CAF-7469-4DC1-8BD9-B0B45B1580B2}"/>
    <cellStyle name="Calc total 67 2 2 2 2" xfId="35956" xr:uid="{7D752B3D-49EA-4589-9956-2D064FA7845B}"/>
    <cellStyle name="Calc total 67 2 2 3" xfId="29531" xr:uid="{C9DA7EE8-7AE0-4B8B-AFEB-FF0AC17BD103}"/>
    <cellStyle name="Calc total 67 2 3" xfId="25993" xr:uid="{310CDDCA-2DAC-4502-A04E-8E33816A1B39}"/>
    <cellStyle name="Calc total 67 3" xfId="5197" xr:uid="{6089BE92-47E1-4B43-B818-D59FD73D37C6}"/>
    <cellStyle name="Calc total 67 3 2" xfId="13223" xr:uid="{F57852A9-3D53-43FD-A7D5-F140AEF33CC4}"/>
    <cellStyle name="Calc total 67 3 2 2" xfId="34640" xr:uid="{68CD07CC-0142-4BF2-BCA4-35297E320A5E}"/>
    <cellStyle name="Calc total 67 3 3" xfId="27805" xr:uid="{3FE53EFE-2CC1-47AF-B9B3-4AD71219503B}"/>
    <cellStyle name="Calc total 67 4" xfId="24267" xr:uid="{9B8F5731-6435-4610-8727-D2542B541672}"/>
    <cellStyle name="Calc total 68" xfId="1761" xr:uid="{6DBE0441-2045-456D-A7C1-DFAC939326CB}"/>
    <cellStyle name="Calc total 68 2" xfId="3487" xr:uid="{19487EB3-FE9A-4391-B8BB-F12806BB62FC}"/>
    <cellStyle name="Calc total 68 2 2" xfId="7028" xr:uid="{C25EEE4F-DF2D-46F4-94EC-E86D98DAEEF8}"/>
    <cellStyle name="Calc total 68 2 2 2" xfId="15054" xr:uid="{0855CAF6-E23B-41E7-A0C1-A55CD1A5C136}"/>
    <cellStyle name="Calc total 68 2 2 2 2" xfId="36038" xr:uid="{E3B2B86F-0A0D-45E7-918A-1BB0330221ED}"/>
    <cellStyle name="Calc total 68 2 2 3" xfId="29636" xr:uid="{7101510C-13C1-47E4-B79D-05624C1A1BB7}"/>
    <cellStyle name="Calc total 68 2 3" xfId="26098" xr:uid="{15ECF55C-2BC4-4D80-8B8C-108BF044FBD6}"/>
    <cellStyle name="Calc total 68 3" xfId="5302" xr:uid="{5C5C1372-9A42-4002-B2F0-9226E77565F2}"/>
    <cellStyle name="Calc total 68 3 2" xfId="13328" xr:uid="{97DDC066-9FF0-4925-BDDC-189F28AAF725}"/>
    <cellStyle name="Calc total 68 3 2 2" xfId="34722" xr:uid="{7D8DBC5C-09F0-4749-8F75-06643EB3868B}"/>
    <cellStyle name="Calc total 68 3 3" xfId="27910" xr:uid="{16B3203D-2D52-4237-845E-D97A9D27DC29}"/>
    <cellStyle name="Calc total 68 4" xfId="24372" xr:uid="{F35AD0A8-DFFC-4992-919C-C2BF0C753289}"/>
    <cellStyle name="Calc total 69" xfId="1789" xr:uid="{25F15073-87EC-458A-8233-7A5FC3A3A481}"/>
    <cellStyle name="Calc total 69 2" xfId="3515" xr:uid="{80110492-DCF9-4231-A8F6-5E41A82FF7F1}"/>
    <cellStyle name="Calc total 69 2 2" xfId="7056" xr:uid="{4AB90B3D-A8AD-4E09-8A0A-6FA19A8B46F7}"/>
    <cellStyle name="Calc total 69 2 2 2" xfId="15082" xr:uid="{62BDC992-9A61-4F0A-B428-1DE846F2214F}"/>
    <cellStyle name="Calc total 69 2 2 2 2" xfId="36058" xr:uid="{C3DB5704-2006-43E5-8B87-21E5A967CDA3}"/>
    <cellStyle name="Calc total 69 2 2 3" xfId="29664" xr:uid="{5AD61F42-2D38-4FFE-9C35-3D2700681D98}"/>
    <cellStyle name="Calc total 69 2 3" xfId="26126" xr:uid="{522C509A-CA80-4FB9-8D6F-148A137DA899}"/>
    <cellStyle name="Calc total 69 3" xfId="5330" xr:uid="{F2D8761C-FB80-46DA-8649-1970397CC6F6}"/>
    <cellStyle name="Calc total 69 3 2" xfId="13356" xr:uid="{336F71D0-DD1A-4E5F-959E-9FC0D9465214}"/>
    <cellStyle name="Calc total 69 3 2 2" xfId="34742" xr:uid="{A32CC344-27C4-4A56-9D73-9BF22E5EDDD6}"/>
    <cellStyle name="Calc total 69 3 3" xfId="27938" xr:uid="{BF57DCC0-B427-4770-9194-790F3633AC5D}"/>
    <cellStyle name="Calc total 69 4" xfId="24400" xr:uid="{E46B288B-49E6-4320-8CE3-2E3628EC0665}"/>
    <cellStyle name="Calc total 7" xfId="341" xr:uid="{5D56A9D9-7E29-46B7-92B2-525C0656AA75}"/>
    <cellStyle name="Calc total 7 2" xfId="2068" xr:uid="{933D4512-00A4-4F9A-8CEC-478B78716C2F}"/>
    <cellStyle name="Calc total 7 2 2" xfId="5609" xr:uid="{07DEC8F6-92E6-45F4-AB16-7DA7E51E59E6}"/>
    <cellStyle name="Calc total 7 2 2 2" xfId="13635" xr:uid="{D9A27C6D-394C-47E0-84AC-04AD87FAB1E2}"/>
    <cellStyle name="Calc total 7 2 2 2 2" xfId="34955" xr:uid="{FDBC6492-6627-4385-8280-09FE8946C0CD}"/>
    <cellStyle name="Calc total 7 2 2 3" xfId="28217" xr:uid="{A9BC0BB5-22EB-45D1-B49F-177D3CF80B9E}"/>
    <cellStyle name="Calc total 7 2 3" xfId="24679" xr:uid="{04FD49AC-6884-43BB-A6C6-9B2191051681}"/>
    <cellStyle name="Calc total 7 3" xfId="3883" xr:uid="{2A3D529C-37B3-44CE-9CCA-BEE84AB01CF9}"/>
    <cellStyle name="Calc total 7 3 2" xfId="11909" xr:uid="{6B7BD543-DC88-4C0F-9633-D316EA95A869}"/>
    <cellStyle name="Calc total 7 3 2 2" xfId="33639" xr:uid="{10A3FDE6-69A7-471B-85B0-7B1C38648A06}"/>
    <cellStyle name="Calc total 7 3 3" xfId="26491" xr:uid="{225CB341-7750-41FE-8AA7-4DD672C2DA03}"/>
    <cellStyle name="Calc total 7 4" xfId="22953" xr:uid="{536BBD1B-D996-4E63-BF0C-0674E62B5F90}"/>
    <cellStyle name="Calc total 70" xfId="1796" xr:uid="{068424E5-527F-4A4A-B7A4-93A5948CF978}"/>
    <cellStyle name="Calc total 70 2" xfId="3522" xr:uid="{74618EF3-DE95-42F5-903A-7E80737D475D}"/>
    <cellStyle name="Calc total 70 2 2" xfId="7063" xr:uid="{2144F502-25F7-404E-A797-94B4358BD4E4}"/>
    <cellStyle name="Calc total 70 2 2 2" xfId="15089" xr:uid="{9C39FE18-80F2-417E-AEF7-B115FF1FB6D7}"/>
    <cellStyle name="Calc total 70 2 2 2 2" xfId="36063" xr:uid="{3FF3B278-1A40-47E8-AC95-445C3EFEDE9C}"/>
    <cellStyle name="Calc total 70 2 2 3" xfId="29671" xr:uid="{0A997632-FE41-43D7-9E5D-22AC41D5E320}"/>
    <cellStyle name="Calc total 70 2 3" xfId="26133" xr:uid="{90169561-963B-42B1-9AE4-2268FD872EA3}"/>
    <cellStyle name="Calc total 70 3" xfId="5337" xr:uid="{460D6AC6-38BA-4AE3-986C-52D3C97E98F5}"/>
    <cellStyle name="Calc total 70 3 2" xfId="13363" xr:uid="{73C022D2-D6F4-4231-A3E8-679A024448DE}"/>
    <cellStyle name="Calc total 70 3 2 2" xfId="34747" xr:uid="{D369137A-C6C5-43BD-AB0E-26BFD0CD9D55}"/>
    <cellStyle name="Calc total 70 3 3" xfId="27945" xr:uid="{9FA1B12D-EECE-4C61-8932-234FE788AF23}"/>
    <cellStyle name="Calc total 70 4" xfId="24407" xr:uid="{E44BACC6-2829-4D97-9A1F-0B4589CC91BA}"/>
    <cellStyle name="Calc total 71" xfId="1805" xr:uid="{23215D23-4CB4-4C1A-B760-DE8CA17D71B2}"/>
    <cellStyle name="Calc total 71 2" xfId="3531" xr:uid="{970545BF-5D7E-41F0-8281-28DC0579C602}"/>
    <cellStyle name="Calc total 71 2 2" xfId="7072" xr:uid="{DD9C36A3-AACA-495A-B886-8F657961A85F}"/>
    <cellStyle name="Calc total 71 2 2 2" xfId="15098" xr:uid="{2BA67190-6D36-4D97-9531-6B37AC8CB555}"/>
    <cellStyle name="Calc total 71 2 2 2 2" xfId="36071" xr:uid="{44635A69-B47C-4313-A08B-3B7596F3DC84}"/>
    <cellStyle name="Calc total 71 2 2 3" xfId="29680" xr:uid="{B9917EDB-70EE-4DA5-AAAE-F01E6D886A7F}"/>
    <cellStyle name="Calc total 71 2 3" xfId="26142" xr:uid="{1FB8DE0E-D519-4EAA-A2DD-958E8D5A6584}"/>
    <cellStyle name="Calc total 71 3" xfId="5346" xr:uid="{125C76B1-80BA-426D-B522-5A46A502A813}"/>
    <cellStyle name="Calc total 71 3 2" xfId="13372" xr:uid="{29D41D85-D82A-46DA-8F51-3FA0D931B190}"/>
    <cellStyle name="Calc total 71 3 2 2" xfId="34755" xr:uid="{D2DF9711-E3C9-42C1-A76E-EFC966990BEB}"/>
    <cellStyle name="Calc total 71 3 3" xfId="27954" xr:uid="{EBA067FB-747E-4C0A-9A68-8DD9C058E9D8}"/>
    <cellStyle name="Calc total 71 4" xfId="24416" xr:uid="{7EE7395F-0C1B-4B78-88FD-FFEB7E16DE3E}"/>
    <cellStyle name="Calc total 72" xfId="1833" xr:uid="{12020114-E60D-4C0D-A26E-C3C61E8835A0}"/>
    <cellStyle name="Calc total 72 2" xfId="3559" xr:uid="{DC74EE0B-2DB1-4063-B073-B0C4C509DC11}"/>
    <cellStyle name="Calc total 72 2 2" xfId="7100" xr:uid="{A60A9044-7C20-4096-ADA2-95E18F0068D8}"/>
    <cellStyle name="Calc total 72 2 2 2" xfId="15126" xr:uid="{5E547CB1-33D4-4F36-A54F-B88FB2DB82D3}"/>
    <cellStyle name="Calc total 72 2 2 2 2" xfId="36094" xr:uid="{E25A39EC-883E-467B-9D39-89B46EAEECF9}"/>
    <cellStyle name="Calc total 72 2 2 3" xfId="29708" xr:uid="{59DC49D6-E92F-4A55-ABDE-8B08C872A3F9}"/>
    <cellStyle name="Calc total 72 2 3" xfId="26170" xr:uid="{80ED38A3-CF45-47CB-9604-D6C7A5B44EA8}"/>
    <cellStyle name="Calc total 72 3" xfId="5374" xr:uid="{9D72B43C-3261-47C5-ABC8-9B08B4E8717C}"/>
    <cellStyle name="Calc total 72 3 2" xfId="13400" xr:uid="{E184BC80-93A8-4D94-BB1A-9FBE6F24C974}"/>
    <cellStyle name="Calc total 72 3 2 2" xfId="34778" xr:uid="{87703699-A6EA-4CD7-A6F4-14D4048EBCD0}"/>
    <cellStyle name="Calc total 72 3 3" xfId="27982" xr:uid="{E17385C7-2C96-446C-A503-8D7694C25EDB}"/>
    <cellStyle name="Calc total 72 4" xfId="24444" xr:uid="{83F22CE3-CCC1-482B-B804-F6ED62E455E4}"/>
    <cellStyle name="Calc total 73" xfId="1859" xr:uid="{E1DE3CFD-676F-457B-AB4F-BF99B2ED057D}"/>
    <cellStyle name="Calc total 73 2" xfId="3585" xr:uid="{FBBAB9DF-1203-443E-A7A6-DFBAA7C5A781}"/>
    <cellStyle name="Calc total 73 2 2" xfId="7126" xr:uid="{40197867-4C3A-4595-BDA9-A159F6908AAA}"/>
    <cellStyle name="Calc total 73 2 2 2" xfId="15152" xr:uid="{89CDE3DB-6C53-4546-B995-3C377C4A8280}"/>
    <cellStyle name="Calc total 73 2 2 2 2" xfId="36114" xr:uid="{B2FDDEEF-90AE-48FC-8FF3-CB32CFAA291C}"/>
    <cellStyle name="Calc total 73 2 2 3" xfId="29734" xr:uid="{0FE601B8-7255-461E-854D-896F0FF4E35C}"/>
    <cellStyle name="Calc total 73 2 3" xfId="26196" xr:uid="{924B80AE-13F9-4D2D-8316-7D8294BFCC66}"/>
    <cellStyle name="Calc total 73 3" xfId="5400" xr:uid="{14FA9CF2-C491-44D1-B979-CE6DF20C83DB}"/>
    <cellStyle name="Calc total 73 3 2" xfId="13426" xr:uid="{33A7DD01-DD70-4832-AC39-2347FB958312}"/>
    <cellStyle name="Calc total 73 3 2 2" xfId="34798" xr:uid="{573D0C61-F07D-4242-A661-5B8E7A59BE10}"/>
    <cellStyle name="Calc total 73 3 3" xfId="28008" xr:uid="{F0BF8FCF-90A3-43B1-885B-D7BAFBCB98C0}"/>
    <cellStyle name="Calc total 73 4" xfId="24470" xr:uid="{5996BFDC-6499-4850-878E-00522E46C7AB}"/>
    <cellStyle name="Calc total 74" xfId="1905" xr:uid="{444067B9-4A6C-47E3-B884-81CE284060BC}"/>
    <cellStyle name="Calc total 74 2" xfId="3628" xr:uid="{4137FDC8-1584-45D9-B880-3EAB9591CA29}"/>
    <cellStyle name="Calc total 74 2 2" xfId="7169" xr:uid="{274059AF-29F3-4698-9218-A5799E68B1B4}"/>
    <cellStyle name="Calc total 74 2 2 2" xfId="15195" xr:uid="{95B907E0-2A6B-4F52-A687-D743644552ED}"/>
    <cellStyle name="Calc total 74 2 2 2 2" xfId="36147" xr:uid="{1732BDEB-EFED-40E9-B9C0-2522F2844776}"/>
    <cellStyle name="Calc total 74 2 2 3" xfId="29777" xr:uid="{F2BA9F68-A976-455E-BDBE-BC3F448DBA35}"/>
    <cellStyle name="Calc total 74 2 3" xfId="26239" xr:uid="{C614717F-2096-42CC-B4A9-18A0ACFFD0E6}"/>
    <cellStyle name="Calc total 74 3" xfId="5446" xr:uid="{BABF81E9-F593-4AF6-B452-EBA87B44E844}"/>
    <cellStyle name="Calc total 74 3 2" xfId="13472" xr:uid="{B7D442D4-6CC1-4F05-AF47-7A97B726AB49}"/>
    <cellStyle name="Calc total 74 3 2 2" xfId="34834" xr:uid="{C6069CCC-66DF-4A6A-A661-BF645BAEB53A}"/>
    <cellStyle name="Calc total 74 3 3" xfId="28054" xr:uid="{3CC32A72-8732-4C46-AC44-8AE723C280F6}"/>
    <cellStyle name="Calc total 74 4" xfId="24516" xr:uid="{468214BA-8870-4C4A-8D60-66B7E784B877}"/>
    <cellStyle name="Calc total 75" xfId="1914" xr:uid="{1E03310D-6671-4B97-A65A-7B4CE0C3973C}"/>
    <cellStyle name="Calc total 75 2" xfId="5455" xr:uid="{59A28417-CBBC-4545-AA1E-178959394AE6}"/>
    <cellStyle name="Calc total 75 2 2" xfId="13481" xr:uid="{FAD7C500-29E4-4A76-9683-BB9A1DD361AA}"/>
    <cellStyle name="Calc total 75 2 2 2" xfId="34840" xr:uid="{B9B2B8CA-6F8F-4453-8A3F-63B8E7C67BA9}"/>
    <cellStyle name="Calc total 75 2 3" xfId="28063" xr:uid="{C8A25B08-3932-4C86-BFEE-DBEBB812D810}"/>
    <cellStyle name="Calc total 75 3" xfId="24525" xr:uid="{EF1C9F10-D4B9-4F9F-AA00-661F233B2DD4}"/>
    <cellStyle name="Calc total 76" xfId="3646" xr:uid="{C82BD694-0696-4A64-ACAA-AA78428C0794}"/>
    <cellStyle name="Calc total 76 2" xfId="7187" xr:uid="{85690961-F20D-4591-8CCA-A4D5C5AC1D1C}"/>
    <cellStyle name="Calc total 76 2 2" xfId="15213" xr:uid="{0A6A1A5A-8F97-47DF-A510-46854050C319}"/>
    <cellStyle name="Calc total 76 2 2 2" xfId="36160" xr:uid="{807DBB95-50D4-4D8D-AC4B-61FA1565F1CF}"/>
    <cellStyle name="Calc total 76 2 3" xfId="29795" xr:uid="{50AE34C1-CBAA-48CE-B1FB-24F066FFC4DB}"/>
    <cellStyle name="Calc total 76 3" xfId="26257" xr:uid="{67607698-0673-4FA8-BA29-E6D86F018B41}"/>
    <cellStyle name="Calc total 77" xfId="3658" xr:uid="{F8CDDD45-865B-45B1-9F1D-E99573321C86}"/>
    <cellStyle name="Calc total 77 2" xfId="7199" xr:uid="{A201A10D-9BD9-4004-A396-83EF7636E020}"/>
    <cellStyle name="Calc total 77 2 2" xfId="15225" xr:uid="{F2D060B0-A0CE-4831-AE25-D5E77808D1F6}"/>
    <cellStyle name="Calc total 77 2 2 2" xfId="36170" xr:uid="{2133C81A-02C4-4D30-87C5-6F6DB1CC53A1}"/>
    <cellStyle name="Calc total 77 2 3" xfId="29807" xr:uid="{7D748ABA-11D9-4470-BE80-F4E92F0841B1}"/>
    <cellStyle name="Calc total 77 3" xfId="26269" xr:uid="{1272AE16-6B96-4D9B-9C98-3B0CD5DABCAA}"/>
    <cellStyle name="Calc total 78" xfId="3694" xr:uid="{B3DE1FBF-1044-48EE-A07C-8339372F0074}"/>
    <cellStyle name="Calc total 78 2" xfId="7235" xr:uid="{CAC43BC8-616D-4B6A-A46A-3B68F08DB002}"/>
    <cellStyle name="Calc total 78 2 2" xfId="15261" xr:uid="{2E505E37-B668-4A68-BA9C-318D02F12C69}"/>
    <cellStyle name="Calc total 78 2 2 2" xfId="36199" xr:uid="{B6F8D000-EF51-4C3D-88DB-3F90FDD480E5}"/>
    <cellStyle name="Calc total 78 2 3" xfId="29843" xr:uid="{8F9277C2-7F62-4BFC-8A64-17CB91ABDFD7}"/>
    <cellStyle name="Calc total 78 3" xfId="26305" xr:uid="{E2F0354D-8EF6-45FB-9B05-C07D1FEF36B7}"/>
    <cellStyle name="Calc total 79" xfId="3728" xr:uid="{9653BCA3-0BD9-42CD-96BF-407C4CEB4611}"/>
    <cellStyle name="Calc total 79 2" xfId="11756" xr:uid="{3DCEA901-CD2C-493F-803A-27701D40D23C}"/>
    <cellStyle name="Calc total 79 2 2" xfId="33523" xr:uid="{96C598D9-B4E7-4EB0-916E-E82C536B5517}"/>
    <cellStyle name="Calc total 79 3" xfId="26339" xr:uid="{30404A7F-5F08-4D7D-94BA-42240F431FFA}"/>
    <cellStyle name="Calc total 8" xfId="464" xr:uid="{2418948D-A059-4383-8EEB-E3E7E78D0E60}"/>
    <cellStyle name="Calc total 8 2" xfId="2191" xr:uid="{BD05F6D8-6C24-425E-90CB-6941E5362521}"/>
    <cellStyle name="Calc total 8 2 2" xfId="5732" xr:uid="{A38F4EAD-95A2-4644-942D-B1EB8DF2D2B6}"/>
    <cellStyle name="Calc total 8 2 2 2" xfId="13758" xr:uid="{3F5A22DE-BE43-4AFD-AAC5-6CD3318AEB69}"/>
    <cellStyle name="Calc total 8 2 2 2 2" xfId="35047" xr:uid="{90C62928-2531-42B5-8D5E-58D7A15A634C}"/>
    <cellStyle name="Calc total 8 2 2 3" xfId="28340" xr:uid="{0EFC894A-BB7B-4CE3-B096-637C204BFEFA}"/>
    <cellStyle name="Calc total 8 2 3" xfId="24802" xr:uid="{05A84F3F-C251-44E5-8D4A-E2AAF2D208A2}"/>
    <cellStyle name="Calc total 8 3" xfId="4006" xr:uid="{8CB778F6-C3CB-4C27-8719-0C67A2C8C4D4}"/>
    <cellStyle name="Calc total 8 3 2" xfId="12032" xr:uid="{B1B73F62-90C5-404A-A4A2-BBD269D0358F}"/>
    <cellStyle name="Calc total 8 3 2 2" xfId="33731" xr:uid="{946D201C-1258-4D05-B138-A6807E524E73}"/>
    <cellStyle name="Calc total 8 3 3" xfId="26614" xr:uid="{C7D198C5-F146-40C2-9582-54E26B954327}"/>
    <cellStyle name="Calc total 8 4" xfId="23076" xr:uid="{941ED125-264C-4808-9173-040FFD4F8E72}"/>
    <cellStyle name="Calc total 80" xfId="22801" xr:uid="{C5D2A454-1B2C-48D0-8C35-D17CE572104E}"/>
    <cellStyle name="Calc total 9" xfId="479" xr:uid="{F8B11CA3-0ED5-488D-B63B-A73949010E7B}"/>
    <cellStyle name="Calc total 9 2" xfId="2206" xr:uid="{8B5F77E2-EC0A-4110-8E3C-9F2C77BFD082}"/>
    <cellStyle name="Calc total 9 2 2" xfId="5747" xr:uid="{7E3376FD-10E3-4480-8BBF-754A711227BA}"/>
    <cellStyle name="Calc total 9 2 2 2" xfId="13773" xr:uid="{320F7C48-7069-4070-A57E-212127F41038}"/>
    <cellStyle name="Calc total 9 2 2 2 2" xfId="35058" xr:uid="{C77A642F-6C17-473C-914D-90EEBCAEC3B7}"/>
    <cellStyle name="Calc total 9 2 2 3" xfId="28355" xr:uid="{14C8A92D-9027-48DA-9B99-574F05CD15A0}"/>
    <cellStyle name="Calc total 9 2 3" xfId="24817" xr:uid="{00EA0F02-237A-47BE-AED3-58CBDC555F3D}"/>
    <cellStyle name="Calc total 9 3" xfId="4021" xr:uid="{76AEADF1-6BEB-40AA-8E93-C6779A9E7995}"/>
    <cellStyle name="Calc total 9 3 2" xfId="12047" xr:uid="{14184E7B-23D8-40A1-B89F-06BA22F948F0}"/>
    <cellStyle name="Calc total 9 3 2 2" xfId="33742" xr:uid="{FAE2D471-2585-46E3-B424-4E110257C779}"/>
    <cellStyle name="Calc total 9 3 3" xfId="26629" xr:uid="{5D91E570-0C3A-4D3F-8330-AA3B82A1D65E}"/>
    <cellStyle name="Calc total 9 4" xfId="23091" xr:uid="{1DFE029F-E347-423E-96E2-211A7E67C56D}"/>
    <cellStyle name="Calcul" xfId="10" builtinId="22" customBuiltin="1"/>
    <cellStyle name="Calcul 2" xfId="99" xr:uid="{450DD3F1-AD96-4F2A-BD0B-5C27F861E77D}"/>
    <cellStyle name="Calcul 2 10" xfId="478" xr:uid="{A75E25CD-F7C0-4C20-AB00-1ED0C7AFCA3F}"/>
    <cellStyle name="Calcul 2 10 2" xfId="2205" xr:uid="{76602512-A066-4F25-AFA9-5C536972A583}"/>
    <cellStyle name="Calcul 2 10 2 2" xfId="5746" xr:uid="{6627868C-1061-4599-8D89-454CEE6FE52F}"/>
    <cellStyle name="Calcul 2 10 2 2 2" xfId="13772" xr:uid="{AF2C5AC8-A35B-40B1-9C97-623612EB10BF}"/>
    <cellStyle name="Calcul 2 10 2 2 2 2" xfId="35057" xr:uid="{7F158B97-99BD-4F6E-8C36-9392F247E298}"/>
    <cellStyle name="Calcul 2 10 2 2 3" xfId="20406" xr:uid="{DF8C84BA-4844-4C4F-87E6-57746C77336C}"/>
    <cellStyle name="Calcul 2 10 2 2 3 2" xfId="41319" xr:uid="{21DB3394-2A79-42CD-97FE-7539DF6CE13B}"/>
    <cellStyle name="Calcul 2 10 2 2 4" xfId="28354" xr:uid="{F893DB52-88FE-4A8D-9B03-D98B7D0C0AE1}"/>
    <cellStyle name="Calcul 2 10 2 3" xfId="10336" xr:uid="{1B752CEA-7B6B-4E2E-A2F3-C59ADEC328A8}"/>
    <cellStyle name="Calcul 2 10 2 3 2" xfId="32461" xr:uid="{08E98B57-0970-4263-AA5E-01EDA0AC6A13}"/>
    <cellStyle name="Calcul 2 10 2 4" xfId="17496" xr:uid="{0C038566-23F6-4FF5-82F4-237F1B5E7876}"/>
    <cellStyle name="Calcul 2 10 2 4 2" xfId="38409" xr:uid="{E5061490-D546-443C-A85E-6599C7DF9A74}"/>
    <cellStyle name="Calcul 2 10 2 5" xfId="24816" xr:uid="{B0E896A1-1360-43D8-B74F-39796D771D9F}"/>
    <cellStyle name="Calcul 2 10 3" xfId="4020" xr:uid="{FF26A7F5-1D58-403E-BD65-7EBA0098FA13}"/>
    <cellStyle name="Calcul 2 10 3 2" xfId="12046" xr:uid="{EFE5BAE3-F90F-4AD2-A73E-0F41E5A503E1}"/>
    <cellStyle name="Calcul 2 10 3 2 2" xfId="33741" xr:uid="{7243FC60-AA16-463D-889F-E626416388F3}"/>
    <cellStyle name="Calcul 2 10 3 3" xfId="18988" xr:uid="{26631641-5443-4930-943B-167150ADD1DC}"/>
    <cellStyle name="Calcul 2 10 3 3 2" xfId="39901" xr:uid="{15B07B11-250F-4F95-B6A2-A5AF97147E19}"/>
    <cellStyle name="Calcul 2 10 3 4" xfId="26628" xr:uid="{83850EC6-8484-42A6-86C4-EE204CC0556A}"/>
    <cellStyle name="Calcul 2 10 4" xfId="8717" xr:uid="{04514DF1-6D11-4D99-AFAC-4B80AC1D4E11}"/>
    <cellStyle name="Calcul 2 10 4 2" xfId="31252" xr:uid="{C72B726A-ADCB-46C9-A88E-0CC3FA90BFEE}"/>
    <cellStyle name="Calcul 2 10 5" xfId="9676" xr:uid="{B89CE4F6-CD93-4089-B7DB-94D8F26A0831}"/>
    <cellStyle name="Calcul 2 10 5 2" xfId="31970" xr:uid="{60D2671C-1C7F-4BC8-BE76-FCF83E3381A8}"/>
    <cellStyle name="Calcul 2 10 6" xfId="23090" xr:uid="{9B6495E7-7E37-4BAE-BE83-87E5B9D8C707}"/>
    <cellStyle name="Calcul 2 11" xfId="443" xr:uid="{A12C7AEE-0F64-46A4-8974-0592DBDA7A46}"/>
    <cellStyle name="Calcul 2 11 2" xfId="2170" xr:uid="{035ABE68-E23C-4925-AF90-E6D29FEDF83F}"/>
    <cellStyle name="Calcul 2 11 2 2" xfId="5711" xr:uid="{BD909883-B450-4D0E-BE62-B31629D69BC2}"/>
    <cellStyle name="Calcul 2 11 2 2 2" xfId="13737" xr:uid="{4DE0379A-D832-496D-9D6B-8E56778F86A5}"/>
    <cellStyle name="Calcul 2 11 2 2 2 2" xfId="35032" xr:uid="{7E0C2C28-D0AB-4386-98F9-FF28F5663F65}"/>
    <cellStyle name="Calcul 2 11 2 2 3" xfId="20376" xr:uid="{01573374-E6B2-496C-B3BD-46608A3636E6}"/>
    <cellStyle name="Calcul 2 11 2 2 3 2" xfId="41289" xr:uid="{BB31A81A-677F-4A5B-BCBF-75B6681F03B3}"/>
    <cellStyle name="Calcul 2 11 2 2 4" xfId="28319" xr:uid="{E66F8723-990B-4545-AC16-21E8FC24EB54}"/>
    <cellStyle name="Calcul 2 11 2 3" xfId="10302" xr:uid="{70A57633-4DF8-4CC5-B062-4BA7091FAD15}"/>
    <cellStyle name="Calcul 2 11 2 3 2" xfId="32437" xr:uid="{684A4118-F2D2-4FE3-BD3F-9F2FBED40D0D}"/>
    <cellStyle name="Calcul 2 11 2 4" xfId="17466" xr:uid="{C74580A8-53C3-4253-9B95-CE0A8A0D442D}"/>
    <cellStyle name="Calcul 2 11 2 4 2" xfId="38379" xr:uid="{A6CFCE37-CB99-4705-B1A5-42B271D3B9DD}"/>
    <cellStyle name="Calcul 2 11 2 5" xfId="24781" xr:uid="{82CF06C0-9FFD-4ED0-B445-991AC0EF115D}"/>
    <cellStyle name="Calcul 2 11 3" xfId="3985" xr:uid="{3255261A-E52C-424D-A0E8-F983E67B0485}"/>
    <cellStyle name="Calcul 2 11 3 2" xfId="12011" xr:uid="{B0A67969-D988-4FCB-954C-7716E1335D84}"/>
    <cellStyle name="Calcul 2 11 3 2 2" xfId="33716" xr:uid="{A0CFDB93-C7BB-4D37-A844-FC9B9120B075}"/>
    <cellStyle name="Calcul 2 11 3 3" xfId="18958" xr:uid="{154E8052-683E-48B5-BB63-68538B7CCDB7}"/>
    <cellStyle name="Calcul 2 11 3 3 2" xfId="39871" xr:uid="{4B4BD1D2-B3FB-4FB6-928E-CF21B0146869}"/>
    <cellStyle name="Calcul 2 11 3 4" xfId="26593" xr:uid="{9657B6B6-104E-42DC-B961-76C05D19CEDF}"/>
    <cellStyle name="Calcul 2 11 4" xfId="8682" xr:uid="{6BB5FCE8-B335-4D1C-86A2-94626A251071}"/>
    <cellStyle name="Calcul 2 11 4 2" xfId="31227" xr:uid="{57346C46-1866-407A-A37F-BB58113FE613}"/>
    <cellStyle name="Calcul 2 11 5" xfId="11663" xr:uid="{667DF72E-2E19-4EF1-8293-B59071B82408}"/>
    <cellStyle name="Calcul 2 11 5 2" xfId="33455" xr:uid="{DC483C1B-BA36-4CDB-859B-6FA3D66083B8}"/>
    <cellStyle name="Calcul 2 11 6" xfId="23055" xr:uid="{4F54AB7B-DCC3-42F3-A260-94376FD6B990}"/>
    <cellStyle name="Calcul 2 12" xfId="492" xr:uid="{7BA36669-AB63-4105-A290-1008856C2E03}"/>
    <cellStyle name="Calcul 2 12 2" xfId="2219" xr:uid="{0EC53B85-F3EB-4F6E-84E1-00C4D164A4A3}"/>
    <cellStyle name="Calcul 2 12 2 2" xfId="5760" xr:uid="{15D5C243-33D2-4455-AA92-4B8FF17808FB}"/>
    <cellStyle name="Calcul 2 12 2 2 2" xfId="13786" xr:uid="{AA7F4578-7EBB-4A15-82F8-D0D689E70F78}"/>
    <cellStyle name="Calcul 2 12 2 2 2 2" xfId="35068" xr:uid="{C3D9CE91-D655-4E00-A4F3-4457A756BB8E}"/>
    <cellStyle name="Calcul 2 12 2 2 3" xfId="20417" xr:uid="{3069BEB7-E675-4E03-AC56-6F332B1B9553}"/>
    <cellStyle name="Calcul 2 12 2 2 3 2" xfId="41330" xr:uid="{7B3C0355-AC49-495E-AD7E-F980EEDBE4ED}"/>
    <cellStyle name="Calcul 2 12 2 2 4" xfId="28368" xr:uid="{CC419109-B8EE-4576-8D12-7B9FED8E4F6B}"/>
    <cellStyle name="Calcul 2 12 2 3" xfId="10349" xr:uid="{51DEC799-F9BA-4C7D-BE95-76230177E643}"/>
    <cellStyle name="Calcul 2 12 2 3 2" xfId="32471" xr:uid="{ABC69A6A-D864-4199-827D-C4D88A598E8D}"/>
    <cellStyle name="Calcul 2 12 2 4" xfId="17507" xr:uid="{B2588E84-CEA7-49BC-9E13-0DB35552C1E5}"/>
    <cellStyle name="Calcul 2 12 2 4 2" xfId="38420" xr:uid="{ABFCA5F9-341A-4E7C-86BD-127949836313}"/>
    <cellStyle name="Calcul 2 12 2 5" xfId="24830" xr:uid="{3675739C-A997-45D7-A7E1-7210DD51D75A}"/>
    <cellStyle name="Calcul 2 12 3" xfId="4034" xr:uid="{1ACA9013-FA0B-4A79-AEF1-3279F8D3FBBA}"/>
    <cellStyle name="Calcul 2 12 3 2" xfId="12060" xr:uid="{714E1396-5CC7-4984-B467-AA74B0882AFD}"/>
    <cellStyle name="Calcul 2 12 3 2 2" xfId="33752" xr:uid="{BAAD0691-920E-419B-BCBF-FDAF9F8DEC30}"/>
    <cellStyle name="Calcul 2 12 3 3" xfId="18999" xr:uid="{37C7EC1F-213B-4813-AD5C-5F097FAA56BE}"/>
    <cellStyle name="Calcul 2 12 3 3 2" xfId="39912" xr:uid="{CDB6BA8D-78BF-4DE9-B57E-749D39FD10FE}"/>
    <cellStyle name="Calcul 2 12 3 4" xfId="26642" xr:uid="{3C825785-DDA0-4A25-A127-808E67A924AF}"/>
    <cellStyle name="Calcul 2 12 4" xfId="8730" xr:uid="{85199041-C474-47D8-A0C9-D76F383F1ABD}"/>
    <cellStyle name="Calcul 2 12 4 2" xfId="31262" xr:uid="{01A7F21E-C07E-47EF-841E-0DF8998994A5}"/>
    <cellStyle name="Calcul 2 12 5" xfId="9630" xr:uid="{3E6F2C3B-AF67-4C2F-9DC9-7F9912CF0A54}"/>
    <cellStyle name="Calcul 2 12 5 2" xfId="31941" xr:uid="{CD3E482C-79F5-4B99-8DDF-0BD17413F85C}"/>
    <cellStyle name="Calcul 2 12 6" xfId="23104" xr:uid="{7DD07625-09FC-43A9-8252-1345951C2F56}"/>
    <cellStyle name="Calcul 2 13" xfId="501" xr:uid="{C2F6BD01-9228-418C-85E5-1C92190CC9F1}"/>
    <cellStyle name="Calcul 2 13 2" xfId="2228" xr:uid="{796CD270-9C14-48E7-AD01-F31DDFBB515D}"/>
    <cellStyle name="Calcul 2 13 2 2" xfId="5769" xr:uid="{23B7A500-D033-4658-A8FE-60C34131E7D5}"/>
    <cellStyle name="Calcul 2 13 2 2 2" xfId="13795" xr:uid="{E4D34E6E-90CC-44E1-BA8A-E4775302CA4C}"/>
    <cellStyle name="Calcul 2 13 2 2 2 2" xfId="35076" xr:uid="{E8C9749C-C7D7-4466-9C57-A86841C7D83B}"/>
    <cellStyle name="Calcul 2 13 2 2 3" xfId="20422" xr:uid="{33CFF07A-62C9-4E77-8384-281ED084C73A}"/>
    <cellStyle name="Calcul 2 13 2 2 3 2" xfId="41335" xr:uid="{6024ECB4-A59E-410F-BC78-DD77ECCD0E11}"/>
    <cellStyle name="Calcul 2 13 2 2 4" xfId="28377" xr:uid="{A3B94F41-6464-455E-B800-B354E548787B}"/>
    <cellStyle name="Calcul 2 13 2 3" xfId="10357" xr:uid="{8E505702-4A10-4530-94D4-D896955B8A3B}"/>
    <cellStyle name="Calcul 2 13 2 3 2" xfId="32478" xr:uid="{CA114081-E7A1-4E91-B1FA-F369DF21F208}"/>
    <cellStyle name="Calcul 2 13 2 4" xfId="17512" xr:uid="{B920C72E-6159-4542-B004-E42B85D0C2C5}"/>
    <cellStyle name="Calcul 2 13 2 4 2" xfId="38425" xr:uid="{F72110E9-4BA2-44C2-8780-D772C5624FC3}"/>
    <cellStyle name="Calcul 2 13 2 5" xfId="24839" xr:uid="{22C2B6E0-284A-4198-97E1-22104FACA75D}"/>
    <cellStyle name="Calcul 2 13 3" xfId="4043" xr:uid="{6F10BDD6-B44C-416C-BE83-5A2DDFB92D57}"/>
    <cellStyle name="Calcul 2 13 3 2" xfId="12069" xr:uid="{BDC6DA41-8189-412D-A530-22F9C24D446F}"/>
    <cellStyle name="Calcul 2 13 3 2 2" xfId="33760" xr:uid="{BC4FA3C6-B821-46A4-BD6C-7BCDA7813140}"/>
    <cellStyle name="Calcul 2 13 3 3" xfId="19004" xr:uid="{736578FD-68B1-4573-AC32-B1B09BE0342B}"/>
    <cellStyle name="Calcul 2 13 3 3 2" xfId="39917" xr:uid="{8D6BA82A-304E-42C3-9F75-399BAC0BFD6E}"/>
    <cellStyle name="Calcul 2 13 3 4" xfId="26651" xr:uid="{E458F0A8-37F1-4B6C-93BC-02F0DAE3644A}"/>
    <cellStyle name="Calcul 2 13 4" xfId="8738" xr:uid="{CD849ED3-C420-437E-972F-E13744916CB5}"/>
    <cellStyle name="Calcul 2 13 4 2" xfId="31269" xr:uid="{65838610-D546-44F8-BAB5-1801EBB6D85D}"/>
    <cellStyle name="Calcul 2 13 5" xfId="11195" xr:uid="{2B2A553A-AD46-4707-98BE-E9407262B8CB}"/>
    <cellStyle name="Calcul 2 13 5 2" xfId="33104" xr:uid="{5AC454AB-EB0C-4111-884B-AA56648D220D}"/>
    <cellStyle name="Calcul 2 13 6" xfId="23113" xr:uid="{209A72B1-FE88-42FD-B7CF-8342124C5907}"/>
    <cellStyle name="Calcul 2 14" xfId="442" xr:uid="{00B04676-38D8-4DC7-A7B7-82F7CFEE6AEF}"/>
    <cellStyle name="Calcul 2 14 2" xfId="2169" xr:uid="{A61C85D8-7540-4D19-91AB-90AF477D6DC8}"/>
    <cellStyle name="Calcul 2 14 2 2" xfId="5710" xr:uid="{9730BF88-F2DC-4C72-96C9-874137FB3500}"/>
    <cellStyle name="Calcul 2 14 2 2 2" xfId="13736" xr:uid="{85C6D30A-B43C-4133-92B4-CB7BD9A1E77C}"/>
    <cellStyle name="Calcul 2 14 2 2 2 2" xfId="35031" xr:uid="{AF14CD4C-9571-4183-B714-14925D9FA0E5}"/>
    <cellStyle name="Calcul 2 14 2 2 3" xfId="20375" xr:uid="{C996FBC7-16B8-4D91-A1AC-A8A9AA3C2288}"/>
    <cellStyle name="Calcul 2 14 2 2 3 2" xfId="41288" xr:uid="{FC47C1FE-02C8-456D-BE22-BB8BA53E2FE4}"/>
    <cellStyle name="Calcul 2 14 2 2 4" xfId="28318" xr:uid="{7E3BBBD4-B660-4B52-8D1A-28A4DC16D28D}"/>
    <cellStyle name="Calcul 2 14 2 3" xfId="10301" xr:uid="{3CBED99F-D62E-4DF1-A7F8-26A4285D515D}"/>
    <cellStyle name="Calcul 2 14 2 3 2" xfId="32436" xr:uid="{0E607BC6-81D9-43DE-9575-006BED6463C8}"/>
    <cellStyle name="Calcul 2 14 2 4" xfId="17465" xr:uid="{AA3FAE99-4043-41A4-B2C1-38E324C5317A}"/>
    <cellStyle name="Calcul 2 14 2 4 2" xfId="38378" xr:uid="{E19BCD3A-14E2-419B-A548-AF5A81E68F4B}"/>
    <cellStyle name="Calcul 2 14 2 5" xfId="24780" xr:uid="{F430C9CE-E306-4F1B-950C-A9F7D40DC2CE}"/>
    <cellStyle name="Calcul 2 14 3" xfId="3984" xr:uid="{6CC21C8D-C675-4A68-AFB3-7E7CFD78EAE3}"/>
    <cellStyle name="Calcul 2 14 3 2" xfId="12010" xr:uid="{92F2289C-BE78-4193-A8CF-8A66839BC0B0}"/>
    <cellStyle name="Calcul 2 14 3 2 2" xfId="33715" xr:uid="{3EEC1FB4-61F4-484E-BBFB-78AA18CBC4B6}"/>
    <cellStyle name="Calcul 2 14 3 3" xfId="18957" xr:uid="{2F46290A-2C48-4A79-8974-09B1AFCE2982}"/>
    <cellStyle name="Calcul 2 14 3 3 2" xfId="39870" xr:uid="{186B87FA-7BE0-4C61-8509-962E84CB1763}"/>
    <cellStyle name="Calcul 2 14 3 4" xfId="26592" xr:uid="{6468A223-8A95-4B31-8FEB-7DBC34319564}"/>
    <cellStyle name="Calcul 2 14 4" xfId="8681" xr:uid="{7FD76CCB-0326-4FEC-A455-5BC48B1ABA85}"/>
    <cellStyle name="Calcul 2 14 4 2" xfId="31226" xr:uid="{09448BF9-473A-46DB-8F30-FF8924DA55DE}"/>
    <cellStyle name="Calcul 2 14 5" xfId="10060" xr:uid="{19FCFAC8-DBCD-44EA-B83F-8DC8FD6C0C22}"/>
    <cellStyle name="Calcul 2 14 5 2" xfId="32259" xr:uid="{C8D74797-4740-4D27-B758-F1D690206C6B}"/>
    <cellStyle name="Calcul 2 14 6" xfId="23054" xr:uid="{4A2D0E54-ADF9-43E2-9917-428FA460733E}"/>
    <cellStyle name="Calcul 2 15" xfId="374" xr:uid="{F03BBAE7-FCCA-48BB-8BDF-56069CC871BA}"/>
    <cellStyle name="Calcul 2 15 2" xfId="2101" xr:uid="{DF4ABE5E-34FA-4A2C-AA06-5595C028FE89}"/>
    <cellStyle name="Calcul 2 15 2 2" xfId="5642" xr:uid="{CDD03FDA-372E-4C53-A5A4-D1B229C969BA}"/>
    <cellStyle name="Calcul 2 15 2 2 2" xfId="13668" xr:uid="{0D40D617-B62B-4B2A-91C9-7F2058F16D16}"/>
    <cellStyle name="Calcul 2 15 2 2 2 2" xfId="34980" xr:uid="{9D1F559E-FCC4-4B33-A991-ED76EC8A21E1}"/>
    <cellStyle name="Calcul 2 15 2 2 3" xfId="20316" xr:uid="{50D8AA34-6E42-4C77-AA29-D7E2237568B5}"/>
    <cellStyle name="Calcul 2 15 2 2 3 2" xfId="41229" xr:uid="{DCA577C2-B229-4416-95EB-8FCFD5EA8B43}"/>
    <cellStyle name="Calcul 2 15 2 2 4" xfId="28250" xr:uid="{75925152-592D-4E66-AAB8-9031EF5FCC80}"/>
    <cellStyle name="Calcul 2 15 2 3" xfId="10237" xr:uid="{9FB160C5-BA01-44B7-86A9-AC119DCE6BF1}"/>
    <cellStyle name="Calcul 2 15 2 3 2" xfId="32389" xr:uid="{9B8403FC-EF14-4898-9601-68DBE1EACC0E}"/>
    <cellStyle name="Calcul 2 15 2 4" xfId="17406" xr:uid="{C82B0D1B-3120-440B-9B01-6CE15FB63A4D}"/>
    <cellStyle name="Calcul 2 15 2 4 2" xfId="38319" xr:uid="{230965AB-6F79-48FA-9F61-620550274338}"/>
    <cellStyle name="Calcul 2 15 2 5" xfId="24712" xr:uid="{A14F2B42-F8EF-4E12-9678-A6B9255395C4}"/>
    <cellStyle name="Calcul 2 15 3" xfId="3916" xr:uid="{1C7577C3-64F5-4030-89CB-8B18AE1291B6}"/>
    <cellStyle name="Calcul 2 15 3 2" xfId="11942" xr:uid="{78CAF465-8FFC-4F0B-9FA8-86EFAE84BF71}"/>
    <cellStyle name="Calcul 2 15 3 2 2" xfId="33664" xr:uid="{FD2851ED-AA42-4520-BDD6-735ED3EA0D0B}"/>
    <cellStyle name="Calcul 2 15 3 3" xfId="18898" xr:uid="{7562170F-A94C-4021-814E-8D483D008A54}"/>
    <cellStyle name="Calcul 2 15 3 3 2" xfId="39811" xr:uid="{BD740165-8A69-4D76-B164-53D6988B659F}"/>
    <cellStyle name="Calcul 2 15 3 4" xfId="26524" xr:uid="{4D3B8E59-8DDC-4C51-923E-6674CAEA813B}"/>
    <cellStyle name="Calcul 2 15 4" xfId="8615" xr:uid="{F9808227-15D5-4BEA-A7A3-6B3EB5038FD8}"/>
    <cellStyle name="Calcul 2 15 4 2" xfId="31177" xr:uid="{5060B0D1-6B02-4E37-AECC-5534BD48681F}"/>
    <cellStyle name="Calcul 2 15 5" xfId="8455" xr:uid="{6C082572-1272-42CB-8D2F-750EB4DCB18C}"/>
    <cellStyle name="Calcul 2 15 5 2" xfId="31058" xr:uid="{B63F55E7-7219-4902-BB0F-015F5938832A}"/>
    <cellStyle name="Calcul 2 15 6" xfId="22986" xr:uid="{50660B63-4497-42EA-8995-62EDE017FEEE}"/>
    <cellStyle name="Calcul 2 16" xfId="564" xr:uid="{3597D100-FE22-452A-A6E9-A4CA7EC33EE0}"/>
    <cellStyle name="Calcul 2 16 2" xfId="2291" xr:uid="{5C9C96F6-FEFB-46CD-9441-FAC63CCC152E}"/>
    <cellStyle name="Calcul 2 16 2 2" xfId="5832" xr:uid="{654DF6B4-09F7-4941-9C5C-E1B1F5B34996}"/>
    <cellStyle name="Calcul 2 16 2 2 2" xfId="13858" xr:uid="{FC00E7B8-02DD-4DC3-8498-A59F2F5F788A}"/>
    <cellStyle name="Calcul 2 16 2 2 2 2" xfId="35127" xr:uid="{24B9DE92-F698-4020-AEDF-1D1A8E74EEBF}"/>
    <cellStyle name="Calcul 2 16 2 2 3" xfId="20469" xr:uid="{AECD593D-0BDE-4152-87DF-7C69AED78B31}"/>
    <cellStyle name="Calcul 2 16 2 2 3 2" xfId="41382" xr:uid="{8CC0BC33-A7AE-4005-87CD-9EAC89FB0896}"/>
    <cellStyle name="Calcul 2 16 2 2 4" xfId="28440" xr:uid="{F4148A84-D3BA-449C-9A1D-CF9DC5036151}"/>
    <cellStyle name="Calcul 2 16 2 3" xfId="10414" xr:uid="{E1FF4B14-75B1-4046-93E8-BDD6F904E1B2}"/>
    <cellStyle name="Calcul 2 16 2 3 2" xfId="32523" xr:uid="{0F238AE0-A902-4CB8-907F-000177B4FE5E}"/>
    <cellStyle name="Calcul 2 16 2 4" xfId="17559" xr:uid="{15C87322-2AFF-47BE-9101-1164EB022CCB}"/>
    <cellStyle name="Calcul 2 16 2 4 2" xfId="38472" xr:uid="{A46AABAB-4C03-4F14-A0A5-9CD414A3F007}"/>
    <cellStyle name="Calcul 2 16 2 5" xfId="24902" xr:uid="{95D00C05-5A0D-4D1A-99B7-A41DB309A634}"/>
    <cellStyle name="Calcul 2 16 3" xfId="4106" xr:uid="{0E60C299-C891-493C-9780-2D99711E0845}"/>
    <cellStyle name="Calcul 2 16 3 2" xfId="12132" xr:uid="{DC0FC60C-6CF6-46A1-AB04-17B651A551AC}"/>
    <cellStyle name="Calcul 2 16 3 2 2" xfId="33811" xr:uid="{BC0109E3-CE1F-4282-A8B8-766199AB356A}"/>
    <cellStyle name="Calcul 2 16 3 3" xfId="19051" xr:uid="{01E55A1A-589B-4808-882C-0BCBE8804ECD}"/>
    <cellStyle name="Calcul 2 16 3 3 2" xfId="39964" xr:uid="{154F72E0-1498-409F-9FF5-CA09C80AC6EF}"/>
    <cellStyle name="Calcul 2 16 3 4" xfId="26714" xr:uid="{9C0FDDC6-474C-41AB-8105-007C3E9AEE6C}"/>
    <cellStyle name="Calcul 2 16 4" xfId="8795" xr:uid="{83E22B24-4A03-49CD-9405-D3318625B057}"/>
    <cellStyle name="Calcul 2 16 4 2" xfId="31314" xr:uid="{49986690-4352-402A-B560-AADED906FCC0}"/>
    <cellStyle name="Calcul 2 16 5" xfId="8888" xr:uid="{7C4B1ECF-4C54-47A8-9D39-BFCCFA4DA45C}"/>
    <cellStyle name="Calcul 2 16 5 2" xfId="31384" xr:uid="{BCE710DB-2F9F-4C93-9449-A206A34751F7}"/>
    <cellStyle name="Calcul 2 16 6" xfId="23176" xr:uid="{39086C5A-C4D6-4577-88EA-B5E1163F296E}"/>
    <cellStyle name="Calcul 2 17" xfId="546" xr:uid="{FA705C1B-8C99-4E3F-8DC5-B2EA4374C8B0}"/>
    <cellStyle name="Calcul 2 17 2" xfId="2273" xr:uid="{145BD87C-33E1-4892-A982-B6A29CD7B914}"/>
    <cellStyle name="Calcul 2 17 2 2" xfId="5814" xr:uid="{7C57BE48-B348-4147-91CC-CC1AAB569FD2}"/>
    <cellStyle name="Calcul 2 17 2 2 2" xfId="13840" xr:uid="{194D35FE-00CF-4700-A559-073C184E2849}"/>
    <cellStyle name="Calcul 2 17 2 2 2 2" xfId="35111" xr:uid="{A9DAB32C-6574-4CA7-BB05-F12CFEF5A6AC}"/>
    <cellStyle name="Calcul 2 17 2 2 3" xfId="20455" xr:uid="{8BA9DD1F-EB3E-4D8C-87E1-E2A353E5917D}"/>
    <cellStyle name="Calcul 2 17 2 2 3 2" xfId="41368" xr:uid="{A9A47E70-3BAE-464B-BA71-E34546C63605}"/>
    <cellStyle name="Calcul 2 17 2 2 4" xfId="28422" xr:uid="{CAD01CD8-EC4C-4AC3-B17D-7C90E7A0A41B}"/>
    <cellStyle name="Calcul 2 17 2 3" xfId="10397" xr:uid="{EBB7B6B7-D4A1-4729-8E09-66CAC7CF4212}"/>
    <cellStyle name="Calcul 2 17 2 3 2" xfId="32508" xr:uid="{779A411E-90E6-4D91-B041-AD6BB8945D1C}"/>
    <cellStyle name="Calcul 2 17 2 4" xfId="17545" xr:uid="{1E9FEC59-A6F8-4451-B8E8-22FEC2C687E2}"/>
    <cellStyle name="Calcul 2 17 2 4 2" xfId="38458" xr:uid="{12EB8184-BAD7-443F-A7D5-04CBE85EC981}"/>
    <cellStyle name="Calcul 2 17 2 5" xfId="24884" xr:uid="{153253CA-2A69-4C89-82AE-5CBBF3EDD571}"/>
    <cellStyle name="Calcul 2 17 3" xfId="4088" xr:uid="{2C96AC5F-20F3-4377-8EC1-465C2F160294}"/>
    <cellStyle name="Calcul 2 17 3 2" xfId="12114" xr:uid="{90AB8C6F-F06F-4630-9B03-EEFCF5F6263E}"/>
    <cellStyle name="Calcul 2 17 3 2 2" xfId="33795" xr:uid="{488B4384-7238-4568-A85F-4DBCA81A2244}"/>
    <cellStyle name="Calcul 2 17 3 3" xfId="19037" xr:uid="{3AC1E392-D458-43F8-A720-3DAB6503D7C4}"/>
    <cellStyle name="Calcul 2 17 3 3 2" xfId="39950" xr:uid="{46C0304E-2E35-4B7E-A6EE-46AA93E8FD50}"/>
    <cellStyle name="Calcul 2 17 3 4" xfId="26696" xr:uid="{55673DAF-12C5-4F17-A274-0C1CE45D04EC}"/>
    <cellStyle name="Calcul 2 17 4" xfId="8778" xr:uid="{B93E3F4B-A665-4079-80FB-BA0407F38841}"/>
    <cellStyle name="Calcul 2 17 4 2" xfId="31299" xr:uid="{65FEC42F-E65D-4687-B3EE-A7B8725A65B6}"/>
    <cellStyle name="Calcul 2 17 5" xfId="8527" xr:uid="{D1D27C50-3A95-42EF-B102-622A8A8CBE22}"/>
    <cellStyle name="Calcul 2 17 5 2" xfId="31115" xr:uid="{DD37E310-D25D-487F-B19A-7FA04FC72089}"/>
    <cellStyle name="Calcul 2 17 6" xfId="23158" xr:uid="{DAAE1C1C-5395-4A8A-804B-5421B3C9AC3A}"/>
    <cellStyle name="Calcul 2 18" xfId="466" xr:uid="{CEAEDD81-E366-4892-A50C-93BD0A797986}"/>
    <cellStyle name="Calcul 2 18 2" xfId="2193" xr:uid="{6A58A8CB-503B-4292-AB8C-504B4EBCAD95}"/>
    <cellStyle name="Calcul 2 18 2 2" xfId="5734" xr:uid="{A6833394-FCC7-4273-8606-B357A95935EA}"/>
    <cellStyle name="Calcul 2 18 2 2 2" xfId="13760" xr:uid="{D46C7F82-81A7-4BDC-9E97-609D79B4E843}"/>
    <cellStyle name="Calcul 2 18 2 2 2 2" xfId="35048" xr:uid="{2AA9755D-A22A-4690-82FF-A5B28C74AA9B}"/>
    <cellStyle name="Calcul 2 18 2 2 3" xfId="20395" xr:uid="{61FAC480-0AB8-448A-B344-EBE2E879D94A}"/>
    <cellStyle name="Calcul 2 18 2 2 3 2" xfId="41308" xr:uid="{971E662E-BD56-4CCA-9A95-8E5F68A08466}"/>
    <cellStyle name="Calcul 2 18 2 2 4" xfId="28342" xr:uid="{BAF27AFE-6FA3-4987-98E6-0FFEED922D3C}"/>
    <cellStyle name="Calcul 2 18 2 3" xfId="10324" xr:uid="{B46A4A83-C2F4-4F2F-B3B4-67846644D402}"/>
    <cellStyle name="Calcul 2 18 2 3 2" xfId="32452" xr:uid="{115CED07-97F4-4930-B03E-BFF815853002}"/>
    <cellStyle name="Calcul 2 18 2 4" xfId="17485" xr:uid="{3E9CCBC9-62EA-4267-9CB1-CE517724A95E}"/>
    <cellStyle name="Calcul 2 18 2 4 2" xfId="38398" xr:uid="{15F5562F-1837-4262-AC44-B78E6564470D}"/>
    <cellStyle name="Calcul 2 18 2 5" xfId="24804" xr:uid="{B2783118-EECD-4909-8DD4-AB3AE5F2B27A}"/>
    <cellStyle name="Calcul 2 18 3" xfId="4008" xr:uid="{47DE0CB3-7204-4D10-878B-8CA8EA6FBFDF}"/>
    <cellStyle name="Calcul 2 18 3 2" xfId="12034" xr:uid="{93A54B71-1C56-44EB-A8A4-EA1C0EC51488}"/>
    <cellStyle name="Calcul 2 18 3 2 2" xfId="33732" xr:uid="{361F22D4-3A58-4CB3-A38F-E8C08818696B}"/>
    <cellStyle name="Calcul 2 18 3 3" xfId="18977" xr:uid="{FFD42DBD-7E0B-4E6F-A43E-071BA9AB91B1}"/>
    <cellStyle name="Calcul 2 18 3 3 2" xfId="39890" xr:uid="{FA8BABFD-BCAE-41AC-8D38-88FA2E9D0E0B}"/>
    <cellStyle name="Calcul 2 18 3 4" xfId="26616" xr:uid="{C0513EC2-A8D2-4554-913B-A7184EDC4F0C}"/>
    <cellStyle name="Calcul 2 18 4" xfId="8705" xr:uid="{D0DC94F1-CB1E-4397-9A2D-BBC2A80CADD0}"/>
    <cellStyle name="Calcul 2 18 4 2" xfId="31243" xr:uid="{96944A02-A959-4500-826A-E79A4FA17B77}"/>
    <cellStyle name="Calcul 2 18 5" xfId="9876" xr:uid="{AA954F8C-6645-4596-AA5D-4115A7D5C1E9}"/>
    <cellStyle name="Calcul 2 18 5 2" xfId="32119" xr:uid="{8D365CD8-C83A-469D-B6E3-6D3A427E5948}"/>
    <cellStyle name="Calcul 2 18 6" xfId="23078" xr:uid="{4385D459-C1CC-4DBF-87AE-DCCD48E6C393}"/>
    <cellStyle name="Calcul 2 19" xfId="363" xr:uid="{0154D5A7-8333-4EC4-A9DC-F3FC394D98DB}"/>
    <cellStyle name="Calcul 2 19 2" xfId="2090" xr:uid="{80A59487-4838-427A-9185-6457E336AF0A}"/>
    <cellStyle name="Calcul 2 19 2 2" xfId="5631" xr:uid="{8D95D78D-D003-464D-9496-4A6D74BA4C7B}"/>
    <cellStyle name="Calcul 2 19 2 2 2" xfId="13657" xr:uid="{130ECE4E-8EF6-442B-94FD-D9EEBDD3B6DA}"/>
    <cellStyle name="Calcul 2 19 2 2 2 2" xfId="34971" xr:uid="{BC19C5FE-FB4B-4842-AD2A-A3506CDCE683}"/>
    <cellStyle name="Calcul 2 19 2 2 3" xfId="20306" xr:uid="{0491715C-721B-4556-9E8D-CF62D6AB6A1A}"/>
    <cellStyle name="Calcul 2 19 2 2 3 2" xfId="41219" xr:uid="{4D12EB6F-7F23-41AE-A24F-AC0197A8BD46}"/>
    <cellStyle name="Calcul 2 19 2 2 4" xfId="28239" xr:uid="{3C92CA8D-6B06-4AC4-80EA-A0A5FE32AE92}"/>
    <cellStyle name="Calcul 2 19 2 3" xfId="10226" xr:uid="{0D0E45DC-A1A9-45FE-BC8D-7C2130B83993}"/>
    <cellStyle name="Calcul 2 19 2 3 2" xfId="32380" xr:uid="{C24FA281-84F7-47D2-8B03-E3A4A10D96D4}"/>
    <cellStyle name="Calcul 2 19 2 4" xfId="17396" xr:uid="{ADEC7357-40A7-4187-8C12-89E43164C486}"/>
    <cellStyle name="Calcul 2 19 2 4 2" xfId="38309" xr:uid="{835C2282-BBCB-4939-A545-CBD4700DA351}"/>
    <cellStyle name="Calcul 2 19 2 5" xfId="24701" xr:uid="{B387B1E8-21C8-46B9-A5E3-4A286CC1ED82}"/>
    <cellStyle name="Calcul 2 19 3" xfId="3905" xr:uid="{D3D0750E-9F77-4A3C-9911-2255AE7F20B6}"/>
    <cellStyle name="Calcul 2 19 3 2" xfId="11931" xr:uid="{981F1ED2-C5A6-436F-974F-CD321563A640}"/>
    <cellStyle name="Calcul 2 19 3 2 2" xfId="33655" xr:uid="{1B0F29F3-4821-4B27-B656-8509D5ACB120}"/>
    <cellStyle name="Calcul 2 19 3 3" xfId="18888" xr:uid="{BCCC32BF-72E5-45D5-A98A-9BD25FF82548}"/>
    <cellStyle name="Calcul 2 19 3 3 2" xfId="39801" xr:uid="{FC3E390F-BB63-4195-822C-5607C7075740}"/>
    <cellStyle name="Calcul 2 19 3 4" xfId="26513" xr:uid="{09B06D4A-F45D-47E1-8EE4-086D6C28E198}"/>
    <cellStyle name="Calcul 2 19 4" xfId="8604" xr:uid="{05E627C6-219F-4B64-BC5D-29FCFB9326CA}"/>
    <cellStyle name="Calcul 2 19 4 2" xfId="31168" xr:uid="{4813F686-ADCE-4350-9648-4F1368CB846D}"/>
    <cellStyle name="Calcul 2 19 5" xfId="8726" xr:uid="{E37A62AD-9469-427C-A7E1-C5BD886D5A44}"/>
    <cellStyle name="Calcul 2 19 5 2" xfId="31261" xr:uid="{20D114BC-B27E-49F2-9BBF-D8A89A029DE2}"/>
    <cellStyle name="Calcul 2 19 6" xfId="22975" xr:uid="{6AFD6A1B-BE14-41A9-9B37-D6BEA41B60B3}"/>
    <cellStyle name="Calcul 2 2" xfId="242" xr:uid="{9FED4596-F2F0-4A32-97FB-2F681BA3924B}"/>
    <cellStyle name="Calcul 2 2 2" xfId="734" xr:uid="{DF208262-C07B-4D44-9607-A2725D82A4B3}"/>
    <cellStyle name="Calcul 2 2 2 2" xfId="2460" xr:uid="{32C2D419-B41A-44F2-A13A-D18A71DFFFF7}"/>
    <cellStyle name="Calcul 2 2 2 2 2" xfId="6001" xr:uid="{1B489EE3-1D48-45ED-B542-516C0B98E7C6}"/>
    <cellStyle name="Calcul 2 2 2 2 2 2" xfId="14027" xr:uid="{A874799D-D43B-4CE2-8B47-559F39AE9F77}"/>
    <cellStyle name="Calcul 2 2 2 2 2 2 2" xfId="35254" xr:uid="{A5895308-BED5-4F9D-A9E0-A06FC1420FA2}"/>
    <cellStyle name="Calcul 2 2 2 2 2 3" xfId="20606" xr:uid="{9C57BBCD-1841-4F43-A76A-3837F98DEA94}"/>
    <cellStyle name="Calcul 2 2 2 2 2 3 2" xfId="41519" xr:uid="{60D5247C-B0EB-44FE-96DD-2FABA5F1A426}"/>
    <cellStyle name="Calcul 2 2 2 2 2 4" xfId="28609" xr:uid="{4990E4AD-2A32-4AB0-A82F-808EA16D1F1F}"/>
    <cellStyle name="Calcul 2 2 2 2 3" xfId="10575" xr:uid="{84DA07A4-E249-4EAF-8A12-FF376B07D03A}"/>
    <cellStyle name="Calcul 2 2 2 2 3 2" xfId="32642" xr:uid="{1F2901C5-F661-40DC-8F13-31CEFF29412B}"/>
    <cellStyle name="Calcul 2 2 2 2 4" xfId="17696" xr:uid="{417FACE1-1833-4C7F-9342-7D4E2DAC9790}"/>
    <cellStyle name="Calcul 2 2 2 2 4 2" xfId="38609" xr:uid="{A0564786-20AE-4E1E-9D05-CB57B6850111}"/>
    <cellStyle name="Calcul 2 2 2 2 5" xfId="25071" xr:uid="{9C2C74C2-9D63-4BCB-90FC-C51BD315B849}"/>
    <cellStyle name="Calcul 2 2 2 3" xfId="4275" xr:uid="{45372D01-A0B7-43A7-9FA4-CDD88688FDB5}"/>
    <cellStyle name="Calcul 2 2 2 3 2" xfId="12301" xr:uid="{A5EED04C-5EE8-4B04-9C66-BC75C3089087}"/>
    <cellStyle name="Calcul 2 2 2 3 2 2" xfId="33938" xr:uid="{2767D148-E367-498C-A38C-9C8A72503655}"/>
    <cellStyle name="Calcul 2 2 2 3 3" xfId="19188" xr:uid="{AF4ADF20-9260-4B66-9F02-779982C975FA}"/>
    <cellStyle name="Calcul 2 2 2 3 3 2" xfId="40101" xr:uid="{3036830E-F2B7-4D9B-B512-5B3332FF4B8D}"/>
    <cellStyle name="Calcul 2 2 2 3 4" xfId="26883" xr:uid="{85A92B9F-3215-4027-A8C8-8C841716360D}"/>
    <cellStyle name="Calcul 2 2 2 4" xfId="8954" xr:uid="{19CCA66D-CB1A-41B2-9FF7-000F21D4570A}"/>
    <cellStyle name="Calcul 2 2 2 4 2" xfId="31431" xr:uid="{2188595C-6230-44B0-A0F1-EFEF872F8848}"/>
    <cellStyle name="Calcul 2 2 2 5" xfId="10383" xr:uid="{CCD58D8B-0626-4490-AA0D-84986B8E009B}"/>
    <cellStyle name="Calcul 2 2 2 5 2" xfId="32496" xr:uid="{725D198A-B807-4161-AFAF-7BDCB24BAB26}"/>
    <cellStyle name="Calcul 2 2 2 6" xfId="23345" xr:uid="{13B08B4A-3FC4-4664-9D87-B398097BA4BA}"/>
    <cellStyle name="Calcul 2 2 3" xfId="1969" xr:uid="{6AA313CF-F837-4A0A-A0FC-022129DFA7E3}"/>
    <cellStyle name="Calcul 2 2 3 2" xfId="5510" xr:uid="{F3A8CDE5-CFB3-4B24-A37D-273154D913F1}"/>
    <cellStyle name="Calcul 2 2 3 2 2" xfId="13536" xr:uid="{A59820B9-A8AE-4DC2-914F-7F8F3D6238E7}"/>
    <cellStyle name="Calcul 2 2 3 2 2 2" xfId="34885" xr:uid="{E7719EF4-2886-4427-B55E-249F7F23F72C}"/>
    <cellStyle name="Calcul 2 2 3 2 3" xfId="20206" xr:uid="{862C8936-F498-4E89-A534-B45D28777BA1}"/>
    <cellStyle name="Calcul 2 2 3 2 3 2" xfId="41119" xr:uid="{C8D6FFF0-00EA-4B3A-9F99-73B971DCF2D0}"/>
    <cellStyle name="Calcul 2 2 3 2 4" xfId="28118" xr:uid="{F0C54328-364B-481D-8E62-51AD962699BF}"/>
    <cellStyle name="Calcul 2 2 3 3" xfId="10114" xr:uid="{7DFA8D2F-7FA9-44D2-976D-0BDD4ACB0088}"/>
    <cellStyle name="Calcul 2 2 3 3 2" xfId="32303" xr:uid="{D56D184B-8CF4-4857-A4D8-5B1863AAD07B}"/>
    <cellStyle name="Calcul 2 2 3 4" xfId="17296" xr:uid="{7F35B31F-A589-4BD2-BC20-AC615F7C49C6}"/>
    <cellStyle name="Calcul 2 2 3 4 2" xfId="38209" xr:uid="{3BD2DF92-5751-43C7-AA41-5C9381183E27}"/>
    <cellStyle name="Calcul 2 2 3 5" xfId="24580" xr:uid="{80A446E3-749B-4DFE-A781-6FEBBC21EAC5}"/>
    <cellStyle name="Calcul 2 2 4" xfId="3784" xr:uid="{9090E71D-4306-467D-954A-89B44FAD72CB}"/>
    <cellStyle name="Calcul 2 2 4 2" xfId="11810" xr:uid="{D7C8AFC6-2A40-40CB-8010-5706C1525EA9}"/>
    <cellStyle name="Calcul 2 2 4 2 2" xfId="33569" xr:uid="{F128AD30-3CD2-41DC-A4C5-86B57024774B}"/>
    <cellStyle name="Calcul 2 2 4 3" xfId="18788" xr:uid="{C246BB47-AC4E-48AD-8A2B-77238DADEA79}"/>
    <cellStyle name="Calcul 2 2 4 3 2" xfId="39701" xr:uid="{92E42FAA-1218-4E00-90E2-283C473DFC50}"/>
    <cellStyle name="Calcul 2 2 4 4" xfId="26392" xr:uid="{9FAF54A8-DD92-441D-AAEE-0B66568AE070}"/>
    <cellStyle name="Calcul 2 2 5" xfId="8491" xr:uid="{0E8A8FBA-F21A-47E2-BD29-B43ACAA704BA}"/>
    <cellStyle name="Calcul 2 2 5 2" xfId="31090" xr:uid="{2102F6A2-2542-4562-BB1D-0F5F4FA98C47}"/>
    <cellStyle name="Calcul 2 2 6" xfId="11413" xr:uid="{16BEE05A-4416-4DEC-BD0D-BEABA591B533}"/>
    <cellStyle name="Calcul 2 2 6 2" xfId="33265" xr:uid="{568DC621-98AC-4F16-8428-3B3D299EC699}"/>
    <cellStyle name="Calcul 2 2 7" xfId="22854" xr:uid="{0D849619-C320-4C94-A81D-A5BE3C9F4477}"/>
    <cellStyle name="Calcul 2 20" xfId="614" xr:uid="{D920727E-CC84-4D27-AFA1-ACFBDA1C5E6A}"/>
    <cellStyle name="Calcul 2 20 2" xfId="2341" xr:uid="{65E34366-ABE3-4CC6-9164-2EBC13FA26C1}"/>
    <cellStyle name="Calcul 2 20 2 2" xfId="5882" xr:uid="{CCB6C1A1-ECC5-44FA-8AE8-EF8FACFB00DD}"/>
    <cellStyle name="Calcul 2 20 2 2 2" xfId="13908" xr:uid="{6795992E-F22C-42AB-BD7A-2F2D6E5F93EA}"/>
    <cellStyle name="Calcul 2 20 2 2 2 2" xfId="35168" xr:uid="{BC777A83-3A0F-4A86-9E8D-2B99031DE83D}"/>
    <cellStyle name="Calcul 2 20 2 2 3" xfId="20508" xr:uid="{F854FF7A-D514-4158-A464-6ADDA32137BF}"/>
    <cellStyle name="Calcul 2 20 2 2 3 2" xfId="41421" xr:uid="{C88EC2F5-4D7E-4BB7-9974-A598E000A4D7}"/>
    <cellStyle name="Calcul 2 20 2 2 4" xfId="28490" xr:uid="{31CEE4AB-CBA5-40AF-AE6E-CA5CDC3524C6}"/>
    <cellStyle name="Calcul 2 20 2 3" xfId="10462" xr:uid="{727557B7-8A70-4864-9F3B-FE1BA38C5108}"/>
    <cellStyle name="Calcul 2 20 2 3 2" xfId="32562" xr:uid="{698F13D3-9B3D-41C5-89CF-7F210EE70131}"/>
    <cellStyle name="Calcul 2 20 2 4" xfId="17598" xr:uid="{C3B11BF0-B66A-438B-B817-0D6B192E00FD}"/>
    <cellStyle name="Calcul 2 20 2 4 2" xfId="38511" xr:uid="{44E29105-389C-4226-AD67-C3B9A470F8C7}"/>
    <cellStyle name="Calcul 2 20 2 5" xfId="24952" xr:uid="{978D54BB-3BDF-4568-9E20-9C4F0A7DD24E}"/>
    <cellStyle name="Calcul 2 20 3" xfId="4156" xr:uid="{9F21D6C0-14DC-490E-AC53-70039C58A354}"/>
    <cellStyle name="Calcul 2 20 3 2" xfId="12182" xr:uid="{80145084-FF9D-4F5C-AC97-7E9CF80D7BE1}"/>
    <cellStyle name="Calcul 2 20 3 2 2" xfId="33852" xr:uid="{CEC0100F-1920-4F7A-8A23-85B480958CD1}"/>
    <cellStyle name="Calcul 2 20 3 3" xfId="19090" xr:uid="{1EFD1A82-6ED7-4810-AD17-FAA4235BDB55}"/>
    <cellStyle name="Calcul 2 20 3 3 2" xfId="40003" xr:uid="{CFEF6154-0DF0-4C6C-A034-5B4D507F519A}"/>
    <cellStyle name="Calcul 2 20 3 4" xfId="26764" xr:uid="{E972E1FB-9ED1-4946-BFF3-C6BF2212E0B4}"/>
    <cellStyle name="Calcul 2 20 4" xfId="8840" xr:uid="{BD600BDE-53FB-4C1A-8A36-B7A606F4BD50}"/>
    <cellStyle name="Calcul 2 20 4 2" xfId="31350" xr:uid="{DD74E75D-5C0F-4100-B019-07BEC3653CA2}"/>
    <cellStyle name="Calcul 2 20 5" xfId="11515" xr:uid="{18817FA2-62D6-4CE2-8663-E5B8A4D2B26E}"/>
    <cellStyle name="Calcul 2 20 5 2" xfId="33344" xr:uid="{B398C681-5BF8-4039-B0D8-137BCDE60773}"/>
    <cellStyle name="Calcul 2 20 6" xfId="23226" xr:uid="{DF985FD6-A0C8-471C-B1C4-99B2F85849CA}"/>
    <cellStyle name="Calcul 2 21" xfId="594" xr:uid="{E6D5E42E-9717-46D9-8AF6-A93FD070E2BA}"/>
    <cellStyle name="Calcul 2 21 2" xfId="2321" xr:uid="{772920E7-4B36-4B03-88A9-8CC4ECE455AE}"/>
    <cellStyle name="Calcul 2 21 2 2" xfId="5862" xr:uid="{6137F44B-858C-4547-8893-89697C55D234}"/>
    <cellStyle name="Calcul 2 21 2 2 2" xfId="13888" xr:uid="{D41E95AB-E0FB-4F73-B38D-BF7C33174D6F}"/>
    <cellStyle name="Calcul 2 21 2 2 2 2" xfId="35151" xr:uid="{3E8DD50E-36A1-4CE2-B65B-182C882288E3}"/>
    <cellStyle name="Calcul 2 21 2 2 3" xfId="20492" xr:uid="{3F61EB04-3054-4CCB-AFDE-24805B0827C2}"/>
    <cellStyle name="Calcul 2 21 2 2 3 2" xfId="41405" xr:uid="{3DC680CF-1B91-45FA-B621-CB3A248E5F6B}"/>
    <cellStyle name="Calcul 2 21 2 2 4" xfId="28470" xr:uid="{45A94B1D-0B57-4132-A9BB-D0927695C254}"/>
    <cellStyle name="Calcul 2 21 2 3" xfId="10442" xr:uid="{25B3B93A-AE37-429A-82B4-E640F5F17BD8}"/>
    <cellStyle name="Calcul 2 21 2 3 2" xfId="32545" xr:uid="{1A6535AD-E9B8-4470-8349-ACDEF01B7B1D}"/>
    <cellStyle name="Calcul 2 21 2 4" xfId="17582" xr:uid="{3A6FA6F5-D026-41E8-AB58-F86AFAC8EB94}"/>
    <cellStyle name="Calcul 2 21 2 4 2" xfId="38495" xr:uid="{6B4C1E46-A7F1-4490-BB08-36716315F640}"/>
    <cellStyle name="Calcul 2 21 2 5" xfId="24932" xr:uid="{07E9FA95-4902-40E6-A851-888B27CB7FAF}"/>
    <cellStyle name="Calcul 2 21 3" xfId="4136" xr:uid="{B466EF7A-79A8-43F9-8975-2CEF833E8B12}"/>
    <cellStyle name="Calcul 2 21 3 2" xfId="12162" xr:uid="{DB85794C-9CDB-411D-A143-52FBC413A467}"/>
    <cellStyle name="Calcul 2 21 3 2 2" xfId="33835" xr:uid="{51D581D8-452F-4C24-A4AE-8B2F963293C7}"/>
    <cellStyle name="Calcul 2 21 3 3" xfId="19074" xr:uid="{26405A2C-E077-486A-9B09-FD242CC18260}"/>
    <cellStyle name="Calcul 2 21 3 3 2" xfId="39987" xr:uid="{3A51452D-A4DA-42D5-9E36-AE390422F797}"/>
    <cellStyle name="Calcul 2 21 3 4" xfId="26744" xr:uid="{D9AC5168-50A3-45BD-A237-AA2204075A02}"/>
    <cellStyle name="Calcul 2 21 4" xfId="8821" xr:uid="{B6BEDDCA-C223-40A8-A55A-6171328D9D16}"/>
    <cellStyle name="Calcul 2 21 4 2" xfId="31334" xr:uid="{36A50EB7-C85B-4217-A09F-DCBC727EEE0C}"/>
    <cellStyle name="Calcul 2 21 5" xfId="10213" xr:uid="{4F0D10F2-11F8-42F7-938A-1B04981AFCF2}"/>
    <cellStyle name="Calcul 2 21 5 2" xfId="32372" xr:uid="{AE5C427F-EB0D-49CE-9EC1-3878A00B9126}"/>
    <cellStyle name="Calcul 2 21 6" xfId="23206" xr:uid="{A267D541-2806-48EA-A5E9-3E505C702560}"/>
    <cellStyle name="Calcul 2 22" xfId="630" xr:uid="{BE171C43-680F-4EE2-BD0B-4E54EC309881}"/>
    <cellStyle name="Calcul 2 22 2" xfId="2357" xr:uid="{D75B85C9-7B5A-48C8-BC76-C42669149763}"/>
    <cellStyle name="Calcul 2 22 2 2" xfId="5898" xr:uid="{50938B2B-BEBF-4CB6-8DAF-04E3B11F67F9}"/>
    <cellStyle name="Calcul 2 22 2 2 2" xfId="13924" xr:uid="{F279BC75-375D-4A63-BEC4-AC22F4B56AF0}"/>
    <cellStyle name="Calcul 2 22 2 2 2 2" xfId="35181" xr:uid="{1EFB7A13-F6B6-4197-8F99-FBF62446B0F7}"/>
    <cellStyle name="Calcul 2 22 2 2 3" xfId="20521" xr:uid="{0A961E9F-F5F2-4CC2-8CF4-5A596F284C2E}"/>
    <cellStyle name="Calcul 2 22 2 2 3 2" xfId="41434" xr:uid="{6F45CF89-4943-4FC8-971E-277A6F0E34DD}"/>
    <cellStyle name="Calcul 2 22 2 2 4" xfId="28506" xr:uid="{F2BF5BC3-6F96-4496-AD01-BF19912B9EE3}"/>
    <cellStyle name="Calcul 2 22 2 3" xfId="10478" xr:uid="{1C05B238-C9B8-4139-970F-3A39C788B94B}"/>
    <cellStyle name="Calcul 2 22 2 3 2" xfId="32575" xr:uid="{CC5DB7C2-695A-4FC5-84B8-C72E13565A33}"/>
    <cellStyle name="Calcul 2 22 2 4" xfId="17611" xr:uid="{9A411521-1629-43A5-9FFE-819A12E97FCC}"/>
    <cellStyle name="Calcul 2 22 2 4 2" xfId="38524" xr:uid="{F68F07E9-08B0-49C8-86BA-EF1FC2A728D0}"/>
    <cellStyle name="Calcul 2 22 2 5" xfId="24968" xr:uid="{D24EC5E0-ACB7-431A-BF25-EF11300F285E}"/>
    <cellStyle name="Calcul 2 22 3" xfId="4172" xr:uid="{350F156D-7B24-460B-A378-C7EDA2FEB4EE}"/>
    <cellStyle name="Calcul 2 22 3 2" xfId="12198" xr:uid="{A52F4847-305D-40C4-8F2C-413D97819264}"/>
    <cellStyle name="Calcul 2 22 3 2 2" xfId="33865" xr:uid="{8F916356-00E7-442F-AF5B-99A2C0766183}"/>
    <cellStyle name="Calcul 2 22 3 3" xfId="19103" xr:uid="{8E3CF2EA-9D65-4A93-9082-E56B31B0432E}"/>
    <cellStyle name="Calcul 2 22 3 3 2" xfId="40016" xr:uid="{0C13D21B-959C-4DA8-8DED-8161AAA38646}"/>
    <cellStyle name="Calcul 2 22 3 4" xfId="26780" xr:uid="{F843401C-7B8F-4AC6-90F7-2A8FD0079CA5}"/>
    <cellStyle name="Calcul 2 22 4" xfId="8856" xr:uid="{1A06668B-81A6-4D7A-A1CF-BCFE299DF8DD}"/>
    <cellStyle name="Calcul 2 22 4 2" xfId="31363" xr:uid="{CBDE4257-18E8-4FEE-8091-4CAADE41A392}"/>
    <cellStyle name="Calcul 2 22 5" xfId="11356" xr:uid="{15CBE91C-5B2B-4FFF-AE96-DCF21AF84273}"/>
    <cellStyle name="Calcul 2 22 5 2" xfId="33223" xr:uid="{DD6741A9-FDDF-48F2-9E2E-B360783C2C0E}"/>
    <cellStyle name="Calcul 2 22 6" xfId="23242" xr:uid="{5CC6CA18-B1B5-47E6-A451-37EFC8E79C52}"/>
    <cellStyle name="Calcul 2 23" xfId="629" xr:uid="{E3420DC1-DD84-4FDC-A9CE-73148113D345}"/>
    <cellStyle name="Calcul 2 23 2" xfId="2356" xr:uid="{4BAE5E9D-4A3D-4135-B84B-71B9DFA65FC0}"/>
    <cellStyle name="Calcul 2 23 2 2" xfId="5897" xr:uid="{CEA5F01E-FE75-4723-9E6A-23A4A6149A0A}"/>
    <cellStyle name="Calcul 2 23 2 2 2" xfId="13923" xr:uid="{907741AE-767A-4300-A171-C5735612FCE1}"/>
    <cellStyle name="Calcul 2 23 2 2 2 2" xfId="35180" xr:uid="{5897DD9E-7E64-4038-ABCD-124859A584FD}"/>
    <cellStyle name="Calcul 2 23 2 2 3" xfId="20520" xr:uid="{3739C5DA-635A-4B02-BFC8-E5932AAF705A}"/>
    <cellStyle name="Calcul 2 23 2 2 3 2" xfId="41433" xr:uid="{D26AB44C-F406-41EE-866A-BB5E712FCC65}"/>
    <cellStyle name="Calcul 2 23 2 2 4" xfId="28505" xr:uid="{C3D9B25C-902B-4403-99F5-9DC9A4BF4D3B}"/>
    <cellStyle name="Calcul 2 23 2 3" xfId="10477" xr:uid="{592BF907-A00F-4E9B-AA3E-B8A6250D6136}"/>
    <cellStyle name="Calcul 2 23 2 3 2" xfId="32574" xr:uid="{5E0AD0E9-6653-4263-8B43-356B3A59275E}"/>
    <cellStyle name="Calcul 2 23 2 4" xfId="17610" xr:uid="{12AE8A70-60AB-48F6-BDFA-EA049AEB6DB8}"/>
    <cellStyle name="Calcul 2 23 2 4 2" xfId="38523" xr:uid="{CE49A775-51E0-4E7C-AF0B-5391005DA0C4}"/>
    <cellStyle name="Calcul 2 23 2 5" xfId="24967" xr:uid="{E2A1E986-EB21-47B1-9BEA-67005603CE29}"/>
    <cellStyle name="Calcul 2 23 3" xfId="4171" xr:uid="{8CC641C9-4FE9-45DD-839C-C8CD2257EDF7}"/>
    <cellStyle name="Calcul 2 23 3 2" xfId="12197" xr:uid="{F4F2BCFD-7FC2-450A-B479-A60D102B3135}"/>
    <cellStyle name="Calcul 2 23 3 2 2" xfId="33864" xr:uid="{A87E41EF-EC54-4711-9C17-E58A82233571}"/>
    <cellStyle name="Calcul 2 23 3 3" xfId="19102" xr:uid="{F4D8085C-6652-467A-BF5B-7B004E648E82}"/>
    <cellStyle name="Calcul 2 23 3 3 2" xfId="40015" xr:uid="{0791AC2F-6276-42F5-AEFE-9645E2A005CF}"/>
    <cellStyle name="Calcul 2 23 3 4" xfId="26779" xr:uid="{838A0866-D956-48E6-A52C-5B40009BD949}"/>
    <cellStyle name="Calcul 2 23 4" xfId="8855" xr:uid="{5BBF0D7B-B22E-4582-B7ED-BB20579A17A6}"/>
    <cellStyle name="Calcul 2 23 4 2" xfId="31362" xr:uid="{155CEEC3-449F-47F5-B331-CBAD0F48716F}"/>
    <cellStyle name="Calcul 2 23 5" xfId="9775" xr:uid="{526C3E75-4C23-473C-9A55-1E37D79E80B0}"/>
    <cellStyle name="Calcul 2 23 5 2" xfId="32043" xr:uid="{717F4D67-EF40-4681-ABFE-5B7FC2886F2E}"/>
    <cellStyle name="Calcul 2 23 6" xfId="23241" xr:uid="{3672701C-2D91-4F7F-AC0E-721FA5D3767E}"/>
    <cellStyle name="Calcul 2 24" xfId="672" xr:uid="{6BBC4E09-5790-4FB1-9481-BBDF5AB2AF03}"/>
    <cellStyle name="Calcul 2 24 2" xfId="2399" xr:uid="{9971E8F7-3324-45C7-9DEB-A0E1D822B575}"/>
    <cellStyle name="Calcul 2 24 2 2" xfId="5940" xr:uid="{CF223AD8-AB10-47E1-921C-FF9059016733}"/>
    <cellStyle name="Calcul 2 24 2 2 2" xfId="13966" xr:uid="{33430F34-6640-4441-B8BE-5F4608DE87E5}"/>
    <cellStyle name="Calcul 2 24 2 2 2 2" xfId="35210" xr:uid="{727B624D-E825-4726-9894-C72AE3547022}"/>
    <cellStyle name="Calcul 2 24 2 2 3" xfId="20555" xr:uid="{1A915AA3-ACDC-4B59-8346-52DEBB8E5086}"/>
    <cellStyle name="Calcul 2 24 2 2 3 2" xfId="41468" xr:uid="{5383A4FC-7AE3-4D01-84CE-921A7C8D3D59}"/>
    <cellStyle name="Calcul 2 24 2 2 4" xfId="28548" xr:uid="{A39C83F2-DC42-4B0B-B7D1-00EB4AF9FBA7}"/>
    <cellStyle name="Calcul 2 24 2 3" xfId="10518" xr:uid="{6EB768E1-9C59-4F80-9C88-07BF16A75E2F}"/>
    <cellStyle name="Calcul 2 24 2 3 2" xfId="32602" xr:uid="{F052BB84-E54E-46D3-B1EE-57E26CBE9DEF}"/>
    <cellStyle name="Calcul 2 24 2 4" xfId="17645" xr:uid="{54A811F2-BBAA-40D6-9CAA-F711ECFB4B9C}"/>
    <cellStyle name="Calcul 2 24 2 4 2" xfId="38558" xr:uid="{52161E5E-33F4-4398-8FFF-EFC76A92290F}"/>
    <cellStyle name="Calcul 2 24 2 5" xfId="25010" xr:uid="{5F30D3B9-A55E-47B1-801F-192789708098}"/>
    <cellStyle name="Calcul 2 24 3" xfId="4214" xr:uid="{4FDB3583-EA80-4081-B13E-0573F0B71FE6}"/>
    <cellStyle name="Calcul 2 24 3 2" xfId="12240" xr:uid="{1F918E37-1852-47AC-A492-4D71045C1D80}"/>
    <cellStyle name="Calcul 2 24 3 2 2" xfId="33894" xr:uid="{DD4676FD-2BB4-4891-899C-6CAF87399ED7}"/>
    <cellStyle name="Calcul 2 24 3 3" xfId="19137" xr:uid="{6D1976B0-6601-4F72-AB8B-8FB89647EC42}"/>
    <cellStyle name="Calcul 2 24 3 3 2" xfId="40050" xr:uid="{0CF5C718-C607-4AF4-BE8D-22E0AC8D096B}"/>
    <cellStyle name="Calcul 2 24 3 4" xfId="26822" xr:uid="{C2F8F8D2-3E32-48B1-B745-7F6238D9E133}"/>
    <cellStyle name="Calcul 2 24 4" xfId="8896" xr:uid="{269C67C4-1868-4E1B-9B1D-1B5058A11F3E}"/>
    <cellStyle name="Calcul 2 24 4 2" xfId="31390" xr:uid="{F574E2CC-145E-4C8F-A1BC-9A08B13A4250}"/>
    <cellStyle name="Calcul 2 24 5" xfId="10968" xr:uid="{80B06603-83B4-4AB8-B3B6-784C77770ED4}"/>
    <cellStyle name="Calcul 2 24 5 2" xfId="32930" xr:uid="{53DB6AC1-9369-4999-9BA0-B08CE7B904AB}"/>
    <cellStyle name="Calcul 2 24 6" xfId="23284" xr:uid="{FB3FAB3B-BE63-49DE-957D-69EC9BCAB854}"/>
    <cellStyle name="Calcul 2 25" xfId="693" xr:uid="{02D2592C-8892-4AA4-B30B-CB70A8EC7A93}"/>
    <cellStyle name="Calcul 2 25 2" xfId="2420" xr:uid="{03B81C18-FB59-43AD-AC7C-9C216BA2EE9B}"/>
    <cellStyle name="Calcul 2 25 2 2" xfId="5961" xr:uid="{7B40A259-1187-413D-86F2-038F2B1F21F6}"/>
    <cellStyle name="Calcul 2 25 2 2 2" xfId="13987" xr:uid="{BFEBF0CB-0C17-4D06-A4AF-459F54F7CA40}"/>
    <cellStyle name="Calcul 2 25 2 2 2 2" xfId="35224" xr:uid="{A245A29F-8E5F-472D-9B11-494A84CEEE96}"/>
    <cellStyle name="Calcul 2 25 2 2 3" xfId="20575" xr:uid="{A00A2011-7AAA-45A5-BEEF-CFED9A5B6A04}"/>
    <cellStyle name="Calcul 2 25 2 2 3 2" xfId="41488" xr:uid="{9AD58AE6-594F-44FB-AC98-17A7CFB60C40}"/>
    <cellStyle name="Calcul 2 25 2 2 4" xfId="28569" xr:uid="{61B915F9-A791-42FA-B28F-29BBCF99724F}"/>
    <cellStyle name="Calcul 2 25 2 3" xfId="10538" xr:uid="{42E7C1F8-A30A-4077-97C4-30FADD2FD012}"/>
    <cellStyle name="Calcul 2 25 2 3 2" xfId="32615" xr:uid="{1BA9C8E2-9406-4622-B0A4-12528A91DC93}"/>
    <cellStyle name="Calcul 2 25 2 4" xfId="17665" xr:uid="{1A6F311B-D779-4C12-ADE8-84959D25711A}"/>
    <cellStyle name="Calcul 2 25 2 4 2" xfId="38578" xr:uid="{6D99BCDC-D910-4D51-88CA-CF7A15D40817}"/>
    <cellStyle name="Calcul 2 25 2 5" xfId="25031" xr:uid="{2E2343A9-9292-4480-A547-9C2A58BBB27E}"/>
    <cellStyle name="Calcul 2 25 3" xfId="4235" xr:uid="{EA00C69C-EB42-4B6E-BB21-8ABF80B3D01C}"/>
    <cellStyle name="Calcul 2 25 3 2" xfId="12261" xr:uid="{C2657A17-6DF2-4265-9D7E-DF59E976E4D2}"/>
    <cellStyle name="Calcul 2 25 3 2 2" xfId="33908" xr:uid="{59465617-96D6-4BF7-BC69-F666CAF689E7}"/>
    <cellStyle name="Calcul 2 25 3 3" xfId="19157" xr:uid="{A4E30B2D-DA32-49BB-A58C-5CEB3F3F79C1}"/>
    <cellStyle name="Calcul 2 25 3 3 2" xfId="40070" xr:uid="{2D38DC29-73DD-4F6E-969C-CABA2A7C1336}"/>
    <cellStyle name="Calcul 2 25 3 4" xfId="26843" xr:uid="{B76B4102-BD14-44EF-82F6-1933093F2184}"/>
    <cellStyle name="Calcul 2 25 4" xfId="8916" xr:uid="{8365C7AA-BC20-4FF2-9325-E80EB7440572}"/>
    <cellStyle name="Calcul 2 25 4 2" xfId="31403" xr:uid="{B2A22A82-52F3-418A-A918-97F959060730}"/>
    <cellStyle name="Calcul 2 25 5" xfId="9235" xr:uid="{87F8052A-008F-4187-9476-F3441D4DDC3F}"/>
    <cellStyle name="Calcul 2 25 5 2" xfId="31642" xr:uid="{B7ECA787-8D2C-4656-8769-A29296216885}"/>
    <cellStyle name="Calcul 2 25 6" xfId="23305" xr:uid="{62504391-B54C-4345-9B20-0053EBA64549}"/>
    <cellStyle name="Calcul 2 26" xfId="779" xr:uid="{43F646BF-160B-4FB6-BA95-E435FF65363F}"/>
    <cellStyle name="Calcul 2 26 2" xfId="2505" xr:uid="{A13C0D66-07EA-45BB-B9A9-4AE712A685FD}"/>
    <cellStyle name="Calcul 2 26 2 2" xfId="6046" xr:uid="{5EBB2CC6-FC86-4676-A5B1-0EFB992E2C13}"/>
    <cellStyle name="Calcul 2 26 2 2 2" xfId="14072" xr:uid="{BA035C7A-B7CB-42FB-AB91-73523E5699EA}"/>
    <cellStyle name="Calcul 2 26 2 2 2 2" xfId="35288" xr:uid="{FA4E47BE-0DD7-4587-88DA-66A90F403F45}"/>
    <cellStyle name="Calcul 2 26 2 2 3" xfId="20644" xr:uid="{BBDFD0C2-2229-4C01-8720-ADC88C82DAC6}"/>
    <cellStyle name="Calcul 2 26 2 2 3 2" xfId="41557" xr:uid="{5FE540DC-ECB8-4E0F-AEFD-4D53C83FE7F6}"/>
    <cellStyle name="Calcul 2 26 2 2 4" xfId="28654" xr:uid="{8222B9A7-62BC-47E1-AF99-E7E19B98F1B4}"/>
    <cellStyle name="Calcul 2 26 2 3" xfId="10616" xr:uid="{0CF47403-9FC7-4B33-95E0-55578256A0F8}"/>
    <cellStyle name="Calcul 2 26 2 3 2" xfId="32672" xr:uid="{72E4C8B9-CAFD-4D06-B01D-854C3912D1FB}"/>
    <cellStyle name="Calcul 2 26 2 4" xfId="17734" xr:uid="{1D7046D5-46F5-4AF4-BDE8-39EBC1CBE3FD}"/>
    <cellStyle name="Calcul 2 26 2 4 2" xfId="38647" xr:uid="{1EAC400C-8BBA-46C6-BE5F-92C9E6D114F2}"/>
    <cellStyle name="Calcul 2 26 2 5" xfId="25116" xr:uid="{DDEF6D19-FD6D-4F39-99D8-6F9FC970F839}"/>
    <cellStyle name="Calcul 2 26 3" xfId="4320" xr:uid="{1392D6AC-907E-40D0-8C95-D09242682714}"/>
    <cellStyle name="Calcul 2 26 3 2" xfId="12346" xr:uid="{DF5D3EBA-CA0E-4A04-B70C-344242B85063}"/>
    <cellStyle name="Calcul 2 26 3 2 2" xfId="33972" xr:uid="{E1D3E645-8D5F-43C9-8355-5FA7CE4135BA}"/>
    <cellStyle name="Calcul 2 26 3 3" xfId="19226" xr:uid="{4C6EF5F8-A6DA-4930-A1EA-56E204FCB7BF}"/>
    <cellStyle name="Calcul 2 26 3 3 2" xfId="40139" xr:uid="{DF79FC9B-09F9-4DDA-9068-271BF0035B95}"/>
    <cellStyle name="Calcul 2 26 3 4" xfId="26928" xr:uid="{83EE9302-101A-4BF1-B261-81939BE790CB}"/>
    <cellStyle name="Calcul 2 26 4" xfId="8997" xr:uid="{6208ABE5-2805-4E8E-B6F8-A6215C205109}"/>
    <cellStyle name="Calcul 2 26 4 2" xfId="31463" xr:uid="{EC50A63B-7DC2-4B12-8DB7-E82505B7A579}"/>
    <cellStyle name="Calcul 2 26 5" xfId="8362" xr:uid="{4C1B61D6-B288-448C-8317-231906887D13}"/>
    <cellStyle name="Calcul 2 26 5 2" xfId="30970" xr:uid="{8EB92939-070A-4BF8-A896-FB85856D791B}"/>
    <cellStyle name="Calcul 2 26 6" xfId="23390" xr:uid="{CA4F94CC-07E3-4E07-B31E-1F5EF08459CF}"/>
    <cellStyle name="Calcul 2 27" xfId="841" xr:uid="{8B475D95-0A8D-4EE3-A293-6402C5ED58B1}"/>
    <cellStyle name="Calcul 2 27 2" xfId="2567" xr:uid="{11A7BF71-C572-41E6-B3AA-DEC27CA1A74D}"/>
    <cellStyle name="Calcul 2 27 2 2" xfId="6108" xr:uid="{FF793B38-CC40-4321-9E32-4AA8A900A069}"/>
    <cellStyle name="Calcul 2 27 2 2 2" xfId="14134" xr:uid="{66592CE1-3BA8-4CD6-86A6-ED11FADC67CC}"/>
    <cellStyle name="Calcul 2 27 2 2 2 2" xfId="35337" xr:uid="{09249CB5-1720-497C-A704-7D54900F5945}"/>
    <cellStyle name="Calcul 2 27 2 2 3" xfId="20697" xr:uid="{6C1D148F-9554-42D2-9B10-AF28D58086CF}"/>
    <cellStyle name="Calcul 2 27 2 2 3 2" xfId="41610" xr:uid="{D9A89E5B-3B22-48C3-A3D3-1248436C6068}"/>
    <cellStyle name="Calcul 2 27 2 2 4" xfId="28716" xr:uid="{32426488-B117-4625-B0BD-986C24FF6D82}"/>
    <cellStyle name="Calcul 2 27 2 3" xfId="10675" xr:uid="{6916F2E6-F18A-43EF-B54F-A627E409374C}"/>
    <cellStyle name="Calcul 2 27 2 3 2" xfId="32718" xr:uid="{BE6E1AC1-CDFE-4268-84FD-A8F1D9589D59}"/>
    <cellStyle name="Calcul 2 27 2 4" xfId="17787" xr:uid="{769D35C5-074E-4E31-8F9F-E1E9EE05FAF3}"/>
    <cellStyle name="Calcul 2 27 2 4 2" xfId="38700" xr:uid="{B9208D3F-6912-4592-BB64-ACFC6A459D51}"/>
    <cellStyle name="Calcul 2 27 2 5" xfId="25178" xr:uid="{F15C0CEA-11F0-4BFE-9098-1399A5F09213}"/>
    <cellStyle name="Calcul 2 27 3" xfId="4382" xr:uid="{AF0C56C9-14AB-45EC-A542-F3B6CF4F2E14}"/>
    <cellStyle name="Calcul 2 27 3 2" xfId="12408" xr:uid="{8229BE72-60E9-461C-BAFF-184029D2FCC4}"/>
    <cellStyle name="Calcul 2 27 3 2 2" xfId="34021" xr:uid="{DF26400D-BD70-4354-BDBB-B665C1B48808}"/>
    <cellStyle name="Calcul 2 27 3 3" xfId="19279" xr:uid="{6E1AA0AD-C528-45C0-B1BD-6F044642AC7F}"/>
    <cellStyle name="Calcul 2 27 3 3 2" xfId="40192" xr:uid="{B0D39C2C-7685-463E-982A-F535D64FCF38}"/>
    <cellStyle name="Calcul 2 27 3 4" xfId="26990" xr:uid="{9ABA1EE1-68A1-4CDC-BA26-59C72C0E5150}"/>
    <cellStyle name="Calcul 2 27 4" xfId="9053" xr:uid="{DF8B9717-E878-4C16-BBD4-F41E552C82A5}"/>
    <cellStyle name="Calcul 2 27 4 2" xfId="31506" xr:uid="{645A54EA-C4E2-4F85-A089-D0C2B0ADAD59}"/>
    <cellStyle name="Calcul 2 27 5" xfId="16369" xr:uid="{E9059DF3-AFF6-4BD7-A086-BAA7CD018E97}"/>
    <cellStyle name="Calcul 2 27 5 2" xfId="37282" xr:uid="{E0DF510F-4701-4F3F-9ACE-00DCB081F8A2}"/>
    <cellStyle name="Calcul 2 27 6" xfId="23452" xr:uid="{64549757-8815-4B5F-BF27-E9E6822AE4B6}"/>
    <cellStyle name="Calcul 2 28" xfId="885" xr:uid="{F94EA938-747A-4700-B10D-3667EDE7A28C}"/>
    <cellStyle name="Calcul 2 28 2" xfId="2611" xr:uid="{5B405046-2931-4ABD-AC3D-8386E6F8A194}"/>
    <cellStyle name="Calcul 2 28 2 2" xfId="6152" xr:uid="{43DF068A-AAFA-46E7-9413-8456B6C7E370}"/>
    <cellStyle name="Calcul 2 28 2 2 2" xfId="14178" xr:uid="{D0F2D3C1-BA69-48BE-9F2F-D562C67952C7}"/>
    <cellStyle name="Calcul 2 28 2 2 2 2" xfId="35374" xr:uid="{D58CA3A4-A72B-4E58-9D7C-7AC79AEB04EE}"/>
    <cellStyle name="Calcul 2 28 2 2 3" xfId="20736" xr:uid="{3B7AD1F5-849B-496C-BAC3-1173A2528E22}"/>
    <cellStyle name="Calcul 2 28 2 2 3 2" xfId="41649" xr:uid="{D3232B70-6711-4728-A2D8-233919600CE1}"/>
    <cellStyle name="Calcul 2 28 2 2 4" xfId="28760" xr:uid="{9A59779F-C39A-4141-89C2-66EF83F2471B}"/>
    <cellStyle name="Calcul 2 28 2 3" xfId="10717" xr:uid="{6CA76E44-35A0-4A8D-BFB7-E7DFC95C242E}"/>
    <cellStyle name="Calcul 2 28 2 3 2" xfId="32753" xr:uid="{C2846299-2090-4D6A-A3BA-C32F1AC7D7CB}"/>
    <cellStyle name="Calcul 2 28 2 4" xfId="17826" xr:uid="{4B54E443-2B7E-4903-AAF0-4BF1B0430CD4}"/>
    <cellStyle name="Calcul 2 28 2 4 2" xfId="38739" xr:uid="{9CD003A6-879F-47B1-BEDD-456000BF10D5}"/>
    <cellStyle name="Calcul 2 28 2 5" xfId="25222" xr:uid="{23070D1D-F577-45D1-9C9E-74707B02CBC2}"/>
    <cellStyle name="Calcul 2 28 3" xfId="4426" xr:uid="{754DE3B0-2BAD-4B18-982F-BEA337F8E28C}"/>
    <cellStyle name="Calcul 2 28 3 2" xfId="12452" xr:uid="{CA3E167E-05EA-4AB8-80B2-D26A8D6E5679}"/>
    <cellStyle name="Calcul 2 28 3 2 2" xfId="34058" xr:uid="{EBA8D92F-44B4-47DA-B55E-D266D30317EC}"/>
    <cellStyle name="Calcul 2 28 3 3" xfId="19318" xr:uid="{A6ED91F5-E43A-4511-B50C-B0CA8F72065B}"/>
    <cellStyle name="Calcul 2 28 3 3 2" xfId="40231" xr:uid="{E6291E54-C0A3-4F5B-8096-44F559A5B99F}"/>
    <cellStyle name="Calcul 2 28 3 4" xfId="27034" xr:uid="{EF20FA3D-62DE-45CF-9518-48CB2BAA26D4}"/>
    <cellStyle name="Calcul 2 28 4" xfId="9096" xr:uid="{70DE6401-96D6-4D8A-B235-D45A51325627}"/>
    <cellStyle name="Calcul 2 28 4 2" xfId="31542" xr:uid="{BC5806C8-C4EC-4668-A012-10C9DFBC3BB1}"/>
    <cellStyle name="Calcul 2 28 5" xfId="16408" xr:uid="{02227AC8-666E-47CD-9294-6AFDF00A4D15}"/>
    <cellStyle name="Calcul 2 28 5 2" xfId="37321" xr:uid="{6BBE10EC-1653-4C6B-8369-07024BFCCF39}"/>
    <cellStyle name="Calcul 2 28 6" xfId="23496" xr:uid="{5E65CC77-908F-4035-8197-A63ED91314F0}"/>
    <cellStyle name="Calcul 2 29" xfId="861" xr:uid="{83859862-2866-4C1D-A155-144A039D69BC}"/>
    <cellStyle name="Calcul 2 29 2" xfId="2587" xr:uid="{F4A5A188-CDF3-4E9A-AC42-FD145F1412D9}"/>
    <cellStyle name="Calcul 2 29 2 2" xfId="6128" xr:uid="{0BA83253-BFDF-404F-BBE8-D3D66166C68A}"/>
    <cellStyle name="Calcul 2 29 2 2 2" xfId="14154" xr:uid="{998A74DC-6FD6-44D4-A127-16E17E232399}"/>
    <cellStyle name="Calcul 2 29 2 2 2 2" xfId="35354" xr:uid="{1C9F763C-8837-4B09-AE04-A663078990DA}"/>
    <cellStyle name="Calcul 2 29 2 2 3" xfId="20714" xr:uid="{875DC756-FDFE-4A31-9C0C-9D0B58B783EB}"/>
    <cellStyle name="Calcul 2 29 2 2 3 2" xfId="41627" xr:uid="{9909D0D8-0556-4340-9CB5-F95EAD558423}"/>
    <cellStyle name="Calcul 2 29 2 2 4" xfId="28736" xr:uid="{D7AF8AA8-4045-4048-94FD-6D77A36F9BD1}"/>
    <cellStyle name="Calcul 2 29 2 3" xfId="10693" xr:uid="{D50640F1-DB49-45C6-AB8D-CA0D664AF268}"/>
    <cellStyle name="Calcul 2 29 2 3 2" xfId="32733" xr:uid="{FC4B1F97-38E5-43D4-B76E-374C5BC8C235}"/>
    <cellStyle name="Calcul 2 29 2 4" xfId="17804" xr:uid="{A2BA31FB-52D7-493F-B1C9-82AADAAEC18E}"/>
    <cellStyle name="Calcul 2 29 2 4 2" xfId="38717" xr:uid="{8CBEC4EA-6B40-4E1B-9BFD-42EE4C2E25EC}"/>
    <cellStyle name="Calcul 2 29 2 5" xfId="25198" xr:uid="{6040C0D7-8953-4B41-A84F-26236B31F582}"/>
    <cellStyle name="Calcul 2 29 3" xfId="4402" xr:uid="{1DF5EAA7-C68E-481D-8CE9-F9D41A172BE2}"/>
    <cellStyle name="Calcul 2 29 3 2" xfId="12428" xr:uid="{229E5323-6B35-49DB-AA42-C86CC17CB082}"/>
    <cellStyle name="Calcul 2 29 3 2 2" xfId="34038" xr:uid="{17C7ED8D-3255-4F7D-95E1-A7E4E0D003D2}"/>
    <cellStyle name="Calcul 2 29 3 3" xfId="19296" xr:uid="{9BDF2A35-54D8-4CF4-8590-199752A04313}"/>
    <cellStyle name="Calcul 2 29 3 3 2" xfId="40209" xr:uid="{0A6DE493-3988-4907-A4B1-2BF6D432BA61}"/>
    <cellStyle name="Calcul 2 29 3 4" xfId="27010" xr:uid="{EF05E4C2-12F4-44B0-835E-57D632A0052F}"/>
    <cellStyle name="Calcul 2 29 4" xfId="9072" xr:uid="{05680687-BACD-41D2-9359-C7F4BF0B4EC3}"/>
    <cellStyle name="Calcul 2 29 4 2" xfId="31522" xr:uid="{873392EB-5BF9-4B86-8C0E-B0311163EFFF}"/>
    <cellStyle name="Calcul 2 29 5" xfId="16386" xr:uid="{7204A528-6664-465D-83CD-93FB353DB6FC}"/>
    <cellStyle name="Calcul 2 29 5 2" xfId="37299" xr:uid="{F64B968E-6649-4668-AB86-E41741191855}"/>
    <cellStyle name="Calcul 2 29 6" xfId="23472" xr:uid="{5E4642D2-177C-4316-AC43-2515D8572E69}"/>
    <cellStyle name="Calcul 2 3" xfId="215" xr:uid="{F62006E2-6A3D-4F30-BE39-AB0AE215211D}"/>
    <cellStyle name="Calcul 2 3 2" xfId="736" xr:uid="{75E88DD6-92F5-467C-B615-1FF63CBFDFB4}"/>
    <cellStyle name="Calcul 2 3 2 2" xfId="2462" xr:uid="{C803C7C2-239A-47D9-9479-E1F1B3E7B584}"/>
    <cellStyle name="Calcul 2 3 2 2 2" xfId="6003" xr:uid="{4BCC31ED-147C-44D0-970F-518A3511B471}"/>
    <cellStyle name="Calcul 2 3 2 2 2 2" xfId="14029" xr:uid="{3002C2E7-9309-4033-B52C-8596E122CA73}"/>
    <cellStyle name="Calcul 2 3 2 2 2 2 2" xfId="35256" xr:uid="{AEC34E12-C604-4A14-895B-7FE1F4D6F1A7}"/>
    <cellStyle name="Calcul 2 3 2 2 2 3" xfId="20608" xr:uid="{A88D5C03-2136-4BA0-BF99-696FB385ACEB}"/>
    <cellStyle name="Calcul 2 3 2 2 2 3 2" xfId="41521" xr:uid="{47591341-DC73-48D2-A4FE-8253783235CB}"/>
    <cellStyle name="Calcul 2 3 2 2 2 4" xfId="28611" xr:uid="{436F6598-2FE7-4D7D-A763-9EF317952C4B}"/>
    <cellStyle name="Calcul 2 3 2 2 3" xfId="10577" xr:uid="{F3E294E0-DCD5-453B-BCDA-D8C6D4BAF5C2}"/>
    <cellStyle name="Calcul 2 3 2 2 3 2" xfId="32644" xr:uid="{03C2B243-B214-40C2-910E-806BDC235749}"/>
    <cellStyle name="Calcul 2 3 2 2 4" xfId="17698" xr:uid="{11B890C0-D46F-4945-B07E-8A4844C47449}"/>
    <cellStyle name="Calcul 2 3 2 2 4 2" xfId="38611" xr:uid="{5E8B8400-D291-4EC7-B39D-6FF46CC8C503}"/>
    <cellStyle name="Calcul 2 3 2 2 5" xfId="25073" xr:uid="{649E5310-6452-411D-B60C-E781612789C9}"/>
    <cellStyle name="Calcul 2 3 2 3" xfId="4277" xr:uid="{18F23037-1B31-484B-B517-FF904E908A73}"/>
    <cellStyle name="Calcul 2 3 2 3 2" xfId="12303" xr:uid="{C3446703-89DC-40DD-B079-A405E7918E30}"/>
    <cellStyle name="Calcul 2 3 2 3 2 2" xfId="33940" xr:uid="{2805877B-0357-45A3-960E-84D6EA4175EC}"/>
    <cellStyle name="Calcul 2 3 2 3 3" xfId="19190" xr:uid="{2AE6E80D-403C-4225-9E36-A7280ADF8742}"/>
    <cellStyle name="Calcul 2 3 2 3 3 2" xfId="40103" xr:uid="{3DDA5A4D-CBA8-47ED-B097-0B8BDAB9E327}"/>
    <cellStyle name="Calcul 2 3 2 3 4" xfId="26885" xr:uid="{BBCB6329-6755-4DE5-8A87-E3D4E45D7356}"/>
    <cellStyle name="Calcul 2 3 2 4" xfId="8956" xr:uid="{E89E0B3F-07E4-484A-B704-0E929E469FC0}"/>
    <cellStyle name="Calcul 2 3 2 4 2" xfId="31433" xr:uid="{E52CFCFD-68C5-4524-9DCE-48C5A112DA61}"/>
    <cellStyle name="Calcul 2 3 2 5" xfId="10402" xr:uid="{46B302EF-1370-438B-8348-4ECD49B6ED36}"/>
    <cellStyle name="Calcul 2 3 2 5 2" xfId="32513" xr:uid="{B539F70A-FE1C-4E74-8018-D4DB5B70155E}"/>
    <cellStyle name="Calcul 2 3 2 6" xfId="23347" xr:uid="{81C1D4B9-6F25-4B57-8ACC-8D0EABD7917A}"/>
    <cellStyle name="Calcul 2 3 3" xfId="1942" xr:uid="{303ABD78-C0E2-40D7-8591-3D1B4E9338EE}"/>
    <cellStyle name="Calcul 2 3 3 2" xfId="5483" xr:uid="{7F353745-F671-44AC-B6AF-698B31AC7F08}"/>
    <cellStyle name="Calcul 2 3 3 2 2" xfId="13509" xr:uid="{39E69C88-2A0C-4561-B9F3-7618D0E501E8}"/>
    <cellStyle name="Calcul 2 3 3 2 2 2" xfId="34862" xr:uid="{B244C415-C560-45CF-9123-7154DF403871}"/>
    <cellStyle name="Calcul 2 3 3 2 3" xfId="20185" xr:uid="{277C0388-1B6E-4D86-851C-E6BA4F8A6891}"/>
    <cellStyle name="Calcul 2 3 3 2 3 2" xfId="41098" xr:uid="{09C33212-AC46-4FD9-99E8-F2159F610DB9}"/>
    <cellStyle name="Calcul 2 3 3 2 4" xfId="28091" xr:uid="{71B7F2D2-0A71-42E8-9823-B313E7B1E869}"/>
    <cellStyle name="Calcul 2 3 3 3" xfId="10088" xr:uid="{A2E6B3BF-843F-49A9-B1CF-69BB4FD3A372}"/>
    <cellStyle name="Calcul 2 3 3 3 2" xfId="32281" xr:uid="{73D3BD17-79AC-4945-888A-92F1B57BDAC7}"/>
    <cellStyle name="Calcul 2 3 3 4" xfId="17275" xr:uid="{E6A46998-8768-437B-9611-E83618B8EC12}"/>
    <cellStyle name="Calcul 2 3 3 4 2" xfId="38188" xr:uid="{A0091D04-0EB8-4299-87E3-73768D6A1C25}"/>
    <cellStyle name="Calcul 2 3 3 5" xfId="24553" xr:uid="{1B92DBAF-BB96-4E91-86FA-3BF6A6CC8C3C}"/>
    <cellStyle name="Calcul 2 3 4" xfId="3757" xr:uid="{BA1733D2-6425-4D21-A305-D373BDBDB4B6}"/>
    <cellStyle name="Calcul 2 3 4 2" xfId="11783" xr:uid="{EEB5B69D-9A3B-4FA8-AB7F-9DC187F8F483}"/>
    <cellStyle name="Calcul 2 3 4 2 2" xfId="33546" xr:uid="{02EEE0E9-1C11-48B8-A135-8475816389C0}"/>
    <cellStyle name="Calcul 2 3 4 3" xfId="18767" xr:uid="{1C88B629-4475-4AE6-AE62-C46DA9A0AF11}"/>
    <cellStyle name="Calcul 2 3 4 3 2" xfId="39680" xr:uid="{ABE3CD2E-D35A-487D-917D-DF7FCADAC3FE}"/>
    <cellStyle name="Calcul 2 3 4 4" xfId="26365" xr:uid="{E79FE53B-0B5E-46A0-B4C1-BC89E3F95B70}"/>
    <cellStyle name="Calcul 2 3 5" xfId="8466" xr:uid="{D9DF750F-D367-4ADB-B003-F9CBAE9DA552}"/>
    <cellStyle name="Calcul 2 3 5 2" xfId="31069" xr:uid="{886B397E-AFF6-4EC7-AE41-20B4AED4B2CD}"/>
    <cellStyle name="Calcul 2 3 6" xfId="8611" xr:uid="{3EAF9A3B-A59D-4FDF-91D3-AA5AA1389F15}"/>
    <cellStyle name="Calcul 2 3 6 2" xfId="31174" xr:uid="{634F1103-3100-4396-A1D5-47CDFB2DDDFE}"/>
    <cellStyle name="Calcul 2 3 7" xfId="22827" xr:uid="{37D4E0A1-4CD4-494E-AFB9-919DD84C4258}"/>
    <cellStyle name="Calcul 2 30" xfId="860" xr:uid="{D2837B07-618B-4B91-B63C-0343BFC3386F}"/>
    <cellStyle name="Calcul 2 30 2" xfId="2586" xr:uid="{00812F4F-D434-4F57-9A18-C67DE7E65B2A}"/>
    <cellStyle name="Calcul 2 30 2 2" xfId="6127" xr:uid="{DDDFAF1C-B4B2-483B-868B-90EF6A22F8F3}"/>
    <cellStyle name="Calcul 2 30 2 2 2" xfId="14153" xr:uid="{DD806E22-3DB2-48A1-ABBB-55C4A4C6E5A9}"/>
    <cellStyle name="Calcul 2 30 2 2 2 2" xfId="35353" xr:uid="{DC042580-379B-4064-BDAB-D421CCAEDF68}"/>
    <cellStyle name="Calcul 2 30 2 2 3" xfId="20713" xr:uid="{964B057D-BDA4-4F2E-B4BD-C597FE957FF6}"/>
    <cellStyle name="Calcul 2 30 2 2 3 2" xfId="41626" xr:uid="{3B7E1E1C-B9D9-4032-838B-350AD832FA87}"/>
    <cellStyle name="Calcul 2 30 2 2 4" xfId="28735" xr:uid="{3ABB7F04-FB29-4E75-A8B4-23399D62E2D5}"/>
    <cellStyle name="Calcul 2 30 2 3" xfId="10692" xr:uid="{523EC339-13F0-4109-8429-040F2283CE75}"/>
    <cellStyle name="Calcul 2 30 2 3 2" xfId="32732" xr:uid="{BC721AB9-BE45-4D74-92CE-80B12D905D67}"/>
    <cellStyle name="Calcul 2 30 2 4" xfId="17803" xr:uid="{4998106F-2F13-4DA8-857D-669E7B95A3D6}"/>
    <cellStyle name="Calcul 2 30 2 4 2" xfId="38716" xr:uid="{3133CE08-A298-4720-BBA3-34B8028A1559}"/>
    <cellStyle name="Calcul 2 30 2 5" xfId="25197" xr:uid="{0BE1F8D5-08EE-4FBE-A56B-3498D57CA080}"/>
    <cellStyle name="Calcul 2 30 3" xfId="4401" xr:uid="{8036B50A-C4CD-42AC-9DA5-2F19CFD7EC84}"/>
    <cellStyle name="Calcul 2 30 3 2" xfId="12427" xr:uid="{C01A61BE-7526-4A9D-92E4-1109BBBC8B35}"/>
    <cellStyle name="Calcul 2 30 3 2 2" xfId="34037" xr:uid="{250EBAF1-C37B-4614-81D7-224BFBFC523D}"/>
    <cellStyle name="Calcul 2 30 3 3" xfId="19295" xr:uid="{01E104C8-71A6-4957-AFB0-83BE2804A596}"/>
    <cellStyle name="Calcul 2 30 3 3 2" xfId="40208" xr:uid="{98F21CB9-F8E4-49A6-AA68-3CCB3DCB67FD}"/>
    <cellStyle name="Calcul 2 30 3 4" xfId="27009" xr:uid="{C3D86BEA-4718-4F1D-AFDA-57677C62AE24}"/>
    <cellStyle name="Calcul 2 30 4" xfId="9071" xr:uid="{2214FD4C-0B7B-45A1-BC30-07BCE5DF0581}"/>
    <cellStyle name="Calcul 2 30 4 2" xfId="31521" xr:uid="{E02162B2-B63C-4FC2-93CF-FF085065F3BC}"/>
    <cellStyle name="Calcul 2 30 5" xfId="16385" xr:uid="{BAF34BFA-F1E9-419F-BAEA-B2975E553E0F}"/>
    <cellStyle name="Calcul 2 30 5 2" xfId="37298" xr:uid="{3F3FC7A2-0E75-440A-AD58-5E11571EB5F8}"/>
    <cellStyle name="Calcul 2 30 6" xfId="23471" xr:uid="{77506FA6-5E8F-4AA7-8C61-6E237F31A9A3}"/>
    <cellStyle name="Calcul 2 31" xfId="966" xr:uid="{B3814631-0D18-42C2-A5C1-6256FF05279C}"/>
    <cellStyle name="Calcul 2 31 2" xfId="2692" xr:uid="{304B5CBA-5DB0-42C1-AD39-66507D3C8297}"/>
    <cellStyle name="Calcul 2 31 2 2" xfId="6233" xr:uid="{B4DBCEDF-BA1D-4109-988E-68F1A3D2BBF9}"/>
    <cellStyle name="Calcul 2 31 2 2 2" xfId="14259" xr:uid="{1DF2D17B-BE30-4DD7-A7BF-4BE36C787A82}"/>
    <cellStyle name="Calcul 2 31 2 2 2 2" xfId="35430" xr:uid="{CEE152CE-FB6B-474F-92CE-70B031293A03}"/>
    <cellStyle name="Calcul 2 31 2 2 3" xfId="20799" xr:uid="{CDF71F69-0B92-41A0-8DA5-BD7E7A637505}"/>
    <cellStyle name="Calcul 2 31 2 2 3 2" xfId="41712" xr:uid="{2D931DB6-0C8D-430B-B388-5AF9CFFE6833}"/>
    <cellStyle name="Calcul 2 31 2 2 4" xfId="28841" xr:uid="{DD9F963D-9849-4EF3-999B-3E6BD91D3A60}"/>
    <cellStyle name="Calcul 2 31 2 3" xfId="10793" xr:uid="{B086644A-B08C-442F-B76A-5EFA12B06DD9}"/>
    <cellStyle name="Calcul 2 31 2 3 2" xfId="32804" xr:uid="{087223B2-84E9-48F2-BB21-407F13092E3E}"/>
    <cellStyle name="Calcul 2 31 2 4" xfId="17889" xr:uid="{9D207629-AEDF-41D9-BA91-C40C87AC6127}"/>
    <cellStyle name="Calcul 2 31 2 4 2" xfId="38802" xr:uid="{4149E95C-4E17-4D77-81BF-F5753F64D41B}"/>
    <cellStyle name="Calcul 2 31 2 5" xfId="25303" xr:uid="{4C43F512-C590-4294-A9B3-B456E57AB7BC}"/>
    <cellStyle name="Calcul 2 31 3" xfId="4507" xr:uid="{A6E74E8D-D08E-4F08-A0AE-1D293DE55C01}"/>
    <cellStyle name="Calcul 2 31 3 2" xfId="12533" xr:uid="{B3DFC729-B489-4E1E-85D9-32A05005A49D}"/>
    <cellStyle name="Calcul 2 31 3 2 2" xfId="34114" xr:uid="{C9C9B177-F65F-4863-8A48-4095CE0B90D3}"/>
    <cellStyle name="Calcul 2 31 3 3" xfId="19381" xr:uid="{081B842A-39B5-40C0-A3DD-9661BEAAB8C6}"/>
    <cellStyle name="Calcul 2 31 3 3 2" xfId="40294" xr:uid="{362D5AB5-BD84-4AF1-A1CD-A73CBA17802E}"/>
    <cellStyle name="Calcul 2 31 3 4" xfId="27115" xr:uid="{56BDEF90-CB26-4369-A672-570C10044981}"/>
    <cellStyle name="Calcul 2 31 4" xfId="9173" xr:uid="{D0784A62-4615-4A17-9700-0D9985995A3D}"/>
    <cellStyle name="Calcul 2 31 4 2" xfId="31594" xr:uid="{FC401F80-D7CA-4E98-B5FC-F46C208341E6}"/>
    <cellStyle name="Calcul 2 31 5" xfId="16471" xr:uid="{FCDB860C-6D9E-4C18-B59E-974849627B99}"/>
    <cellStyle name="Calcul 2 31 5 2" xfId="37384" xr:uid="{C4EE081F-F75A-44F1-BE21-A1D16A812BD5}"/>
    <cellStyle name="Calcul 2 31 6" xfId="23577" xr:uid="{3922A6DB-D38E-452D-9B9D-E4E04ABEF8E8}"/>
    <cellStyle name="Calcul 2 32" xfId="801" xr:uid="{1B446036-7C5D-426D-92F9-B92247B56A70}"/>
    <cellStyle name="Calcul 2 32 2" xfId="2527" xr:uid="{6FF954E7-B089-4DC4-8DB1-C5CD1E3F1D0C}"/>
    <cellStyle name="Calcul 2 32 2 2" xfId="6068" xr:uid="{7D89C64C-10B8-493B-BE99-F5F00BF08F83}"/>
    <cellStyle name="Calcul 2 32 2 2 2" xfId="14094" xr:uid="{0679C9A8-6428-4303-969B-33E50BD36098}"/>
    <cellStyle name="Calcul 2 32 2 2 2 2" xfId="35307" xr:uid="{C41C6156-E302-4D11-8AB7-7E17ED9F7B2F}"/>
    <cellStyle name="Calcul 2 32 2 2 3" xfId="20662" xr:uid="{3CB66DFA-6F3E-4F0E-9851-5056FF0FF764}"/>
    <cellStyle name="Calcul 2 32 2 2 3 2" xfId="41575" xr:uid="{577ECB7F-F1D1-4DA8-8D58-286AA465C001}"/>
    <cellStyle name="Calcul 2 32 2 2 4" xfId="28676" xr:uid="{D59088DB-E1F6-46D8-A593-CD90C59B0DE3}"/>
    <cellStyle name="Calcul 2 32 2 3" xfId="10637" xr:uid="{E95DD1C4-B35E-4E27-81EF-FABED7A43F36}"/>
    <cellStyle name="Calcul 2 32 2 3 2" xfId="32690" xr:uid="{BB860AEE-4F3C-402F-8C64-CB55EDFBF479}"/>
    <cellStyle name="Calcul 2 32 2 4" xfId="17752" xr:uid="{C76D75BB-CB9F-4371-BA43-517495F94486}"/>
    <cellStyle name="Calcul 2 32 2 4 2" xfId="38665" xr:uid="{813C1379-A94F-4067-ADF5-EF873618905C}"/>
    <cellStyle name="Calcul 2 32 2 5" xfId="25138" xr:uid="{28C89B9A-8006-4681-B5A7-E745B654DE55}"/>
    <cellStyle name="Calcul 2 32 3" xfId="4342" xr:uid="{364CA8F5-9A5A-4A36-8EDA-0D9DCA72B23F}"/>
    <cellStyle name="Calcul 2 32 3 2" xfId="12368" xr:uid="{9E6DE7CA-342B-426E-862C-11A0156D8746}"/>
    <cellStyle name="Calcul 2 32 3 2 2" xfId="33991" xr:uid="{E07FBB15-D3DD-456D-A010-E438A6C1D019}"/>
    <cellStyle name="Calcul 2 32 3 3" xfId="19244" xr:uid="{0498264C-5E27-46E2-A36C-E764AD818A71}"/>
    <cellStyle name="Calcul 2 32 3 3 2" xfId="40157" xr:uid="{A8B9E501-F29D-478C-8D18-723532562F09}"/>
    <cellStyle name="Calcul 2 32 3 4" xfId="26950" xr:uid="{E65DC38B-D1C8-4607-BC09-AC62DD574920}"/>
    <cellStyle name="Calcul 2 32 4" xfId="9016" xr:uid="{47A97A72-9445-4AC7-8333-5396429F52C6}"/>
    <cellStyle name="Calcul 2 32 4 2" xfId="31479" xr:uid="{68CC9359-425F-4B94-85BA-1381F851541D}"/>
    <cellStyle name="Calcul 2 32 5" xfId="8348" xr:uid="{10F20E0F-1F48-4848-943B-C9F8721D3A91}"/>
    <cellStyle name="Calcul 2 32 5 2" xfId="30956" xr:uid="{8C01BF32-DF40-4B1C-8972-802716C6266A}"/>
    <cellStyle name="Calcul 2 32 6" xfId="23412" xr:uid="{4A6858E6-ACCE-4E47-82BC-40E5AC79A5E4}"/>
    <cellStyle name="Calcul 2 33" xfId="979" xr:uid="{25475E36-32B7-4312-9099-7A282AA012F5}"/>
    <cellStyle name="Calcul 2 33 2" xfId="2705" xr:uid="{31004B78-DA37-49FE-ABF9-1CD83C83D90E}"/>
    <cellStyle name="Calcul 2 33 2 2" xfId="6246" xr:uid="{02357B8D-5D09-4AB9-A038-60E0DB7D5BB9}"/>
    <cellStyle name="Calcul 2 33 2 2 2" xfId="14272" xr:uid="{ED44AAB7-A80E-456A-A040-9BE76D9BBE2A}"/>
    <cellStyle name="Calcul 2 33 2 2 2 2" xfId="35440" xr:uid="{1B828A42-4C1C-4EEA-98D8-3E01C8D3DF5A}"/>
    <cellStyle name="Calcul 2 33 2 2 3" xfId="20809" xr:uid="{BDF6535E-3A0E-40A0-A5B5-4636FE2A344C}"/>
    <cellStyle name="Calcul 2 33 2 2 3 2" xfId="41722" xr:uid="{FF078913-2EDC-49AF-9A8C-F5C8F5ED4425}"/>
    <cellStyle name="Calcul 2 33 2 2 4" xfId="28854" xr:uid="{6790FF03-8FF4-4B96-872D-8F1890B68667}"/>
    <cellStyle name="Calcul 2 33 2 3" xfId="10804" xr:uid="{ADE7950F-D6D2-4E99-A8A0-A5183D46004A}"/>
    <cellStyle name="Calcul 2 33 2 3 2" xfId="32812" xr:uid="{F4B38585-7010-49C7-A2AD-BE292C0874FB}"/>
    <cellStyle name="Calcul 2 33 2 4" xfId="17899" xr:uid="{7F8A9494-9D85-4972-8704-2A0E6B9225FE}"/>
    <cellStyle name="Calcul 2 33 2 4 2" xfId="38812" xr:uid="{09161C53-F588-4183-95DF-236F02A96842}"/>
    <cellStyle name="Calcul 2 33 2 5" xfId="25316" xr:uid="{9721B69B-D72F-41D4-8838-06128350B39A}"/>
    <cellStyle name="Calcul 2 33 3" xfId="4520" xr:uid="{B76698A5-D58E-4EB0-8BCF-F75C6A5DD02E}"/>
    <cellStyle name="Calcul 2 33 3 2" xfId="12546" xr:uid="{1951B232-7561-4A10-8240-87A14F0EA4DC}"/>
    <cellStyle name="Calcul 2 33 3 2 2" xfId="34124" xr:uid="{481C777D-C175-4C41-8022-3EFF21FE17DA}"/>
    <cellStyle name="Calcul 2 33 3 3" xfId="19391" xr:uid="{7A5E7A52-2CA0-4264-883F-3CD1E78569B2}"/>
    <cellStyle name="Calcul 2 33 3 3 2" xfId="40304" xr:uid="{E5804E76-F847-42D3-B89A-87DF69BDB4AB}"/>
    <cellStyle name="Calcul 2 33 3 4" xfId="27128" xr:uid="{AC419BAD-3D9A-400A-8BA1-975BD0CA472F}"/>
    <cellStyle name="Calcul 2 33 4" xfId="9184" xr:uid="{2FFC2C8E-6AF2-4308-A9C9-21AD42A00D7B}"/>
    <cellStyle name="Calcul 2 33 4 2" xfId="31602" xr:uid="{1387D890-574E-425A-AED5-57FC00C63204}"/>
    <cellStyle name="Calcul 2 33 5" xfId="16481" xr:uid="{55164E05-2334-4310-8961-5C815B0FDE35}"/>
    <cellStyle name="Calcul 2 33 5 2" xfId="37394" xr:uid="{870CD826-5E8E-424F-9AE4-BCC08A5042E2}"/>
    <cellStyle name="Calcul 2 33 6" xfId="23590" xr:uid="{48128954-8B80-4B4D-A25E-1ADF024ED3A7}"/>
    <cellStyle name="Calcul 2 34" xfId="958" xr:uid="{DBC57C18-F425-429B-9B67-31D73168003B}"/>
    <cellStyle name="Calcul 2 34 2" xfId="2684" xr:uid="{EA9A3F99-D955-43B7-8B7F-F5E78B6F71B2}"/>
    <cellStyle name="Calcul 2 34 2 2" xfId="6225" xr:uid="{A9128EFD-2917-470D-BF8B-3421F585261D}"/>
    <cellStyle name="Calcul 2 34 2 2 2" xfId="14251" xr:uid="{F2EFA0FA-B510-48B9-A54C-77E802EFC86C}"/>
    <cellStyle name="Calcul 2 34 2 2 2 2" xfId="35423" xr:uid="{2CCCCB25-9836-4AB3-BD69-A31283868A57}"/>
    <cellStyle name="Calcul 2 34 2 2 3" xfId="20793" xr:uid="{9122A527-4A97-46E5-A08A-57144B088EF8}"/>
    <cellStyle name="Calcul 2 34 2 2 3 2" xfId="41706" xr:uid="{D45F2D6E-DA47-4749-AAF0-AB9B99C2FB41}"/>
    <cellStyle name="Calcul 2 34 2 2 4" xfId="28833" xr:uid="{CCABB39D-32AA-45C0-91DD-FAF4036D6A10}"/>
    <cellStyle name="Calcul 2 34 2 3" xfId="10787" xr:uid="{7C358B00-B062-49BF-9A78-27E6E0B5F758}"/>
    <cellStyle name="Calcul 2 34 2 3 2" xfId="32799" xr:uid="{934F9038-2511-4E07-B0C1-DBEA42D4DBB8}"/>
    <cellStyle name="Calcul 2 34 2 4" xfId="17883" xr:uid="{CEFE8276-0F19-4A11-B49B-07C655899F8C}"/>
    <cellStyle name="Calcul 2 34 2 4 2" xfId="38796" xr:uid="{DEC58042-3DAC-4D07-962C-DB4486C56AC3}"/>
    <cellStyle name="Calcul 2 34 2 5" xfId="25295" xr:uid="{59F749C1-4B21-4642-A999-8E4893E2A016}"/>
    <cellStyle name="Calcul 2 34 3" xfId="4499" xr:uid="{5E9A0300-0A27-43FA-AD3A-13198CFE6935}"/>
    <cellStyle name="Calcul 2 34 3 2" xfId="12525" xr:uid="{A932E820-1CF1-45FD-A726-61C02F957CE2}"/>
    <cellStyle name="Calcul 2 34 3 2 2" xfId="34107" xr:uid="{4F9D119D-2546-4626-87FA-6693E53FD89D}"/>
    <cellStyle name="Calcul 2 34 3 3" xfId="19375" xr:uid="{A6F8956D-C8DB-44B1-92FF-4A1BCFDA5C0A}"/>
    <cellStyle name="Calcul 2 34 3 3 2" xfId="40288" xr:uid="{2EFB8657-CF17-47D9-BE00-0FB1CB2D61AA}"/>
    <cellStyle name="Calcul 2 34 3 4" xfId="27107" xr:uid="{66D06595-AC49-429F-9869-ED85EC7F1D62}"/>
    <cellStyle name="Calcul 2 34 4" xfId="9167" xr:uid="{5FF15908-76E5-42A6-9A02-44E4F6640C6F}"/>
    <cellStyle name="Calcul 2 34 4 2" xfId="31589" xr:uid="{8FA6A0EE-A5B9-4345-BE9D-5E4C9148E16F}"/>
    <cellStyle name="Calcul 2 34 5" xfId="16465" xr:uid="{DAEEE1D2-FC49-424B-BCA3-5800DF3C13FB}"/>
    <cellStyle name="Calcul 2 34 5 2" xfId="37378" xr:uid="{C17F7A46-45E0-4154-BD45-970639B18B57}"/>
    <cellStyle name="Calcul 2 34 6" xfId="23569" xr:uid="{56CAC013-2827-41A2-98EE-BF181C409A5B}"/>
    <cellStyle name="Calcul 2 35" xfId="818" xr:uid="{592AC8FD-FCB4-4F0D-BAE7-D7BAC802A2B1}"/>
    <cellStyle name="Calcul 2 35 2" xfId="2544" xr:uid="{0F073DEA-47C2-4CBD-A993-2401097F8396}"/>
    <cellStyle name="Calcul 2 35 2 2" xfId="6085" xr:uid="{EC15CA24-08F1-48EF-9756-B14DCF91D4C5}"/>
    <cellStyle name="Calcul 2 35 2 2 2" xfId="14111" xr:uid="{B6A7D670-5B40-48B4-8BA1-68EDAF1E5C7D}"/>
    <cellStyle name="Calcul 2 35 2 2 2 2" xfId="35320" xr:uid="{D6CDAE72-E8CA-4115-81D4-D6497BFD20A1}"/>
    <cellStyle name="Calcul 2 35 2 2 3" xfId="20679" xr:uid="{C8943335-08D6-40FC-B941-8DDBE8700536}"/>
    <cellStyle name="Calcul 2 35 2 2 3 2" xfId="41592" xr:uid="{1CFCD755-D8A5-4936-BA1D-417CDCC44F9D}"/>
    <cellStyle name="Calcul 2 35 2 2 4" xfId="28693" xr:uid="{797C6B21-31D3-4687-AC96-76D58903FBCA}"/>
    <cellStyle name="Calcul 2 35 2 3" xfId="10654" xr:uid="{069E83A6-DFAA-4AE9-A838-EA5D37EA34A5}"/>
    <cellStyle name="Calcul 2 35 2 3 2" xfId="32703" xr:uid="{98C4F9C6-0958-4976-BEEE-488743784499}"/>
    <cellStyle name="Calcul 2 35 2 4" xfId="17769" xr:uid="{2D3BADC6-5CA7-4C23-9FFA-F19061740D38}"/>
    <cellStyle name="Calcul 2 35 2 4 2" xfId="38682" xr:uid="{BF2B023D-8E30-481A-9BCB-8634B8A87588}"/>
    <cellStyle name="Calcul 2 35 2 5" xfId="25155" xr:uid="{E839263D-C511-4B34-B421-EC13773AD620}"/>
    <cellStyle name="Calcul 2 35 3" xfId="4359" xr:uid="{A8F08138-FB0D-46D8-98EB-8B8B034BF92D}"/>
    <cellStyle name="Calcul 2 35 3 2" xfId="12385" xr:uid="{D9EC69EC-5895-48A3-AF82-349863D7EA16}"/>
    <cellStyle name="Calcul 2 35 3 2 2" xfId="34004" xr:uid="{37F9433B-BD58-4F09-BF65-6599DE1A9CBC}"/>
    <cellStyle name="Calcul 2 35 3 3" xfId="19261" xr:uid="{6C42F814-00B2-4253-817C-6E412031717A}"/>
    <cellStyle name="Calcul 2 35 3 3 2" xfId="40174" xr:uid="{813A252F-6CB0-484C-B175-09647AC7D8CB}"/>
    <cellStyle name="Calcul 2 35 3 4" xfId="26967" xr:uid="{4DD7B0FC-C520-4033-9FE8-040B618A36E6}"/>
    <cellStyle name="Calcul 2 35 4" xfId="9033" xr:uid="{EC0B3DCA-2FC6-468C-A3A4-0955FFE08085}"/>
    <cellStyle name="Calcul 2 35 4 2" xfId="31492" xr:uid="{5DE0421A-BFC1-43FC-8384-8F558391D49A}"/>
    <cellStyle name="Calcul 2 35 5" xfId="16351" xr:uid="{BE824959-0061-4243-8B8E-C726772AC59D}"/>
    <cellStyle name="Calcul 2 35 5 2" xfId="37264" xr:uid="{0FB98FB3-7E94-411D-91B1-1AA16609472A}"/>
    <cellStyle name="Calcul 2 35 6" xfId="23429" xr:uid="{B787CF2B-DC15-44E2-9B3C-0AD3D22C6BF4}"/>
    <cellStyle name="Calcul 2 36" xfId="995" xr:uid="{FB62C8F0-F3B5-4E5A-AA73-3CD1B71266C8}"/>
    <cellStyle name="Calcul 2 36 2" xfId="2721" xr:uid="{8040372A-CFFE-4C2B-9410-4275084E5E1E}"/>
    <cellStyle name="Calcul 2 36 2 2" xfId="6262" xr:uid="{1D4A29D2-5855-4AD9-835F-F7B6500D5CF5}"/>
    <cellStyle name="Calcul 2 36 2 2 2" xfId="14288" xr:uid="{AE1B9278-3209-44DA-A21A-8CE1A66791D4}"/>
    <cellStyle name="Calcul 2 36 2 2 2 2" xfId="35454" xr:uid="{DE3E0D52-02BB-44FE-B4AC-42A77860CC14}"/>
    <cellStyle name="Calcul 2 36 2 2 3" xfId="20821" xr:uid="{D11B4FDA-5B4A-41CA-9970-BA20BDBAE1A1}"/>
    <cellStyle name="Calcul 2 36 2 2 3 2" xfId="41734" xr:uid="{3B4C3156-29A0-441C-AAF5-16157C89202F}"/>
    <cellStyle name="Calcul 2 36 2 2 4" xfId="28870" xr:uid="{F66AA8EA-722A-4268-9E5C-08A9E6004EF0}"/>
    <cellStyle name="Calcul 2 36 2 3" xfId="10817" xr:uid="{0364D709-3329-4C4E-BC27-4707DAD77F4D}"/>
    <cellStyle name="Calcul 2 36 2 3 2" xfId="32823" xr:uid="{31684387-6A85-4C8A-BE55-64B16ABB90B1}"/>
    <cellStyle name="Calcul 2 36 2 4" xfId="17911" xr:uid="{2B65FF76-B5A7-442F-BA4B-CD9B792D384F}"/>
    <cellStyle name="Calcul 2 36 2 4 2" xfId="38824" xr:uid="{4728B41B-0952-44DE-B38F-91AE994E181D}"/>
    <cellStyle name="Calcul 2 36 2 5" xfId="25332" xr:uid="{494679E7-A07F-4B42-A977-BDC748378A1B}"/>
    <cellStyle name="Calcul 2 36 3" xfId="4536" xr:uid="{0F22B4EC-2EFE-4378-8EFB-C138893E30AD}"/>
    <cellStyle name="Calcul 2 36 3 2" xfId="12562" xr:uid="{56CC1AA2-0C0B-47E3-BC09-71EF4200B373}"/>
    <cellStyle name="Calcul 2 36 3 2 2" xfId="34138" xr:uid="{E7289D62-C2A2-4BDB-99E6-5891FDAAEDEA}"/>
    <cellStyle name="Calcul 2 36 3 3" xfId="19403" xr:uid="{7D94151B-D4F1-4E8B-8F3F-B86682F952BE}"/>
    <cellStyle name="Calcul 2 36 3 3 2" xfId="40316" xr:uid="{CD671D18-A914-4B74-A597-6A379512DD16}"/>
    <cellStyle name="Calcul 2 36 3 4" xfId="27144" xr:uid="{89E620A5-2C97-4C67-9DEB-30B7DC60DB75}"/>
    <cellStyle name="Calcul 2 36 4" xfId="9198" xr:uid="{3841520D-1DFE-4176-85F0-640129D7AF16}"/>
    <cellStyle name="Calcul 2 36 4 2" xfId="31614" xr:uid="{6520EABE-56F0-4CD9-BDA2-45C6570FE668}"/>
    <cellStyle name="Calcul 2 36 5" xfId="16493" xr:uid="{F33B4E36-F4B9-4C23-B44E-A0AE3E075ADD}"/>
    <cellStyle name="Calcul 2 36 5 2" xfId="37406" xr:uid="{C0A7D2B8-B06D-4E80-9412-DCB04D3CFB3B}"/>
    <cellStyle name="Calcul 2 36 6" xfId="23606" xr:uid="{C278CE6F-1E77-4FF3-AB0F-144774E948FC}"/>
    <cellStyle name="Calcul 2 37" xfId="1051" xr:uid="{DE0CE3BB-B45D-4FA5-89C3-4CFE74553419}"/>
    <cellStyle name="Calcul 2 37 2" xfId="2777" xr:uid="{0044540D-68DD-418E-B5D0-D1924B37CD42}"/>
    <cellStyle name="Calcul 2 37 2 2" xfId="6318" xr:uid="{0C771D4B-3607-4205-B435-79E62C65F31F}"/>
    <cellStyle name="Calcul 2 37 2 2 2" xfId="14344" xr:uid="{C2FF5367-713D-490F-9B92-FC71C920F8CF}"/>
    <cellStyle name="Calcul 2 37 2 2 2 2" xfId="35496" xr:uid="{77E4BB04-6DBF-4A54-8694-67E90DF1FC87}"/>
    <cellStyle name="Calcul 2 37 2 2 3" xfId="20870" xr:uid="{941112BD-2416-4131-815E-D48AB57E0E66}"/>
    <cellStyle name="Calcul 2 37 2 2 3 2" xfId="41783" xr:uid="{8E20E5C7-D505-4B93-8D35-2E0BEBCE0DBC}"/>
    <cellStyle name="Calcul 2 37 2 2 4" xfId="28926" xr:uid="{1DCAC1C8-0780-46DD-91AF-8AEF1984C2DF}"/>
    <cellStyle name="Calcul 2 37 2 3" xfId="10869" xr:uid="{BCEFE48A-CB75-4413-89B2-41CCAE77A2A0}"/>
    <cellStyle name="Calcul 2 37 2 3 2" xfId="32861" xr:uid="{DAB45BCE-4F16-42E0-9551-8A94101CB96B}"/>
    <cellStyle name="Calcul 2 37 2 4" xfId="17960" xr:uid="{A57016D3-CD51-4EEE-9874-EAE2FB312E32}"/>
    <cellStyle name="Calcul 2 37 2 4 2" xfId="38873" xr:uid="{2A96B71B-4A09-4E26-934B-263B2A4EE820}"/>
    <cellStyle name="Calcul 2 37 2 5" xfId="25388" xr:uid="{C949E119-7E68-4CE9-B090-7061B824902C}"/>
    <cellStyle name="Calcul 2 37 3" xfId="4592" xr:uid="{454B0966-70EC-4881-9067-08C6CAE77FDD}"/>
    <cellStyle name="Calcul 2 37 3 2" xfId="12618" xr:uid="{747CA223-300F-44D2-ABBA-F39F05EBC838}"/>
    <cellStyle name="Calcul 2 37 3 2 2" xfId="34180" xr:uid="{6581B5E9-1746-4D1F-841A-C148882C6253}"/>
    <cellStyle name="Calcul 2 37 3 3" xfId="19452" xr:uid="{7A24D888-27D3-47E7-AD59-04D555CA4514}"/>
    <cellStyle name="Calcul 2 37 3 3 2" xfId="40365" xr:uid="{FCC2EEC3-C395-4E23-B868-A39CD1A993AE}"/>
    <cellStyle name="Calcul 2 37 3 4" xfId="27200" xr:uid="{C90FBD5D-99DB-4B8E-8DC6-EECD282BDB55}"/>
    <cellStyle name="Calcul 2 37 4" xfId="9252" xr:uid="{B8CED6CA-9033-48AD-A0F0-9F40CD5471C3}"/>
    <cellStyle name="Calcul 2 37 4 2" xfId="31654" xr:uid="{D7194FDB-EB1C-4DB5-8DEB-932A066A9BB8}"/>
    <cellStyle name="Calcul 2 37 5" xfId="16542" xr:uid="{C3776AE5-B410-40FE-8F85-01048B52069C}"/>
    <cellStyle name="Calcul 2 37 5 2" xfId="37455" xr:uid="{50AA5090-5DED-4CD9-92C0-4AC58306B5AE}"/>
    <cellStyle name="Calcul 2 37 6" xfId="23662" xr:uid="{E72557DF-F3C0-47E2-89C5-81118718357F}"/>
    <cellStyle name="Calcul 2 38" xfId="831" xr:uid="{83AC3858-0428-490F-BEFD-7AB20CD3B598}"/>
    <cellStyle name="Calcul 2 38 2" xfId="2557" xr:uid="{5D8BC386-F43B-42BC-B9FD-A67CEF46D839}"/>
    <cellStyle name="Calcul 2 38 2 2" xfId="6098" xr:uid="{5CF2FB63-2622-437A-B577-21A1EC9EEAA9}"/>
    <cellStyle name="Calcul 2 38 2 2 2" xfId="14124" xr:uid="{CBED5267-3DC5-4DA8-AA88-52DDA8800EE0}"/>
    <cellStyle name="Calcul 2 38 2 2 2 2" xfId="35331" xr:uid="{0B011DD2-B5BD-4F45-9D2F-53B6469BDCFF}"/>
    <cellStyle name="Calcul 2 38 2 2 3" xfId="20689" xr:uid="{BF744E08-A5D3-4471-9847-E58051C0545A}"/>
    <cellStyle name="Calcul 2 38 2 2 3 2" xfId="41602" xr:uid="{068FDADB-8B82-4B6A-98DE-36FFFACF3B93}"/>
    <cellStyle name="Calcul 2 38 2 2 4" xfId="28706" xr:uid="{7D74FA88-FF0B-4E50-BCFE-027CD2BB2904}"/>
    <cellStyle name="Calcul 2 38 2 3" xfId="10665" xr:uid="{9B835144-0064-4BF8-AF1B-AF3508CFDA64}"/>
    <cellStyle name="Calcul 2 38 2 3 2" xfId="32712" xr:uid="{198AECAB-A55D-4D54-B5D4-0B0FE256EAC6}"/>
    <cellStyle name="Calcul 2 38 2 4" xfId="17779" xr:uid="{51ECC2A1-7D44-4066-B2A4-410AD78D36E5}"/>
    <cellStyle name="Calcul 2 38 2 4 2" xfId="38692" xr:uid="{AA57DA82-DE30-4165-B531-CE951F6F671D}"/>
    <cellStyle name="Calcul 2 38 2 5" xfId="25168" xr:uid="{79F15C19-958D-410C-AED1-D14840EE6627}"/>
    <cellStyle name="Calcul 2 38 3" xfId="4372" xr:uid="{4B90D681-D7B1-45B9-B91A-61A4288C4554}"/>
    <cellStyle name="Calcul 2 38 3 2" xfId="12398" xr:uid="{33B9BB14-C408-4D3C-AFFD-045CED22A842}"/>
    <cellStyle name="Calcul 2 38 3 2 2" xfId="34015" xr:uid="{968C1E75-057A-4CC3-B828-3B7ED62D2C21}"/>
    <cellStyle name="Calcul 2 38 3 3" xfId="19271" xr:uid="{55018D13-3C48-433D-B191-41F6DCA3C7E4}"/>
    <cellStyle name="Calcul 2 38 3 3 2" xfId="40184" xr:uid="{3ED9C83A-E1AA-4F86-827C-832E7566CA61}"/>
    <cellStyle name="Calcul 2 38 3 4" xfId="26980" xr:uid="{A68EBF81-67F5-44DE-80F7-091F7C6E6413}"/>
    <cellStyle name="Calcul 2 38 4" xfId="9043" xr:uid="{F2BB965C-2E5A-43D2-A6E5-D4236A51CF75}"/>
    <cellStyle name="Calcul 2 38 4 2" xfId="31500" xr:uid="{66D2566C-B0F7-443A-BACB-83CAF2D5AB06}"/>
    <cellStyle name="Calcul 2 38 5" xfId="16361" xr:uid="{08087D88-A70E-4496-99A2-1262B5F3B514}"/>
    <cellStyle name="Calcul 2 38 5 2" xfId="37274" xr:uid="{D4CB057F-24D8-47A3-9B69-C4D52ECB6AE7}"/>
    <cellStyle name="Calcul 2 38 6" xfId="23442" xr:uid="{98330DBC-1181-433A-9FA0-83E34015B196}"/>
    <cellStyle name="Calcul 2 39" xfId="1056" xr:uid="{42C539FC-B435-4493-BAF0-A0877BA642F7}"/>
    <cellStyle name="Calcul 2 39 2" xfId="2782" xr:uid="{5B4C7D3F-9CFC-427A-97BE-C9F345F6F0CF}"/>
    <cellStyle name="Calcul 2 39 2 2" xfId="6323" xr:uid="{FC5F11CE-16B2-4509-927E-E59594511580}"/>
    <cellStyle name="Calcul 2 39 2 2 2" xfId="14349" xr:uid="{DF5B1D39-4423-4DB9-913C-17366332BA8F}"/>
    <cellStyle name="Calcul 2 39 2 2 2 2" xfId="35500" xr:uid="{ABEE6821-5D43-4C99-AB4F-E97C1F5CF58F}"/>
    <cellStyle name="Calcul 2 39 2 2 3" xfId="20874" xr:uid="{3E707E1D-1CFA-488B-80A1-A3E8790D34AD}"/>
    <cellStyle name="Calcul 2 39 2 2 3 2" xfId="41787" xr:uid="{A015E41A-9180-4D7C-A21D-E720E65EACD4}"/>
    <cellStyle name="Calcul 2 39 2 2 4" xfId="28931" xr:uid="{70F39DC3-1FA8-4406-ADBB-249EB978951E}"/>
    <cellStyle name="Calcul 2 39 2 3" xfId="10874" xr:uid="{570CF5DE-19FB-49CE-8F57-64E16FED2F1C}"/>
    <cellStyle name="Calcul 2 39 2 3 2" xfId="32865" xr:uid="{3C437144-80B2-4867-B78D-DCDAD64B4964}"/>
    <cellStyle name="Calcul 2 39 2 4" xfId="17964" xr:uid="{A72326F8-440D-4F61-ABBE-4276CE20FEF8}"/>
    <cellStyle name="Calcul 2 39 2 4 2" xfId="38877" xr:uid="{215DD569-09BF-4B4A-9E21-7CD7E83BB5D2}"/>
    <cellStyle name="Calcul 2 39 2 5" xfId="25393" xr:uid="{B6F9BA1B-ACEF-469E-86B7-7B5DA672D72D}"/>
    <cellStyle name="Calcul 2 39 3" xfId="4597" xr:uid="{5BAE2BC0-1368-4917-9978-6F5C4DEA2A85}"/>
    <cellStyle name="Calcul 2 39 3 2" xfId="12623" xr:uid="{3197D14B-A882-4DD4-898C-A0BF610AA1AE}"/>
    <cellStyle name="Calcul 2 39 3 2 2" xfId="34184" xr:uid="{55A79227-B2C6-40AC-A75E-9B2E51086C33}"/>
    <cellStyle name="Calcul 2 39 3 3" xfId="19456" xr:uid="{BD6F556A-9ABE-48DD-9334-21E706E2B211}"/>
    <cellStyle name="Calcul 2 39 3 3 2" xfId="40369" xr:uid="{FBDA8A63-9DC6-434F-95D0-C66C30DD0A6A}"/>
    <cellStyle name="Calcul 2 39 3 4" xfId="27205" xr:uid="{926BEEE4-DD91-416E-9F6F-E07154637914}"/>
    <cellStyle name="Calcul 2 39 4" xfId="9257" xr:uid="{0912BBF6-7B42-4D61-89E6-2FB31F49CE40}"/>
    <cellStyle name="Calcul 2 39 4 2" xfId="31658" xr:uid="{176450B0-6EE1-41C1-9782-A5EDF1AAF5E4}"/>
    <cellStyle name="Calcul 2 39 5" xfId="16546" xr:uid="{4C5289F1-D8C4-4043-BC59-55A05C0FB3A2}"/>
    <cellStyle name="Calcul 2 39 5 2" xfId="37459" xr:uid="{A42E9FA5-64C0-4C3D-BBC4-6AF76C019535}"/>
    <cellStyle name="Calcul 2 39 6" xfId="23667" xr:uid="{FFFF1A68-7EA5-4D01-8B2C-71FD26E3CD81}"/>
    <cellStyle name="Calcul 2 4" xfId="293" xr:uid="{D9C371F6-5E04-4D33-AA8B-E2B939FB7183}"/>
    <cellStyle name="Calcul 2 4 2" xfId="725" xr:uid="{F0CFA2FF-32F2-4130-9E4F-135B4FDD9910}"/>
    <cellStyle name="Calcul 2 4 2 2" xfId="2451" xr:uid="{8D9A71C8-6B55-4B27-BAB3-CE2C8D9CE437}"/>
    <cellStyle name="Calcul 2 4 2 2 2" xfId="5992" xr:uid="{C8A9319C-A9D3-448F-AA25-FB87B7077312}"/>
    <cellStyle name="Calcul 2 4 2 2 2 2" xfId="14018" xr:uid="{A1845179-C573-4AAC-9374-AB004F7179C8}"/>
    <cellStyle name="Calcul 2 4 2 2 2 2 2" xfId="35248" xr:uid="{5D939344-82D6-4D86-844B-7240ECFD924F}"/>
    <cellStyle name="Calcul 2 4 2 2 2 3" xfId="20600" xr:uid="{8BBA8416-3DA0-4F60-9380-4A75736DDFE8}"/>
    <cellStyle name="Calcul 2 4 2 2 2 3 2" xfId="41513" xr:uid="{57998F6C-7851-46C8-8B81-F5CA2504A719}"/>
    <cellStyle name="Calcul 2 4 2 2 2 4" xfId="28600" xr:uid="{CA6F1164-A5B1-49F5-8664-362B9B1E452A}"/>
    <cellStyle name="Calcul 2 4 2 2 3" xfId="10567" xr:uid="{0B4DC148-9535-4D09-9743-9CA89DB11A22}"/>
    <cellStyle name="Calcul 2 4 2 2 3 2" xfId="32637" xr:uid="{FD04C9AB-7655-4531-AD34-610919F66B42}"/>
    <cellStyle name="Calcul 2 4 2 2 4" xfId="17690" xr:uid="{D20556EF-D992-40C0-9F91-7A1491B1D023}"/>
    <cellStyle name="Calcul 2 4 2 2 4 2" xfId="38603" xr:uid="{63C9C73D-4C43-4A26-93DE-24091288DFA2}"/>
    <cellStyle name="Calcul 2 4 2 2 5" xfId="25062" xr:uid="{DEBE3BF0-1BF7-4B30-AB47-F74A757BF4E9}"/>
    <cellStyle name="Calcul 2 4 2 3" xfId="4266" xr:uid="{F5302F8B-F256-420E-82C5-315D02488C17}"/>
    <cellStyle name="Calcul 2 4 2 3 2" xfId="12292" xr:uid="{58434E97-AC3F-491F-855C-FA4920BE182A}"/>
    <cellStyle name="Calcul 2 4 2 3 2 2" xfId="33932" xr:uid="{36621154-E38A-4E0B-A42C-56EC48496889}"/>
    <cellStyle name="Calcul 2 4 2 3 3" xfId="19182" xr:uid="{BC1B1AE3-4AE8-45E5-AD56-C0C49E63A0C4}"/>
    <cellStyle name="Calcul 2 4 2 3 3 2" xfId="40095" xr:uid="{27926B38-6EE3-46DD-91BF-047589AF320E}"/>
    <cellStyle name="Calcul 2 4 2 3 4" xfId="26874" xr:uid="{01340B6C-2C0D-40D5-AD9F-D73BBE20A115}"/>
    <cellStyle name="Calcul 2 4 2 4" xfId="8947" xr:uid="{237E6A32-8F17-409A-9C17-7E48F4D560E8}"/>
    <cellStyle name="Calcul 2 4 2 4 2" xfId="31427" xr:uid="{CAC3E36D-DE08-4CB1-BA65-B61EF9F0CF8F}"/>
    <cellStyle name="Calcul 2 4 2 5" xfId="10573" xr:uid="{92A689C5-2AC6-4B75-B1E8-C8BAAF879F6C}"/>
    <cellStyle name="Calcul 2 4 2 5 2" xfId="32640" xr:uid="{9E750E24-87AA-4D83-AA91-CD83FBFE1087}"/>
    <cellStyle name="Calcul 2 4 2 6" xfId="23336" xr:uid="{F8A6FF83-B63A-48B0-A03B-973BB7F14F48}"/>
    <cellStyle name="Calcul 2 4 3" xfId="2020" xr:uid="{D4FA401B-B569-4AB8-9CB3-AF1A5AA1F120}"/>
    <cellStyle name="Calcul 2 4 3 2" xfId="5561" xr:uid="{C6D40C1B-CCEA-4938-9FA9-1F2D167CAA53}"/>
    <cellStyle name="Calcul 2 4 3 2 2" xfId="13587" xr:uid="{946C99B7-27C4-4856-B6AC-F8A0A8B2F148}"/>
    <cellStyle name="Calcul 2 4 3 2 2 2" xfId="34923" xr:uid="{B047B004-4A1D-4D26-AA35-739A6445139F}"/>
    <cellStyle name="Calcul 2 4 3 2 3" xfId="20247" xr:uid="{E1AFE0F5-812A-4B26-A29C-1A724CA87E4D}"/>
    <cellStyle name="Calcul 2 4 3 2 3 2" xfId="41160" xr:uid="{EB5CAAA6-AEBC-4E4C-A1E6-47073C716B53}"/>
    <cellStyle name="Calcul 2 4 3 2 4" xfId="28169" xr:uid="{4A6DF808-BAA0-4897-89F5-82C25A5B61CF}"/>
    <cellStyle name="Calcul 2 4 3 3" xfId="10158" xr:uid="{BE031732-99C5-4A71-AD99-B148795B0BB2}"/>
    <cellStyle name="Calcul 2 4 3 3 2" xfId="32334" xr:uid="{FC5F268C-2006-4E79-92FD-91DE6B279513}"/>
    <cellStyle name="Calcul 2 4 3 4" xfId="17337" xr:uid="{2BCD854D-3396-44AA-8E7A-74AA4A358172}"/>
    <cellStyle name="Calcul 2 4 3 4 2" xfId="38250" xr:uid="{D2641572-7D93-45BF-BFBE-47CE55E3ABDC}"/>
    <cellStyle name="Calcul 2 4 3 5" xfId="24631" xr:uid="{649F3F69-F794-49EB-8D9B-609E5CC6F8E9}"/>
    <cellStyle name="Calcul 2 4 4" xfId="3835" xr:uid="{A2ED1F16-C930-4225-B73D-4298D57B9977}"/>
    <cellStyle name="Calcul 2 4 4 2" xfId="11861" xr:uid="{E10EBE86-A265-424A-A944-025BAEA72B3F}"/>
    <cellStyle name="Calcul 2 4 4 2 2" xfId="33607" xr:uid="{F9893996-DFD6-468B-A9F4-DC4DD12B0B60}"/>
    <cellStyle name="Calcul 2 4 4 3" xfId="18829" xr:uid="{3E922D61-2B40-42AA-99A7-F2507424103B}"/>
    <cellStyle name="Calcul 2 4 4 3 2" xfId="39742" xr:uid="{FB57AA25-8D41-45E2-B9FD-8F5851493C6B}"/>
    <cellStyle name="Calcul 2 4 4 4" xfId="26443" xr:uid="{AB95C02F-36F4-437C-8725-EC8A8E5506CB}"/>
    <cellStyle name="Calcul 2 4 5" xfId="8536" xr:uid="{75EE760B-C74C-4291-9CBB-D1B7DB56750A}"/>
    <cellStyle name="Calcul 2 4 5 2" xfId="31122" xr:uid="{77A0ACE8-034D-4093-A55F-18C1366C1114}"/>
    <cellStyle name="Calcul 2 4 6" xfId="9336" xr:uid="{CE85E9E5-9420-4AE7-91E5-BAE946911310}"/>
    <cellStyle name="Calcul 2 4 6 2" xfId="31713" xr:uid="{293F9EF7-D099-4DD7-8B0B-5C23D34E9CA1}"/>
    <cellStyle name="Calcul 2 4 7" xfId="22905" xr:uid="{4BE0B93D-6165-479C-AF74-015800A741D9}"/>
    <cellStyle name="Calcul 2 40" xfId="1079" xr:uid="{B8B1894A-C10B-4B35-AF98-FA836A0FF012}"/>
    <cellStyle name="Calcul 2 40 2" xfId="2805" xr:uid="{A05F8C3B-B73D-4C46-8803-84FFAD08B30A}"/>
    <cellStyle name="Calcul 2 40 2 2" xfId="6346" xr:uid="{43691BA1-85A5-4C35-BAA1-50643B79641D}"/>
    <cellStyle name="Calcul 2 40 2 2 2" xfId="14372" xr:uid="{94F135CD-6946-435A-B0E9-5E4CC1335C06}"/>
    <cellStyle name="Calcul 2 40 2 2 2 2" xfId="35516" xr:uid="{22AD9DEE-924A-4050-BEC6-130D1D8891F9}"/>
    <cellStyle name="Calcul 2 40 2 2 3" xfId="20895" xr:uid="{47E8322C-2580-4DB8-BD27-4570861821C8}"/>
    <cellStyle name="Calcul 2 40 2 2 3 2" xfId="41808" xr:uid="{14173C1A-2151-4AD4-92C7-2982F639AC53}"/>
    <cellStyle name="Calcul 2 40 2 2 4" xfId="28954" xr:uid="{7459F74E-BFFB-46F1-A099-954BA56D25B9}"/>
    <cellStyle name="Calcul 2 40 2 3" xfId="10896" xr:uid="{14F1ED00-6198-47D2-BB15-D355C763FC44}"/>
    <cellStyle name="Calcul 2 40 2 3 2" xfId="32880" xr:uid="{6F02220C-E3A9-4BD1-8A92-90CF0A498634}"/>
    <cellStyle name="Calcul 2 40 2 4" xfId="17985" xr:uid="{45548824-252A-4DD6-B42B-27580A838C35}"/>
    <cellStyle name="Calcul 2 40 2 4 2" xfId="38898" xr:uid="{9C616AE0-D8AB-4863-A3AE-0BB39D7665A8}"/>
    <cellStyle name="Calcul 2 40 2 5" xfId="25416" xr:uid="{58BAB8BA-F2CF-4490-98F3-00C8ED21BCCF}"/>
    <cellStyle name="Calcul 2 40 3" xfId="4620" xr:uid="{E2123078-4DE2-4A50-B643-E9577162D8D0}"/>
    <cellStyle name="Calcul 2 40 3 2" xfId="12646" xr:uid="{43A8EC57-C0C2-4D98-A9C9-B3B514889F2F}"/>
    <cellStyle name="Calcul 2 40 3 2 2" xfId="34200" xr:uid="{985CA9CB-2D94-44C6-804B-546B900DE102}"/>
    <cellStyle name="Calcul 2 40 3 3" xfId="19477" xr:uid="{9C05DE99-4E2B-4422-9E0F-D06EA6E49E04}"/>
    <cellStyle name="Calcul 2 40 3 3 2" xfId="40390" xr:uid="{5A327B9B-BEF0-4AA4-B58D-E60A0E799E30}"/>
    <cellStyle name="Calcul 2 40 3 4" xfId="27228" xr:uid="{5CAE0983-DC76-4C2B-8F65-4C7B6BBAC2B7}"/>
    <cellStyle name="Calcul 2 40 4" xfId="9280" xr:uid="{E5BD5BDC-99AE-4D00-9E93-71BBA16D3850}"/>
    <cellStyle name="Calcul 2 40 4 2" xfId="31674" xr:uid="{4EC7C832-C772-4463-95BA-D28D56F0BFD2}"/>
    <cellStyle name="Calcul 2 40 5" xfId="16567" xr:uid="{94DEB5FA-6CDA-49E6-B784-C2A30AE57B20}"/>
    <cellStyle name="Calcul 2 40 5 2" xfId="37480" xr:uid="{7127639C-07EA-4656-9196-432ED33AD73A}"/>
    <cellStyle name="Calcul 2 40 6" xfId="23690" xr:uid="{7CEB55FA-E424-4C3C-AE8F-40E0051A4C5D}"/>
    <cellStyle name="Calcul 2 41" xfId="1214" xr:uid="{5D91BA47-58F2-49BD-954C-274B47BDC115}"/>
    <cellStyle name="Calcul 2 41 2" xfId="2940" xr:uid="{2A920C1A-3345-4B50-AD20-355B40756EAD}"/>
    <cellStyle name="Calcul 2 41 2 2" xfId="6481" xr:uid="{0957530A-2852-4DE2-888E-13B46D81B441}"/>
    <cellStyle name="Calcul 2 41 2 2 2" xfId="14507" xr:uid="{DFA4CA7E-CE51-4D54-BA78-95DFA5AA188C}"/>
    <cellStyle name="Calcul 2 41 2 2 2 2" xfId="35620" xr:uid="{2DC886A5-C04A-4779-90A0-68A5268E8C72}"/>
    <cellStyle name="Calcul 2 41 2 2 3" xfId="21005" xr:uid="{7FD4061C-3D5C-40A4-8DFA-BCFB74A10801}"/>
    <cellStyle name="Calcul 2 41 2 2 3 2" xfId="41918" xr:uid="{72221246-8D57-4050-B6C7-044CFC48C5BC}"/>
    <cellStyle name="Calcul 2 41 2 2 4" xfId="29089" xr:uid="{19568360-8C86-493B-8993-CAECCE07D0BC}"/>
    <cellStyle name="Calcul 2 41 2 3" xfId="11021" xr:uid="{0949167C-1227-4EC4-A673-7DC50170790D}"/>
    <cellStyle name="Calcul 2 41 2 3 2" xfId="32974" xr:uid="{8D3A877C-5202-4638-BB30-10030122ED20}"/>
    <cellStyle name="Calcul 2 41 2 4" xfId="18095" xr:uid="{7D523EE7-6866-43BF-AE2A-693F349C1764}"/>
    <cellStyle name="Calcul 2 41 2 4 2" xfId="39008" xr:uid="{32DF755A-5A5D-4D4D-83B9-836FF333B114}"/>
    <cellStyle name="Calcul 2 41 2 5" xfId="25551" xr:uid="{3D2F1AF0-3396-4F60-868D-4DAF76AAF110}"/>
    <cellStyle name="Calcul 2 41 3" xfId="4755" xr:uid="{77F0F11B-5937-498A-8C12-BC373CAB97BB}"/>
    <cellStyle name="Calcul 2 41 3 2" xfId="12781" xr:uid="{0C6C9104-0B44-49DF-85C1-4B547004625F}"/>
    <cellStyle name="Calcul 2 41 3 2 2" xfId="34304" xr:uid="{70B6C8C2-D376-49AA-811A-D2D5FA7249B7}"/>
    <cellStyle name="Calcul 2 41 3 3" xfId="19587" xr:uid="{3A6371E4-4323-43B0-B3E4-4A5968D3DF50}"/>
    <cellStyle name="Calcul 2 41 3 3 2" xfId="40500" xr:uid="{4F814993-745F-458A-ACB9-D2CE7DA660DD}"/>
    <cellStyle name="Calcul 2 41 3 4" xfId="27363" xr:uid="{DAAE6BB2-325C-497E-8971-398A99BA72A6}"/>
    <cellStyle name="Calcul 2 41 4" xfId="9404" xr:uid="{A6A55D54-9817-4D4C-A5F8-5080DAC1EFB3}"/>
    <cellStyle name="Calcul 2 41 4 2" xfId="31767" xr:uid="{91177C6E-A9A7-49C1-8F8F-F913FDCD8A7F}"/>
    <cellStyle name="Calcul 2 41 5" xfId="16677" xr:uid="{3504297A-EB32-412E-A865-B3C3F8C1126F}"/>
    <cellStyle name="Calcul 2 41 5 2" xfId="37590" xr:uid="{31C331F6-296A-482A-89D2-BDE6F333170B}"/>
    <cellStyle name="Calcul 2 41 6" xfId="23825" xr:uid="{7DF232CB-4387-4055-B4CD-86AE3735AEC5}"/>
    <cellStyle name="Calcul 2 42" xfId="1076" xr:uid="{DC10D85B-C470-4659-AB89-A2A7CC95DFCF}"/>
    <cellStyle name="Calcul 2 42 2" xfId="2802" xr:uid="{18ECDA30-5672-4310-A1C2-A9C83C59CD08}"/>
    <cellStyle name="Calcul 2 42 2 2" xfId="6343" xr:uid="{D7654DF0-40B8-4CA2-ACBF-98F57EBC41D0}"/>
    <cellStyle name="Calcul 2 42 2 2 2" xfId="14369" xr:uid="{BB36B93E-D933-444E-8EBA-1FB7616E92E4}"/>
    <cellStyle name="Calcul 2 42 2 2 2 2" xfId="35514" xr:uid="{7C71D617-2DCA-411C-AEA7-4D4BEDD93FEB}"/>
    <cellStyle name="Calcul 2 42 2 2 3" xfId="20892" xr:uid="{55D56EC8-2308-4E62-BEDE-8BFDCB041525}"/>
    <cellStyle name="Calcul 2 42 2 2 3 2" xfId="41805" xr:uid="{851B9BE4-B688-4A67-AD79-9C341966F165}"/>
    <cellStyle name="Calcul 2 42 2 2 4" xfId="28951" xr:uid="{6E438FB4-8EC9-4AC6-B995-7E805168F719}"/>
    <cellStyle name="Calcul 2 42 2 3" xfId="10893" xr:uid="{A25F4547-7B84-4ABA-9B3F-0967F0EE815B}"/>
    <cellStyle name="Calcul 2 42 2 3 2" xfId="32878" xr:uid="{DEF776A2-D357-43B6-820A-177E608FA98F}"/>
    <cellStyle name="Calcul 2 42 2 4" xfId="17982" xr:uid="{1E451E7C-95FD-439D-AC3D-14158529A0DA}"/>
    <cellStyle name="Calcul 2 42 2 4 2" xfId="38895" xr:uid="{F2EF8C4E-3ABD-43BF-A32E-83E6EE65C1A5}"/>
    <cellStyle name="Calcul 2 42 2 5" xfId="25413" xr:uid="{A46B0CDA-25C3-4190-ACD3-6FBA01AB637D}"/>
    <cellStyle name="Calcul 2 42 3" xfId="4617" xr:uid="{02930F77-E971-430B-B0E9-7D3CABC30AD1}"/>
    <cellStyle name="Calcul 2 42 3 2" xfId="12643" xr:uid="{2455E0CD-DA3C-4E29-9DF6-84C3A19FAB7D}"/>
    <cellStyle name="Calcul 2 42 3 2 2" xfId="34198" xr:uid="{9B93884C-B1C8-46B3-ACA0-FC251201405A}"/>
    <cellStyle name="Calcul 2 42 3 3" xfId="19474" xr:uid="{D249A210-B925-42B0-B3E5-C53EBC2841F4}"/>
    <cellStyle name="Calcul 2 42 3 3 2" xfId="40387" xr:uid="{4A948EA2-A836-45F8-80EC-0D2130527B4E}"/>
    <cellStyle name="Calcul 2 42 3 4" xfId="27225" xr:uid="{96E0DC1A-E525-4268-A5FC-EFCE8A364F28}"/>
    <cellStyle name="Calcul 2 42 4" xfId="9277" xr:uid="{83405273-EFCE-4EBB-83FE-E1B75D48A024}"/>
    <cellStyle name="Calcul 2 42 4 2" xfId="31672" xr:uid="{ACF0C0B3-827B-40D3-9313-2D0453245C42}"/>
    <cellStyle name="Calcul 2 42 5" xfId="16564" xr:uid="{75B1CA97-2DCC-4269-85AB-7AE2E04F9B44}"/>
    <cellStyle name="Calcul 2 42 5 2" xfId="37477" xr:uid="{A884C670-2FF3-4A8D-9343-B0FAA8533822}"/>
    <cellStyle name="Calcul 2 42 6" xfId="23687" xr:uid="{020EF92C-FA47-439C-958E-93AE57021430}"/>
    <cellStyle name="Calcul 2 43" xfId="1231" xr:uid="{9FA5F652-9296-44D0-9C8B-060D2D24A398}"/>
    <cellStyle name="Calcul 2 43 2" xfId="2957" xr:uid="{9B33AB81-57D5-48F5-9F0A-7CC89B7265A1}"/>
    <cellStyle name="Calcul 2 43 2 2" xfId="6498" xr:uid="{65A822E9-7B1A-4502-A9C8-801C9DCBFEFF}"/>
    <cellStyle name="Calcul 2 43 2 2 2" xfId="14524" xr:uid="{3CCB981E-E662-4D35-853E-BBD1FA14095E}"/>
    <cellStyle name="Calcul 2 43 2 2 2 2" xfId="35634" xr:uid="{71994585-788B-4EA4-99EB-94674E6B3AF4}"/>
    <cellStyle name="Calcul 2 43 2 2 3" xfId="21018" xr:uid="{CA00FF7A-13EC-4FD0-B76B-074B86B1D854}"/>
    <cellStyle name="Calcul 2 43 2 2 3 2" xfId="41931" xr:uid="{51C58499-1A42-4792-AA35-DDC51437F04E}"/>
    <cellStyle name="Calcul 2 43 2 2 4" xfId="29106" xr:uid="{D1FD27AC-3FA3-4329-9E0B-D998631A14E5}"/>
    <cellStyle name="Calcul 2 43 2 3" xfId="11037" xr:uid="{ABD7A3FE-08C0-48D6-B701-8E8B3C71CBBB}"/>
    <cellStyle name="Calcul 2 43 2 3 2" xfId="32987" xr:uid="{FAF09766-8881-4508-8EF7-61892A97C44A}"/>
    <cellStyle name="Calcul 2 43 2 4" xfId="18108" xr:uid="{69862D3D-2246-47B7-82FD-97EDBBB0F71A}"/>
    <cellStyle name="Calcul 2 43 2 4 2" xfId="39021" xr:uid="{FEC55BEE-961D-4356-8724-6B9B57F76A38}"/>
    <cellStyle name="Calcul 2 43 2 5" xfId="25568" xr:uid="{DC38263D-F3B6-44B2-9E1A-06D59419F71A}"/>
    <cellStyle name="Calcul 2 43 3" xfId="4772" xr:uid="{B51D2787-C737-4119-AC98-8AE1375BEA24}"/>
    <cellStyle name="Calcul 2 43 3 2" xfId="12798" xr:uid="{4D1A98B4-E073-402F-B852-93C09EC69105}"/>
    <cellStyle name="Calcul 2 43 3 2 2" xfId="34318" xr:uid="{068A7729-B003-42BC-B7E2-DBB8B22A9CAF}"/>
    <cellStyle name="Calcul 2 43 3 3" xfId="19600" xr:uid="{DD33F1A4-D666-4DC7-AA49-3FA7C4814DAB}"/>
    <cellStyle name="Calcul 2 43 3 3 2" xfId="40513" xr:uid="{F8049434-7D02-4743-884E-D5A8F1ADB6C0}"/>
    <cellStyle name="Calcul 2 43 3 4" xfId="27380" xr:uid="{B1759746-FBE3-4CB2-B29F-263EDFD01550}"/>
    <cellStyle name="Calcul 2 43 4" xfId="9420" xr:uid="{BFED1E3D-B179-4BF6-93F5-6C5F3BFE7A42}"/>
    <cellStyle name="Calcul 2 43 4 2" xfId="31780" xr:uid="{912F92B8-86DA-4818-B2E0-A5F949FB5588}"/>
    <cellStyle name="Calcul 2 43 5" xfId="16690" xr:uid="{AEFFBF80-E128-47D2-8A89-EFC2ED80CAF3}"/>
    <cellStyle name="Calcul 2 43 5 2" xfId="37603" xr:uid="{0618F14F-2F08-4BEF-A4C1-8E661BD11078}"/>
    <cellStyle name="Calcul 2 43 6" xfId="23842" xr:uid="{6E835B1A-185B-4E57-97E7-7C9D2762D454}"/>
    <cellStyle name="Calcul 2 44" xfId="1234" xr:uid="{CB559A25-A5A2-4EBC-9D5D-E2F86719438F}"/>
    <cellStyle name="Calcul 2 44 2" xfId="2960" xr:uid="{023AA3EB-4435-45E3-B004-891F201D60D1}"/>
    <cellStyle name="Calcul 2 44 2 2" xfId="6501" xr:uid="{616BBA59-8E31-4608-8F3E-A02DB91A6350}"/>
    <cellStyle name="Calcul 2 44 2 2 2" xfId="14527" xr:uid="{BA391265-98CF-4D79-B8E2-DAADC0E6C7E2}"/>
    <cellStyle name="Calcul 2 44 2 2 2 2" xfId="35636" xr:uid="{FC28F950-DE16-4351-85B1-EE12722F8175}"/>
    <cellStyle name="Calcul 2 44 2 2 3" xfId="21021" xr:uid="{06B00FFD-58BE-47F6-9760-5252B5BB325A}"/>
    <cellStyle name="Calcul 2 44 2 2 3 2" xfId="41934" xr:uid="{5BB440C7-E05A-41AC-BC34-CC3BD9BD269E}"/>
    <cellStyle name="Calcul 2 44 2 2 4" xfId="29109" xr:uid="{AEB7BD17-C336-4345-B29E-DA1CB3EC85E1}"/>
    <cellStyle name="Calcul 2 44 2 3" xfId="11040" xr:uid="{3C50CAC8-9C9D-482A-AAF7-DDAF1933002E}"/>
    <cellStyle name="Calcul 2 44 2 3 2" xfId="32989" xr:uid="{1FE9A805-A275-459B-A496-681E621BCF13}"/>
    <cellStyle name="Calcul 2 44 2 4" xfId="18111" xr:uid="{2C1A8916-8F84-4CC5-A62F-6C5B73891FDC}"/>
    <cellStyle name="Calcul 2 44 2 4 2" xfId="39024" xr:uid="{40290F88-0C5B-4D37-9871-1ADC5F79C13C}"/>
    <cellStyle name="Calcul 2 44 2 5" xfId="25571" xr:uid="{0BD3568D-27D0-4DC1-A8B8-2E22D53E7646}"/>
    <cellStyle name="Calcul 2 44 3" xfId="4775" xr:uid="{3A32432C-7932-4A43-96C3-C4FA6CE2CB2E}"/>
    <cellStyle name="Calcul 2 44 3 2" xfId="12801" xr:uid="{9859597F-FDA2-465C-968E-A38BF53B975D}"/>
    <cellStyle name="Calcul 2 44 3 2 2" xfId="34320" xr:uid="{F0724F20-E47C-481B-896F-0DA7C9FCB08A}"/>
    <cellStyle name="Calcul 2 44 3 3" xfId="19603" xr:uid="{D0E95858-5F44-4927-B330-C73A349DEC8F}"/>
    <cellStyle name="Calcul 2 44 3 3 2" xfId="40516" xr:uid="{F5ED9D32-07BA-4518-9C96-A4A6A1BC703E}"/>
    <cellStyle name="Calcul 2 44 3 4" xfId="27383" xr:uid="{10CFF233-A9DD-4687-B35B-B697E2558334}"/>
    <cellStyle name="Calcul 2 44 4" xfId="9423" xr:uid="{53840EB1-DFBB-4F3D-B2FE-FB58D35E92E8}"/>
    <cellStyle name="Calcul 2 44 4 2" xfId="31782" xr:uid="{4FDAED5D-B88D-4092-9392-342DE91495A4}"/>
    <cellStyle name="Calcul 2 44 5" xfId="16693" xr:uid="{701477D2-A7BE-4D5A-927D-2E6C0EAAC14E}"/>
    <cellStyle name="Calcul 2 44 5 2" xfId="37606" xr:uid="{CE424B25-416C-49D0-BB74-898E461EC961}"/>
    <cellStyle name="Calcul 2 44 6" xfId="23845" xr:uid="{C2006E84-C5D4-48EB-A2A2-A7359A83423A}"/>
    <cellStyle name="Calcul 2 45" xfId="1137" xr:uid="{F9A72A51-E885-40EA-9969-9EA99AA5170B}"/>
    <cellStyle name="Calcul 2 45 2" xfId="2863" xr:uid="{EBFA3700-12FE-4754-A52D-65A93530F949}"/>
    <cellStyle name="Calcul 2 45 2 2" xfId="6404" xr:uid="{D715091D-289C-457D-A9FF-9B744E7F7090}"/>
    <cellStyle name="Calcul 2 45 2 2 2" xfId="14430" xr:uid="{F7DC58D9-FC0D-4EE3-95F1-DF0D96502AD4}"/>
    <cellStyle name="Calcul 2 45 2 2 2 2" xfId="35557" xr:uid="{A35C51F1-4981-49AD-A2E2-78B48CF0B6F4}"/>
    <cellStyle name="Calcul 2 45 2 2 3" xfId="20942" xr:uid="{AC8878DF-E146-499F-97FF-ED94E595E422}"/>
    <cellStyle name="Calcul 2 45 2 2 3 2" xfId="41855" xr:uid="{82AA3385-4595-47D7-91A5-DF9B9ACA0046}"/>
    <cellStyle name="Calcul 2 45 2 2 4" xfId="29012" xr:uid="{FB4D2AC9-4CD0-4EB1-ABA9-9EAAF7D3B9D6}"/>
    <cellStyle name="Calcul 2 45 2 3" xfId="10948" xr:uid="{FE0A18F0-5189-47B9-ABCE-50251A72357F}"/>
    <cellStyle name="Calcul 2 45 2 3 2" xfId="32915" xr:uid="{28DE804C-0CDE-4DB3-9D50-B3FB22419DC8}"/>
    <cellStyle name="Calcul 2 45 2 4" xfId="18032" xr:uid="{55CCC021-450B-41AA-AAC1-EACBA8B2E830}"/>
    <cellStyle name="Calcul 2 45 2 4 2" xfId="38945" xr:uid="{553E327A-BDCB-42D3-B02C-24CBCFBC7AA5}"/>
    <cellStyle name="Calcul 2 45 2 5" xfId="25474" xr:uid="{FA4818A4-7CBA-4F08-A770-FB56ABC2C460}"/>
    <cellStyle name="Calcul 2 45 3" xfId="4678" xr:uid="{C308C305-1176-4BDC-ABF5-E08C66F7A153}"/>
    <cellStyle name="Calcul 2 45 3 2" xfId="12704" xr:uid="{73C79E73-27B1-401F-92F2-83C3282416FE}"/>
    <cellStyle name="Calcul 2 45 3 2 2" xfId="34241" xr:uid="{F4F0C3B9-B2BB-4BBA-A794-CE868B7B8528}"/>
    <cellStyle name="Calcul 2 45 3 3" xfId="19524" xr:uid="{B28F9F46-1270-477C-9FEF-76C5F77B9AAC}"/>
    <cellStyle name="Calcul 2 45 3 3 2" xfId="40437" xr:uid="{17DB0DBC-504A-44BF-B6E5-E083F88B0DE7}"/>
    <cellStyle name="Calcul 2 45 3 4" xfId="27286" xr:uid="{7E99313A-D113-4D41-B34E-DFEB70563AED}"/>
    <cellStyle name="Calcul 2 45 4" xfId="9333" xr:uid="{A2F5EFAF-8159-4700-B80C-72EC24B63C83}"/>
    <cellStyle name="Calcul 2 45 4 2" xfId="31710" xr:uid="{6E05D18C-4920-4276-9D95-0CA8D0092D69}"/>
    <cellStyle name="Calcul 2 45 5" xfId="16614" xr:uid="{6E1DD561-F604-4430-B717-7389890A8313}"/>
    <cellStyle name="Calcul 2 45 5 2" xfId="37527" xr:uid="{077CA2B0-620A-47BA-AB41-0B330C95C89B}"/>
    <cellStyle name="Calcul 2 45 6" xfId="23748" xr:uid="{34294717-91C3-4C73-A265-9EC0F88AB486}"/>
    <cellStyle name="Calcul 2 46" xfId="1169" xr:uid="{16E5DDB1-C554-4E02-BD3F-EF39B477170F}"/>
    <cellStyle name="Calcul 2 46 2" xfId="2895" xr:uid="{AAB7C08A-82F8-42B0-944C-B238C014C99F}"/>
    <cellStyle name="Calcul 2 46 2 2" xfId="6436" xr:uid="{76191130-D7BC-4102-AD70-E76959E323FE}"/>
    <cellStyle name="Calcul 2 46 2 2 2" xfId="14462" xr:uid="{EF6862A6-4368-4E11-88C8-A0B6EF36B5C5}"/>
    <cellStyle name="Calcul 2 46 2 2 2 2" xfId="35583" xr:uid="{7C61BC58-4628-45C7-A8E2-A3BD7990029D}"/>
    <cellStyle name="Calcul 2 46 2 2 3" xfId="20967" xr:uid="{9CF4DC31-5E42-4992-9048-4B93F3AFBEEE}"/>
    <cellStyle name="Calcul 2 46 2 2 3 2" xfId="41880" xr:uid="{DE33603F-7148-4820-93C8-F42265700BD9}"/>
    <cellStyle name="Calcul 2 46 2 2 4" xfId="29044" xr:uid="{674D5384-21BE-4E71-96DD-5ED6A12CEC6E}"/>
    <cellStyle name="Calcul 2 46 2 3" xfId="10978" xr:uid="{DAF4A223-B35F-4642-B771-E9CEA0E78689}"/>
    <cellStyle name="Calcul 2 46 2 3 2" xfId="32939" xr:uid="{F5AFD4E7-C767-4083-B6B2-989D9B2F23C3}"/>
    <cellStyle name="Calcul 2 46 2 4" xfId="18057" xr:uid="{B40EA7EE-C558-427B-B3D8-26F467D2D43A}"/>
    <cellStyle name="Calcul 2 46 2 4 2" xfId="38970" xr:uid="{2BE9657C-EEF4-45BD-8926-07A297565DCA}"/>
    <cellStyle name="Calcul 2 46 2 5" xfId="25506" xr:uid="{C6A330CB-4ED1-42DA-9161-B54824ECB17D}"/>
    <cellStyle name="Calcul 2 46 3" xfId="4710" xr:uid="{23950610-A241-45BE-8BC5-FE8E6DC91551}"/>
    <cellStyle name="Calcul 2 46 3 2" xfId="12736" xr:uid="{BAFA3176-0A02-49CB-89C2-8D303EB8D458}"/>
    <cellStyle name="Calcul 2 46 3 2 2" xfId="34267" xr:uid="{ACC0B7D7-E278-4C3C-AA2E-021D3937B461}"/>
    <cellStyle name="Calcul 2 46 3 3" xfId="19549" xr:uid="{47A0B11C-9272-41D9-9FD2-741225D50FCE}"/>
    <cellStyle name="Calcul 2 46 3 3 2" xfId="40462" xr:uid="{CED8DDCA-80EA-4181-908C-99A98742A32A}"/>
    <cellStyle name="Calcul 2 46 3 4" xfId="27318" xr:uid="{3F298728-077B-474D-8C9D-29207CEAE87D}"/>
    <cellStyle name="Calcul 2 46 4" xfId="9360" xr:uid="{3FEB6B2F-FB5C-4553-AE98-DC62C92AF0E8}"/>
    <cellStyle name="Calcul 2 46 4 2" xfId="31731" xr:uid="{4539F9C4-73E0-4749-83CE-4EE9BFBC5872}"/>
    <cellStyle name="Calcul 2 46 5" xfId="16639" xr:uid="{5574F37A-0880-4DF4-AD5C-B650A1755B9C}"/>
    <cellStyle name="Calcul 2 46 5 2" xfId="37552" xr:uid="{DF4A3E61-0F8B-4D28-ACB2-F548DADC8B0A}"/>
    <cellStyle name="Calcul 2 46 6" xfId="23780" xr:uid="{1ED83F68-65FF-48DB-BDCD-0CF88FBEEC48}"/>
    <cellStyle name="Calcul 2 47" xfId="1294" xr:uid="{22D8696C-EE96-4DB6-ACF4-D56FDACA5E47}"/>
    <cellStyle name="Calcul 2 47 2" xfId="3020" xr:uid="{B7DD98EF-94CF-46DB-A49D-D1F5DCD1AE15}"/>
    <cellStyle name="Calcul 2 47 2 2" xfId="6561" xr:uid="{905F5187-22C8-4352-B582-DDC8510DA1F0}"/>
    <cellStyle name="Calcul 2 47 2 2 2" xfId="14587" xr:uid="{E6C6DAE0-DF7C-4616-AEB6-CC46621E2530}"/>
    <cellStyle name="Calcul 2 47 2 2 2 2" xfId="35682" xr:uid="{66231CFC-AA3B-4353-9587-6CBC3B2E1751}"/>
    <cellStyle name="Calcul 2 47 2 2 3" xfId="21065" xr:uid="{B1319EFB-B61D-4AC2-9A0D-F9540468064A}"/>
    <cellStyle name="Calcul 2 47 2 2 3 2" xfId="41978" xr:uid="{83B9AC3D-F1BA-4CF4-B041-91E11DA323EA}"/>
    <cellStyle name="Calcul 2 47 2 2 4" xfId="29169" xr:uid="{F8851F23-0AF2-4605-896B-08C72ADCE96D}"/>
    <cellStyle name="Calcul 2 47 2 3" xfId="11095" xr:uid="{34FE3724-DA3D-4B3C-9846-23732D3554B6}"/>
    <cellStyle name="Calcul 2 47 2 3 2" xfId="33030" xr:uid="{907E618E-FC2B-4FC6-9EC2-975CA6AE2358}"/>
    <cellStyle name="Calcul 2 47 2 4" xfId="18155" xr:uid="{23F573DE-EFE4-41B1-AE92-87F2EE4594D5}"/>
    <cellStyle name="Calcul 2 47 2 4 2" xfId="39068" xr:uid="{2584D99A-76ED-4F9B-A42F-9AE7344F274A}"/>
    <cellStyle name="Calcul 2 47 2 5" xfId="25631" xr:uid="{43E962A2-174B-47A0-B497-BADC5538175D}"/>
    <cellStyle name="Calcul 2 47 3" xfId="4835" xr:uid="{97652B91-97DC-4A67-B5C8-44337A08C527}"/>
    <cellStyle name="Calcul 2 47 3 2" xfId="12861" xr:uid="{F9EE1C2E-1838-4EB3-93F6-C46F521E6D8A}"/>
    <cellStyle name="Calcul 2 47 3 2 2" xfId="34366" xr:uid="{ACC0720F-277C-480D-A9C0-2EEA13033415}"/>
    <cellStyle name="Calcul 2 47 3 3" xfId="19647" xr:uid="{B4656E6D-5F38-46E3-8321-FEB3FBC312AC}"/>
    <cellStyle name="Calcul 2 47 3 3 2" xfId="40560" xr:uid="{C2168715-7271-4A4E-8C4D-08D599280B79}"/>
    <cellStyle name="Calcul 2 47 3 4" xfId="27443" xr:uid="{90CB0EC8-8374-4E46-8F4E-93C016F12543}"/>
    <cellStyle name="Calcul 2 47 4" xfId="9480" xr:uid="{9DF8A197-A6F0-474C-ACDE-A5F583DF3275}"/>
    <cellStyle name="Calcul 2 47 4 2" xfId="31825" xr:uid="{A7477344-6CF3-42A7-8676-F7F96E447A30}"/>
    <cellStyle name="Calcul 2 47 5" xfId="16737" xr:uid="{A53F41FE-0BC1-4D94-BC72-5FF43781B91A}"/>
    <cellStyle name="Calcul 2 47 5 2" xfId="37650" xr:uid="{E8680CEA-883D-428D-82A1-7BD889BA6EE4}"/>
    <cellStyle name="Calcul 2 47 6" xfId="23905" xr:uid="{A0011F96-6678-4519-9EF3-9A897CE536C0}"/>
    <cellStyle name="Calcul 2 48" xfId="1305" xr:uid="{509CE898-5A5C-44B9-B057-CAF43A4A730E}"/>
    <cellStyle name="Calcul 2 48 2" xfId="3031" xr:uid="{DDBE85CA-D56A-4BEA-899D-70F3D428286B}"/>
    <cellStyle name="Calcul 2 48 2 2" xfId="6572" xr:uid="{0ECA4618-2D8E-434F-82BC-0D9EDCC21385}"/>
    <cellStyle name="Calcul 2 48 2 2 2" xfId="14598" xr:uid="{C31DE782-197A-4C99-8880-2DA522F09BBD}"/>
    <cellStyle name="Calcul 2 48 2 2 2 2" xfId="35691" xr:uid="{2CC385FC-A79B-4644-8A1B-5E129D91BF71}"/>
    <cellStyle name="Calcul 2 48 2 2 3" xfId="21075" xr:uid="{6A6E8F10-8F6F-4629-A859-6E24EDA09465}"/>
    <cellStyle name="Calcul 2 48 2 2 3 2" xfId="41988" xr:uid="{69CC800E-96B8-4529-A950-8C3F92071175}"/>
    <cellStyle name="Calcul 2 48 2 2 4" xfId="29180" xr:uid="{5C449BCE-421C-4899-B3AC-B678BC67F5C8}"/>
    <cellStyle name="Calcul 2 48 2 3" xfId="11105" xr:uid="{DAD47DCF-8F0A-4DF5-9799-488E8550C0F9}"/>
    <cellStyle name="Calcul 2 48 2 3 2" xfId="33038" xr:uid="{FADAA3EB-AA44-4635-A0CF-7E608205BAAC}"/>
    <cellStyle name="Calcul 2 48 2 4" xfId="18165" xr:uid="{9EDC0C72-E38C-4A88-B953-99098F769265}"/>
    <cellStyle name="Calcul 2 48 2 4 2" xfId="39078" xr:uid="{4CD9DB52-AFC6-4940-93ED-769E8C346210}"/>
    <cellStyle name="Calcul 2 48 2 5" xfId="25642" xr:uid="{6207E415-2709-4C09-A316-87190932361A}"/>
    <cellStyle name="Calcul 2 48 3" xfId="4846" xr:uid="{E4756A53-2882-4E29-8642-EB0B8C10BF0D}"/>
    <cellStyle name="Calcul 2 48 3 2" xfId="12872" xr:uid="{A8FA8924-F8FD-47C6-89D4-982C774CBCAB}"/>
    <cellStyle name="Calcul 2 48 3 2 2" xfId="34375" xr:uid="{C798CAB7-3C0B-4DE3-BD83-4B39726140D1}"/>
    <cellStyle name="Calcul 2 48 3 3" xfId="19657" xr:uid="{30906E90-6E3C-48D2-842A-FF4027275D17}"/>
    <cellStyle name="Calcul 2 48 3 3 2" xfId="40570" xr:uid="{DA8A5242-555F-4AC4-9F9F-44995C039704}"/>
    <cellStyle name="Calcul 2 48 3 4" xfId="27454" xr:uid="{DE6DFEE3-4BAD-4798-A376-136D4FD6D3CA}"/>
    <cellStyle name="Calcul 2 48 4" xfId="9490" xr:uid="{98E9C6FF-2AAA-446B-9298-868A15551F30}"/>
    <cellStyle name="Calcul 2 48 4 2" xfId="31833" xr:uid="{C1C8591D-C32A-4014-896E-E0F4D5E35106}"/>
    <cellStyle name="Calcul 2 48 5" xfId="16747" xr:uid="{45BB32F4-2C05-4672-ABD6-6F53A357D68D}"/>
    <cellStyle name="Calcul 2 48 5 2" xfId="37660" xr:uid="{75DFB619-D1C3-4BCA-B328-BEF05AF4F743}"/>
    <cellStyle name="Calcul 2 48 6" xfId="23916" xr:uid="{DE6DFDCC-CA70-484A-8252-87DCDDBE3F62}"/>
    <cellStyle name="Calcul 2 49" xfId="1293" xr:uid="{2A1700B9-6972-42AC-BB54-A97F6F0D9692}"/>
    <cellStyle name="Calcul 2 49 2" xfId="3019" xr:uid="{A6D5A59C-14C0-4F8B-95F1-EE33DDAEF2D9}"/>
    <cellStyle name="Calcul 2 49 2 2" xfId="6560" xr:uid="{106CC2C2-014D-4F6F-A82E-D999E8062B74}"/>
    <cellStyle name="Calcul 2 49 2 2 2" xfId="14586" xr:uid="{054592E8-A0D4-4DFE-A7D8-8E28D3BA79EE}"/>
    <cellStyle name="Calcul 2 49 2 2 2 2" xfId="35681" xr:uid="{560A9C33-04FC-4261-8638-97AEED7C426B}"/>
    <cellStyle name="Calcul 2 49 2 2 3" xfId="21064" xr:uid="{15BC480B-141A-4701-8FD8-5D53F47920F5}"/>
    <cellStyle name="Calcul 2 49 2 2 3 2" xfId="41977" xr:uid="{A827D694-374B-4003-8CB8-309F1DF5E271}"/>
    <cellStyle name="Calcul 2 49 2 2 4" xfId="29168" xr:uid="{47A909CC-37DF-47AA-8B84-5205CAAB683B}"/>
    <cellStyle name="Calcul 2 49 2 3" xfId="11094" xr:uid="{946A7BB7-E8D1-4515-A3F6-11596E9294B3}"/>
    <cellStyle name="Calcul 2 49 2 3 2" xfId="33029" xr:uid="{3A42FAE6-7689-4C82-A53A-477DEDAB7C46}"/>
    <cellStyle name="Calcul 2 49 2 4" xfId="18154" xr:uid="{11511809-5417-4B2A-95AB-4C42EBCD0861}"/>
    <cellStyle name="Calcul 2 49 2 4 2" xfId="39067" xr:uid="{B51FD7BE-3130-402F-8454-6ED72748D007}"/>
    <cellStyle name="Calcul 2 49 2 5" xfId="25630" xr:uid="{66CDA721-EEA8-461B-8FDA-1FE4BF417D5E}"/>
    <cellStyle name="Calcul 2 49 3" xfId="4834" xr:uid="{1AFF8420-1A4A-498D-A4E2-4AA39F7EF92B}"/>
    <cellStyle name="Calcul 2 49 3 2" xfId="12860" xr:uid="{3EFCB825-95FE-47A5-A935-E99857BF364F}"/>
    <cellStyle name="Calcul 2 49 3 2 2" xfId="34365" xr:uid="{C66D5E16-EAD9-4848-A69E-030A6BE60E74}"/>
    <cellStyle name="Calcul 2 49 3 3" xfId="19646" xr:uid="{8696CD11-27D4-45DF-B0B4-4C0FCF61F955}"/>
    <cellStyle name="Calcul 2 49 3 3 2" xfId="40559" xr:uid="{DFEE8DF1-4C98-409B-9DA3-12A2EC3F537D}"/>
    <cellStyle name="Calcul 2 49 3 4" xfId="27442" xr:uid="{F3EAFAC6-0938-4675-8024-765DF9EB9451}"/>
    <cellStyle name="Calcul 2 49 4" xfId="9479" xr:uid="{9FF52442-08ED-4933-ACAA-C44401C17C10}"/>
    <cellStyle name="Calcul 2 49 4 2" xfId="31824" xr:uid="{97C40380-59DF-4DE0-8E8C-7C6D0B8D4445}"/>
    <cellStyle name="Calcul 2 49 5" xfId="16736" xr:uid="{F64C84C2-2712-426F-83C0-4D710A093B2E}"/>
    <cellStyle name="Calcul 2 49 5 2" xfId="37649" xr:uid="{735E7D59-4B76-4B5C-BB4A-BF82377C14CF}"/>
    <cellStyle name="Calcul 2 49 6" xfId="23904" xr:uid="{97D416ED-836D-4939-B178-9F7FC111F808}"/>
    <cellStyle name="Calcul 2 5" xfId="207" xr:uid="{05FB05EF-4B90-4CB8-A54F-97CFF3B9DC64}"/>
    <cellStyle name="Calcul 2 5 2" xfId="1934" xr:uid="{84787B9E-D866-4989-870D-F184EC47E228}"/>
    <cellStyle name="Calcul 2 5 2 2" xfId="5475" xr:uid="{7C236706-8B72-4FF1-B656-E8F31AC92612}"/>
    <cellStyle name="Calcul 2 5 2 2 2" xfId="13501" xr:uid="{4CE2E60D-8F2B-4E9F-896F-BDC25D3B2FBF}"/>
    <cellStyle name="Calcul 2 5 2 2 2 2" xfId="34854" xr:uid="{6E9A6AE0-53F2-4856-84AB-331C08F366C6}"/>
    <cellStyle name="Calcul 2 5 2 2 3" xfId="20177" xr:uid="{C104CF34-55E4-42E2-9312-E0D126A79F3D}"/>
    <cellStyle name="Calcul 2 5 2 2 3 2" xfId="41090" xr:uid="{24BF164B-7675-427E-AA53-EE506590A004}"/>
    <cellStyle name="Calcul 2 5 2 2 4" xfId="28083" xr:uid="{0A4D7A85-80FF-4833-84A9-F65D0695AF24}"/>
    <cellStyle name="Calcul 2 5 2 3" xfId="10080" xr:uid="{72D3CB77-5487-41BA-89D2-93FEB481570E}"/>
    <cellStyle name="Calcul 2 5 2 3 2" xfId="32273" xr:uid="{8452C73B-C2AE-46BF-8967-D96A4F34B0ED}"/>
    <cellStyle name="Calcul 2 5 2 4" xfId="17267" xr:uid="{98FB2090-F556-4850-AD34-1530F7CB6E9C}"/>
    <cellStyle name="Calcul 2 5 2 4 2" xfId="38180" xr:uid="{5066A83E-B184-489D-9A47-CF372EFA0350}"/>
    <cellStyle name="Calcul 2 5 2 5" xfId="24545" xr:uid="{E7D55A22-CB86-4042-8788-2B2A7C931F7D}"/>
    <cellStyle name="Calcul 2 5 3" xfId="3749" xr:uid="{11FCCB13-824A-4FB2-96F1-281B750EEDCF}"/>
    <cellStyle name="Calcul 2 5 3 2" xfId="11775" xr:uid="{FC8A1541-7682-4682-A7ED-808725799DEC}"/>
    <cellStyle name="Calcul 2 5 3 2 2" xfId="33538" xr:uid="{650A2DE6-DF8B-4711-8195-954A8D10FD58}"/>
    <cellStyle name="Calcul 2 5 3 3" xfId="18759" xr:uid="{2D96D4E6-CA35-4B32-A641-781ADD9FE308}"/>
    <cellStyle name="Calcul 2 5 3 3 2" xfId="39672" xr:uid="{FF479653-D130-4C16-B324-997DECAF1BDA}"/>
    <cellStyle name="Calcul 2 5 3 4" xfId="26357" xr:uid="{A624E9CD-6E00-4293-BF9D-4FB4D44D0A04}"/>
    <cellStyle name="Calcul 2 5 4" xfId="8458" xr:uid="{06542D69-C756-405F-899D-D3C1758C88F5}"/>
    <cellStyle name="Calcul 2 5 4 2" xfId="31061" xr:uid="{CFD5301F-F40E-4363-BA45-93D56DAB71B9}"/>
    <cellStyle name="Calcul 2 5 5" xfId="10200" xr:uid="{E0DF7200-4640-471B-816D-50692637AC90}"/>
    <cellStyle name="Calcul 2 5 5 2" xfId="32362" xr:uid="{E4FCDBFC-D061-4F2A-BF0D-073CCA0E5A61}"/>
    <cellStyle name="Calcul 2 5 6" xfId="22819" xr:uid="{ADAEE366-89AE-4B1A-96EA-10E20486E843}"/>
    <cellStyle name="Calcul 2 50" xfId="1111" xr:uid="{D515437B-28D5-4B30-AD64-348F95548178}"/>
    <cellStyle name="Calcul 2 50 2" xfId="2837" xr:uid="{9B35CD06-0C2E-4437-A9EE-FB3A8E15E4A4}"/>
    <cellStyle name="Calcul 2 50 2 2" xfId="6378" xr:uid="{D6480AA9-C1C2-4139-B3A2-8AD20E1E5515}"/>
    <cellStyle name="Calcul 2 50 2 2 2" xfId="14404" xr:uid="{47ABBEBE-CE02-4D96-8C7C-9D8D4062CD49}"/>
    <cellStyle name="Calcul 2 50 2 2 2 2" xfId="35536" xr:uid="{A68912D5-BC94-4FFD-86EB-FFD980E0B91A}"/>
    <cellStyle name="Calcul 2 50 2 2 3" xfId="20921" xr:uid="{11E1A85A-CDCC-4671-84C1-0625B40734EB}"/>
    <cellStyle name="Calcul 2 50 2 2 3 2" xfId="41834" xr:uid="{A2914463-6675-4042-9E52-A1E34C8E1C77}"/>
    <cellStyle name="Calcul 2 50 2 2 4" xfId="28986" xr:uid="{A65A7F06-219D-494C-A948-3B7B5D2552A7}"/>
    <cellStyle name="Calcul 2 50 2 3" xfId="10924" xr:uid="{D3D2AC8F-9CFA-4608-B4EA-FE0A4F09601D}"/>
    <cellStyle name="Calcul 2 50 2 3 2" xfId="32896" xr:uid="{B5BD32B2-DC9B-4693-B143-2B728EC2B46B}"/>
    <cellStyle name="Calcul 2 50 2 4" xfId="18011" xr:uid="{6CCD994E-1020-4E1D-89D0-3ABDB2CE3302}"/>
    <cellStyle name="Calcul 2 50 2 4 2" xfId="38924" xr:uid="{6B521E3A-F041-4E05-87EF-BFDAE163A0DB}"/>
    <cellStyle name="Calcul 2 50 2 5" xfId="25448" xr:uid="{64DA4A9B-EB12-490A-A115-D6B691A56532}"/>
    <cellStyle name="Calcul 2 50 3" xfId="4652" xr:uid="{7B1DB449-9D03-4BDD-B08E-A4720C15204F}"/>
    <cellStyle name="Calcul 2 50 3 2" xfId="12678" xr:uid="{8369A551-A0B6-4214-8D49-52B45C51509C}"/>
    <cellStyle name="Calcul 2 50 3 2 2" xfId="34220" xr:uid="{2C106F91-8E34-497F-8503-1727FF44D826}"/>
    <cellStyle name="Calcul 2 50 3 3" xfId="19503" xr:uid="{B1C175A4-C7A5-4340-A4C2-9DCCA994F67A}"/>
    <cellStyle name="Calcul 2 50 3 3 2" xfId="40416" xr:uid="{17CECEA4-11C0-4207-A734-67C810ED18AD}"/>
    <cellStyle name="Calcul 2 50 3 4" xfId="27260" xr:uid="{472DEC7B-C44E-4120-A8A3-45DFB7DE9E98}"/>
    <cellStyle name="Calcul 2 50 4" xfId="9309" xr:uid="{F8D24734-5383-43CE-AFBB-F2D5E27B4614}"/>
    <cellStyle name="Calcul 2 50 4 2" xfId="31691" xr:uid="{737424C3-8790-438A-A0B1-41510DDABDC1}"/>
    <cellStyle name="Calcul 2 50 5" xfId="16593" xr:uid="{37AAFCBA-4079-4BD1-8B6F-5AE4C9207774}"/>
    <cellStyle name="Calcul 2 50 5 2" xfId="37506" xr:uid="{537D568B-7071-4265-9C51-691BBE0891F9}"/>
    <cellStyle name="Calcul 2 50 6" xfId="23722" xr:uid="{CA0BF033-0DAC-48C8-A5C3-E3EEC2245919}"/>
    <cellStyle name="Calcul 2 51" xfId="1365" xr:uid="{53E1A293-DE6B-409B-B337-E7AE7BECD042}"/>
    <cellStyle name="Calcul 2 51 2" xfId="3091" xr:uid="{B29D34CF-C3A3-4BBE-A63F-6BF9F9BC34A2}"/>
    <cellStyle name="Calcul 2 51 2 2" xfId="6632" xr:uid="{333FF768-8785-4796-8A4D-EADB683D2825}"/>
    <cellStyle name="Calcul 2 51 2 2 2" xfId="14658" xr:uid="{0740E8D2-D672-4091-8215-0F4ED291F860}"/>
    <cellStyle name="Calcul 2 51 2 2 2 2" xfId="35732" xr:uid="{06CB8554-2278-414C-9B0A-1C2B261F5AA4}"/>
    <cellStyle name="Calcul 2 51 2 2 3" xfId="21126" xr:uid="{2740A64A-0D95-43BD-8857-9418B9EA529D}"/>
    <cellStyle name="Calcul 2 51 2 2 3 2" xfId="42039" xr:uid="{CAE2C3D5-1FD3-4952-96F9-9A20ECB6761E}"/>
    <cellStyle name="Calcul 2 51 2 2 4" xfId="29240" xr:uid="{8DBC4AD1-8B1C-46FE-B0B9-E24D72D6DBF8}"/>
    <cellStyle name="Calcul 2 51 2 3" xfId="11160" xr:uid="{EEC664B6-2C5C-4299-9404-D71C5B5D49EC}"/>
    <cellStyle name="Calcul 2 51 2 3 2" xfId="33074" xr:uid="{BDEA4371-F4E5-4C43-9297-4256A7907FCF}"/>
    <cellStyle name="Calcul 2 51 2 4" xfId="18216" xr:uid="{A2CC2DD3-B373-4612-9134-922A0295E8F0}"/>
    <cellStyle name="Calcul 2 51 2 4 2" xfId="39129" xr:uid="{0068874F-ED1D-4DA8-BCBE-A48855FC25A0}"/>
    <cellStyle name="Calcul 2 51 2 5" xfId="25702" xr:uid="{8A443434-7A75-416B-B322-50C126ED30A8}"/>
    <cellStyle name="Calcul 2 51 3" xfId="4906" xr:uid="{618BEE45-8481-4696-BBD9-537F98B88196}"/>
    <cellStyle name="Calcul 2 51 3 2" xfId="12932" xr:uid="{3037F15D-96B6-4F1D-8161-4A1601FB0190}"/>
    <cellStyle name="Calcul 2 51 3 2 2" xfId="34416" xr:uid="{555F48C5-081E-4ABE-AB26-88608EC5C28F}"/>
    <cellStyle name="Calcul 2 51 3 3" xfId="19708" xr:uid="{093BDCD5-6E7E-4369-B7D3-4554A2F6E151}"/>
    <cellStyle name="Calcul 2 51 3 3 2" xfId="40621" xr:uid="{BBC38CF7-49A7-492C-A47E-9F047055AA9B}"/>
    <cellStyle name="Calcul 2 51 3 4" xfId="27514" xr:uid="{864CB202-AD83-4524-A886-6284634B30BB}"/>
    <cellStyle name="Calcul 2 51 4" xfId="9548" xr:uid="{5A60D16E-08BB-4913-85A6-C44155A922E9}"/>
    <cellStyle name="Calcul 2 51 4 2" xfId="31872" xr:uid="{70539D9A-3658-474F-BD07-45D7CDF33921}"/>
    <cellStyle name="Calcul 2 51 5" xfId="16798" xr:uid="{D5B1C5BE-1959-4074-BB1A-783F0CED7058}"/>
    <cellStyle name="Calcul 2 51 5 2" xfId="37711" xr:uid="{D58A1FEA-B56F-4F92-9AD5-F1D2B734782E}"/>
    <cellStyle name="Calcul 2 51 6" xfId="23976" xr:uid="{5765FD4C-A17A-4D1A-8BC4-701175D79E45}"/>
    <cellStyle name="Calcul 2 52" xfId="1416" xr:uid="{5B9FD177-13F9-4779-840A-B870564658E8}"/>
    <cellStyle name="Calcul 2 52 2" xfId="3142" xr:uid="{913E725C-9F70-4145-A846-A14517A4752E}"/>
    <cellStyle name="Calcul 2 52 2 2" xfId="6683" xr:uid="{B91035CE-F389-4819-BEBC-DC8AA8971DB4}"/>
    <cellStyle name="Calcul 2 52 2 2 2" xfId="14709" xr:uid="{B867F4BF-7BD3-404F-A770-0C7AF74B300B}"/>
    <cellStyle name="Calcul 2 52 2 2 2 2" xfId="35775" xr:uid="{90B77DB3-7ED7-4118-B2F1-A8959D12EA00}"/>
    <cellStyle name="Calcul 2 52 2 2 3" xfId="21166" xr:uid="{BB98FFED-B107-4ED3-B020-0E0725F99112}"/>
    <cellStyle name="Calcul 2 52 2 2 3 2" xfId="42079" xr:uid="{75F7A39C-C852-45DA-BCC2-55C7EABC68A3}"/>
    <cellStyle name="Calcul 2 52 2 2 4" xfId="29291" xr:uid="{D98730A3-7C3E-4A26-974C-0771827120C7}"/>
    <cellStyle name="Calcul 2 52 2 3" xfId="11207" xr:uid="{61A0AEC0-70DA-402E-9AF9-C1E2AE958D1E}"/>
    <cellStyle name="Calcul 2 52 2 3 2" xfId="33113" xr:uid="{7E76E5FF-B5BD-44ED-A41D-1550B74EC9D7}"/>
    <cellStyle name="Calcul 2 52 2 4" xfId="18256" xr:uid="{74CA5697-DBF7-44C0-8BE3-CC54096A8743}"/>
    <cellStyle name="Calcul 2 52 2 4 2" xfId="39169" xr:uid="{6AE796AB-C514-441B-A233-4F4D85D2952B}"/>
    <cellStyle name="Calcul 2 52 2 5" xfId="25753" xr:uid="{2AD8C89F-8D1F-4A3A-961F-54B7F76A6038}"/>
    <cellStyle name="Calcul 2 52 3" xfId="4957" xr:uid="{29381E80-E433-4DB2-8330-C67EC7AB7652}"/>
    <cellStyle name="Calcul 2 52 3 2" xfId="12983" xr:uid="{AF70651A-DE85-41F6-92C5-D4D94ACC0D20}"/>
    <cellStyle name="Calcul 2 52 3 2 2" xfId="34459" xr:uid="{BE4D1565-8F91-41B0-A59D-05DB2D79AC08}"/>
    <cellStyle name="Calcul 2 52 3 3" xfId="19748" xr:uid="{06AA35F5-BA6A-42C2-A3C0-2D67DF91B048}"/>
    <cellStyle name="Calcul 2 52 3 3 2" xfId="40661" xr:uid="{48C0785A-80FE-4E33-94B5-56AA9DF7991E}"/>
    <cellStyle name="Calcul 2 52 3 4" xfId="27565" xr:uid="{221B7D33-8181-41EA-8220-CCF37579A1EF}"/>
    <cellStyle name="Calcul 2 52 4" xfId="9594" xr:uid="{0FCA3166-CB99-46A6-AFD7-3F4A5470708F}"/>
    <cellStyle name="Calcul 2 52 4 2" xfId="31910" xr:uid="{189A1C14-308A-4800-AF82-02929547A207}"/>
    <cellStyle name="Calcul 2 52 5" xfId="16838" xr:uid="{280D0D28-9AF4-4613-A409-EC720B1D0D10}"/>
    <cellStyle name="Calcul 2 52 5 2" xfId="37751" xr:uid="{3208EDDE-D78E-4278-A5AB-5AEC123A9862}"/>
    <cellStyle name="Calcul 2 52 6" xfId="24027" xr:uid="{027D408E-719A-4C82-8DD6-B8822C811672}"/>
    <cellStyle name="Calcul 2 53" xfId="1386" xr:uid="{E5965104-A9F9-4B97-91A9-61438534A829}"/>
    <cellStyle name="Calcul 2 53 2" xfId="3112" xr:uid="{57109E38-D89F-49E0-A49B-49D7F4D0F6E9}"/>
    <cellStyle name="Calcul 2 53 2 2" xfId="6653" xr:uid="{2D441F60-D110-4DF8-8D82-E479FAC89812}"/>
    <cellStyle name="Calcul 2 53 2 2 2" xfId="14679" xr:uid="{CBB1F14B-1983-4512-A37C-F25A5023F47D}"/>
    <cellStyle name="Calcul 2 53 2 2 2 2" xfId="35750" xr:uid="{B349A178-B6D4-4250-8136-6A9E4F1CFF21}"/>
    <cellStyle name="Calcul 2 53 2 2 3" xfId="21144" xr:uid="{FCA1A499-DDE7-4E39-89DC-1FFB1E7C0C94}"/>
    <cellStyle name="Calcul 2 53 2 2 3 2" xfId="42057" xr:uid="{31547884-850B-44CA-9FB9-6AD1E41A3557}"/>
    <cellStyle name="Calcul 2 53 2 2 4" xfId="29261" xr:uid="{7E2DD58A-14AC-4477-A1DF-C3CB97EE0218}"/>
    <cellStyle name="Calcul 2 53 2 3" xfId="11180" xr:uid="{92509B0C-EA0B-4A23-BCB9-439F94416472}"/>
    <cellStyle name="Calcul 2 53 2 3 2" xfId="33091" xr:uid="{1C8DDCB7-03EA-48D9-BBE0-1038C2510F09}"/>
    <cellStyle name="Calcul 2 53 2 4" xfId="18234" xr:uid="{86A7D402-8AC8-4FC0-B0A2-490AC1197FC9}"/>
    <cellStyle name="Calcul 2 53 2 4 2" xfId="39147" xr:uid="{8C234EEE-C9FC-42BD-AECE-459A03E695E1}"/>
    <cellStyle name="Calcul 2 53 2 5" xfId="25723" xr:uid="{951231F6-6E8E-4797-A3A9-DC754023960A}"/>
    <cellStyle name="Calcul 2 53 3" xfId="4927" xr:uid="{A20D51CD-B6D8-4425-9B35-6E36F5D4D1AD}"/>
    <cellStyle name="Calcul 2 53 3 2" xfId="12953" xr:uid="{939D98F6-36AD-4A4E-9086-64A035F33F51}"/>
    <cellStyle name="Calcul 2 53 3 2 2" xfId="34434" xr:uid="{FE8AACFA-574C-4459-BE64-7FA5F4FCAB75}"/>
    <cellStyle name="Calcul 2 53 3 3" xfId="19726" xr:uid="{8FD38F6F-746A-457B-BFDC-8FFA9C43C706}"/>
    <cellStyle name="Calcul 2 53 3 3 2" xfId="40639" xr:uid="{D8127EA8-677B-485E-A282-FB4C256F0F22}"/>
    <cellStyle name="Calcul 2 53 3 4" xfId="27535" xr:uid="{D2006E70-393E-41A6-A881-A9C9576F97E2}"/>
    <cellStyle name="Calcul 2 53 4" xfId="9568" xr:uid="{6958EC4A-6B26-47C6-AB8E-58944F654E22}"/>
    <cellStyle name="Calcul 2 53 4 2" xfId="31889" xr:uid="{BADEFC77-1D27-4D25-AFD3-62692DDBEED6}"/>
    <cellStyle name="Calcul 2 53 5" xfId="16816" xr:uid="{15EA5CF2-8233-48DF-AE85-B80630EDBB59}"/>
    <cellStyle name="Calcul 2 53 5 2" xfId="37729" xr:uid="{3D84190D-5A48-4BC6-807B-5B1BC75BC919}"/>
    <cellStyle name="Calcul 2 53 6" xfId="23997" xr:uid="{BE48C8CD-4196-4A2E-8799-12D42A825F0E}"/>
    <cellStyle name="Calcul 2 54" xfId="1409" xr:uid="{B1B4D881-E680-4430-80FB-4444BDC34337}"/>
    <cellStyle name="Calcul 2 54 2" xfId="3135" xr:uid="{51FF8D68-B883-4CFA-AB0F-6FB3F726DB3E}"/>
    <cellStyle name="Calcul 2 54 2 2" xfId="6676" xr:uid="{293FD8D1-05D9-4FE2-94C1-A064139B5243}"/>
    <cellStyle name="Calcul 2 54 2 2 2" xfId="14702" xr:uid="{F205F9CA-3003-4DCF-B4D3-246CE784ADCE}"/>
    <cellStyle name="Calcul 2 54 2 2 2 2" xfId="35768" xr:uid="{9928BA86-BCE9-433A-83E0-A10C4DCEE07F}"/>
    <cellStyle name="Calcul 2 54 2 2 3" xfId="21163" xr:uid="{F299F5EE-A286-42F8-8D95-750938DE5F46}"/>
    <cellStyle name="Calcul 2 54 2 2 3 2" xfId="42076" xr:uid="{EA5DCB69-F7A0-4C13-BD96-483ED40C18F5}"/>
    <cellStyle name="Calcul 2 54 2 2 4" xfId="29284" xr:uid="{CE4E3543-9F43-4C93-B102-B3F1A5347012}"/>
    <cellStyle name="Calcul 2 54 2 3" xfId="11203" xr:uid="{783CA02A-A71A-438F-8AA0-2D593542F986}"/>
    <cellStyle name="Calcul 2 54 2 3 2" xfId="33109" xr:uid="{9C864FAF-13D5-45DF-B159-5F0F478C4360}"/>
    <cellStyle name="Calcul 2 54 2 4" xfId="18253" xr:uid="{8A55BB17-5E19-47B6-836B-890D2503750D}"/>
    <cellStyle name="Calcul 2 54 2 4 2" xfId="39166" xr:uid="{FC3DED2B-8C09-438A-9E04-11ABFC3BB53E}"/>
    <cellStyle name="Calcul 2 54 2 5" xfId="25746" xr:uid="{515B5AAF-5105-4CC4-8A64-9AEDE6B50D89}"/>
    <cellStyle name="Calcul 2 54 3" xfId="4950" xr:uid="{B4A860ED-F3C3-4AF5-990F-BCDF58A36017}"/>
    <cellStyle name="Calcul 2 54 3 2" xfId="12976" xr:uid="{32ADB58E-B2A7-41F6-84D0-1B55C1E1EA44}"/>
    <cellStyle name="Calcul 2 54 3 2 2" xfId="34452" xr:uid="{F6F0992D-C316-43F1-961C-E10F8C9402C5}"/>
    <cellStyle name="Calcul 2 54 3 3" xfId="19745" xr:uid="{F4D0860B-EC30-4C8C-9E7A-779466F07AAB}"/>
    <cellStyle name="Calcul 2 54 3 3 2" xfId="40658" xr:uid="{C13FE366-11DC-4B6D-B5F9-FD66C25DCC8C}"/>
    <cellStyle name="Calcul 2 54 3 4" xfId="27558" xr:uid="{903633A1-F87B-49A9-BED2-00FD8CF39F90}"/>
    <cellStyle name="Calcul 2 54 4" xfId="9589" xr:uid="{24885E07-853E-4D48-853D-542982BAA0F0}"/>
    <cellStyle name="Calcul 2 54 4 2" xfId="31905" xr:uid="{AE679114-9A49-4848-BE57-8A4D165E835E}"/>
    <cellStyle name="Calcul 2 54 5" xfId="16835" xr:uid="{1614980C-6C23-4470-9CE7-757E3C1EAC3D}"/>
    <cellStyle name="Calcul 2 54 5 2" xfId="37748" xr:uid="{ADA598B1-3F66-4E04-A2E8-DA9B40A4F1E6}"/>
    <cellStyle name="Calcul 2 54 6" xfId="24020" xr:uid="{1603D7FA-BC9E-46C3-B91F-77CD14236F97}"/>
    <cellStyle name="Calcul 2 55" xfId="1412" xr:uid="{2E263B54-0913-4F37-B44C-D9D3A35A8683}"/>
    <cellStyle name="Calcul 2 55 2" xfId="3138" xr:uid="{DBD9373A-207A-4517-B863-12603ABFB107}"/>
    <cellStyle name="Calcul 2 55 2 2" xfId="6679" xr:uid="{191BEC52-94A3-4028-AADD-3334E62B3B57}"/>
    <cellStyle name="Calcul 2 55 2 2 2" xfId="14705" xr:uid="{C09469C5-A432-47BD-A39A-7416A9307419}"/>
    <cellStyle name="Calcul 2 55 2 2 2 2" xfId="35771" xr:uid="{38934323-70C1-489F-9987-EAB243B8B803}"/>
    <cellStyle name="Calcul 2 55 2 2 3" xfId="21164" xr:uid="{93CAA57F-4A58-4C5C-81BD-EA494BFFC7EB}"/>
    <cellStyle name="Calcul 2 55 2 2 3 2" xfId="42077" xr:uid="{9AB50163-02C2-4AFA-BF24-6D1303D88500}"/>
    <cellStyle name="Calcul 2 55 2 2 4" xfId="29287" xr:uid="{B7522674-0B84-4672-8411-7A963A1FF050}"/>
    <cellStyle name="Calcul 2 55 2 3" xfId="11205" xr:uid="{752D2F94-0A81-414E-A6FB-6F527DB9E477}"/>
    <cellStyle name="Calcul 2 55 2 3 2" xfId="33111" xr:uid="{3E223525-FD17-4CFB-84BF-919EE0279851}"/>
    <cellStyle name="Calcul 2 55 2 4" xfId="18254" xr:uid="{B32A99C8-230A-4D5F-9118-7EB7776F62EE}"/>
    <cellStyle name="Calcul 2 55 2 4 2" xfId="39167" xr:uid="{0067B653-1579-485B-BB0E-1D45F18454F9}"/>
    <cellStyle name="Calcul 2 55 2 5" xfId="25749" xr:uid="{E19D6550-F8E3-44D8-BE2F-68C225534E8C}"/>
    <cellStyle name="Calcul 2 55 3" xfId="4953" xr:uid="{67696255-71D0-4023-883A-1670DFFD7FAF}"/>
    <cellStyle name="Calcul 2 55 3 2" xfId="12979" xr:uid="{889AF8C1-CF34-4DA5-9EAA-9C4004D9F9F9}"/>
    <cellStyle name="Calcul 2 55 3 2 2" xfId="34455" xr:uid="{745D9122-0077-47DD-AB76-D31D65329230}"/>
    <cellStyle name="Calcul 2 55 3 3" xfId="19746" xr:uid="{A7886E58-48E8-48FA-841D-21351CA720E4}"/>
    <cellStyle name="Calcul 2 55 3 3 2" xfId="40659" xr:uid="{2EA2EFA0-F4CF-493A-922E-549F3C4B0AFB}"/>
    <cellStyle name="Calcul 2 55 3 4" xfId="27561" xr:uid="{AFAAA952-FA24-4B49-947E-4124F433DF72}"/>
    <cellStyle name="Calcul 2 55 4" xfId="9590" xr:uid="{2C88A846-AA3D-4327-AA82-FFA70E0AFB7C}"/>
    <cellStyle name="Calcul 2 55 4 2" xfId="31906" xr:uid="{B6EB4AB8-CEF8-4E76-B8D8-D96013CF7A3D}"/>
    <cellStyle name="Calcul 2 55 5" xfId="16836" xr:uid="{4AF0C79C-4F89-44DC-B61E-388B061CB0FA}"/>
    <cellStyle name="Calcul 2 55 5 2" xfId="37749" xr:uid="{24B359A7-9748-4B29-94B5-7D6AEFAFADB9}"/>
    <cellStyle name="Calcul 2 55 6" xfId="24023" xr:uid="{7F69C2B6-8281-4F99-9FA4-7881872F0182}"/>
    <cellStyle name="Calcul 2 56" xfId="1444" xr:uid="{5C30EF0A-AD5C-467E-8CCE-19418B784651}"/>
    <cellStyle name="Calcul 2 56 2" xfId="3170" xr:uid="{51E055C7-2A1C-4B5F-8324-904019F39662}"/>
    <cellStyle name="Calcul 2 56 2 2" xfId="6711" xr:uid="{E992AD9F-4B00-4F7D-9557-D979DA81D2A1}"/>
    <cellStyle name="Calcul 2 56 2 2 2" xfId="14737" xr:uid="{FBDAF7B0-BA23-44E3-837B-AC6457448011}"/>
    <cellStyle name="Calcul 2 56 2 2 2 2" xfId="35798" xr:uid="{0512E2A8-DDEB-4A12-A5FE-4CCEBEBDED9C}"/>
    <cellStyle name="Calcul 2 56 2 2 3" xfId="21191" xr:uid="{8301173C-8247-4C33-98A7-78529F3F3FA8}"/>
    <cellStyle name="Calcul 2 56 2 2 3 2" xfId="42104" xr:uid="{92797A88-5CF9-4761-BCD4-33B074297C18}"/>
    <cellStyle name="Calcul 2 56 2 2 4" xfId="29319" xr:uid="{0C759FDD-413D-46B5-9581-AC0133889390}"/>
    <cellStyle name="Calcul 2 56 2 3" xfId="11233" xr:uid="{A4D0FB00-B2D1-419B-B013-EA760E5E5E98}"/>
    <cellStyle name="Calcul 2 56 2 3 2" xfId="33134" xr:uid="{0649896D-C9B6-4625-B364-C8FA6B1FB43F}"/>
    <cellStyle name="Calcul 2 56 2 4" xfId="18281" xr:uid="{20A979A3-543E-4D97-B140-1E893E23BC62}"/>
    <cellStyle name="Calcul 2 56 2 4 2" xfId="39194" xr:uid="{773557F5-79C9-469D-99EE-463F7CBB4264}"/>
    <cellStyle name="Calcul 2 56 2 5" xfId="25781" xr:uid="{F44DC4D7-2925-443E-8249-3B7E8A20BA18}"/>
    <cellStyle name="Calcul 2 56 3" xfId="4985" xr:uid="{29AE6107-35E7-4FE5-A2E8-C143DAB82609}"/>
    <cellStyle name="Calcul 2 56 3 2" xfId="13011" xr:uid="{436C52D7-9EFB-4002-A5C8-DE5C40DA2669}"/>
    <cellStyle name="Calcul 2 56 3 2 2" xfId="34482" xr:uid="{DA55F58D-3125-4796-AE94-CBBCD82B97FE}"/>
    <cellStyle name="Calcul 2 56 3 3" xfId="19773" xr:uid="{8A18D0C4-1843-4106-84DA-1CB32D33EA10}"/>
    <cellStyle name="Calcul 2 56 3 3 2" xfId="40686" xr:uid="{0EC68B06-98D4-4911-9D9C-53032BD8B845}"/>
    <cellStyle name="Calcul 2 56 3 4" xfId="27593" xr:uid="{7513E071-6708-4210-9CE2-234D7C369988}"/>
    <cellStyle name="Calcul 2 56 4" xfId="9621" xr:uid="{B0ADB210-1203-4D5B-9664-8BC5F04D99EA}"/>
    <cellStyle name="Calcul 2 56 4 2" xfId="31932" xr:uid="{D14581DA-0B61-4FC5-BEE8-A1564A40AA4E}"/>
    <cellStyle name="Calcul 2 56 5" xfId="16863" xr:uid="{DBF1FA02-F2F8-4A8E-AC85-EB3DDFFF2A0C}"/>
    <cellStyle name="Calcul 2 56 5 2" xfId="37776" xr:uid="{9661B2BE-38CA-471F-BFCE-C69DD53410D3}"/>
    <cellStyle name="Calcul 2 56 6" xfId="24055" xr:uid="{5D2FE0BC-86DA-44F3-A9E4-AF22EE91E428}"/>
    <cellStyle name="Calcul 2 57" xfId="1421" xr:uid="{2D19DF46-E83A-4E9D-82A1-DC6C1F5016A9}"/>
    <cellStyle name="Calcul 2 57 2" xfId="3147" xr:uid="{9AE8F6AD-6C18-4793-9C3F-5E6A8BE23047}"/>
    <cellStyle name="Calcul 2 57 2 2" xfId="6688" xr:uid="{B92325F3-7275-456E-94CE-DBA9608EA7A4}"/>
    <cellStyle name="Calcul 2 57 2 2 2" xfId="14714" xr:uid="{4F6BAE5E-E25C-4B92-B464-F80682ED0158}"/>
    <cellStyle name="Calcul 2 57 2 2 2 2" xfId="35779" xr:uid="{99D8BE91-1F2F-460B-AE00-AEBD0063647E}"/>
    <cellStyle name="Calcul 2 57 2 2 3" xfId="21169" xr:uid="{76A091EB-7E5B-409A-94F6-8135A63162CA}"/>
    <cellStyle name="Calcul 2 57 2 2 3 2" xfId="42082" xr:uid="{FC969F6D-ECE1-4107-9211-C3D9C61179D4}"/>
    <cellStyle name="Calcul 2 57 2 2 4" xfId="29296" xr:uid="{FBE472B7-7A3F-4183-B1C9-1DB00CC86596}"/>
    <cellStyle name="Calcul 2 57 2 3" xfId="11211" xr:uid="{E8267F54-4CD2-4688-9AB9-F62EA42096D0}"/>
    <cellStyle name="Calcul 2 57 2 3 2" xfId="33116" xr:uid="{DF6C2D8B-659B-483D-AD62-CD1785EDBC06}"/>
    <cellStyle name="Calcul 2 57 2 4" xfId="18259" xr:uid="{3BE9B1AF-8294-4470-8C76-D10D493A889B}"/>
    <cellStyle name="Calcul 2 57 2 4 2" xfId="39172" xr:uid="{45406C1C-D2AE-4A1E-B473-6821208841AC}"/>
    <cellStyle name="Calcul 2 57 2 5" xfId="25758" xr:uid="{8B2FA945-0ECB-4BA4-8086-5B34ED756076}"/>
    <cellStyle name="Calcul 2 57 3" xfId="4962" xr:uid="{213F6A3E-0E94-45B1-AF4F-D8B87983A10B}"/>
    <cellStyle name="Calcul 2 57 3 2" xfId="12988" xr:uid="{5E7BDDDE-8362-4004-B265-955E90C52F4F}"/>
    <cellStyle name="Calcul 2 57 3 2 2" xfId="34463" xr:uid="{D798DC7B-18B3-4973-AF31-9A5877F8433B}"/>
    <cellStyle name="Calcul 2 57 3 3" xfId="19751" xr:uid="{4E0C092F-A20F-461F-BD00-FEFDAA5A2544}"/>
    <cellStyle name="Calcul 2 57 3 3 2" xfId="40664" xr:uid="{71E4AB36-28D3-47F6-A876-2B6288C3E88D}"/>
    <cellStyle name="Calcul 2 57 3 4" xfId="27570" xr:uid="{E5A5DF01-A456-4B7C-8278-11E2976209D0}"/>
    <cellStyle name="Calcul 2 57 4" xfId="9598" xr:uid="{989D5803-D696-4AF4-998E-7D1039B519A9}"/>
    <cellStyle name="Calcul 2 57 4 2" xfId="31913" xr:uid="{37631F0C-A402-431A-942A-04CB3F3DA623}"/>
    <cellStyle name="Calcul 2 57 5" xfId="16841" xr:uid="{B5ED88BF-D315-4B74-ADCF-420ECBFD65B6}"/>
    <cellStyle name="Calcul 2 57 5 2" xfId="37754" xr:uid="{07113D11-3852-4A27-AA86-DD0CFC9B064A}"/>
    <cellStyle name="Calcul 2 57 6" xfId="24032" xr:uid="{163B9C4B-4C32-45F9-90D1-253393A9C78F}"/>
    <cellStyle name="Calcul 2 58" xfId="1395" xr:uid="{CCF48BBC-881A-431F-96EC-F727A7FBE13C}"/>
    <cellStyle name="Calcul 2 58 2" xfId="3121" xr:uid="{7AAC8EB6-493D-46D6-BFDE-A2513004D3E0}"/>
    <cellStyle name="Calcul 2 58 2 2" xfId="6662" xr:uid="{BB22C8EA-A76B-4907-B741-9B718D3670BB}"/>
    <cellStyle name="Calcul 2 58 2 2 2" xfId="14688" xr:uid="{DFA9B349-1776-42D7-9356-75C3B2CA0117}"/>
    <cellStyle name="Calcul 2 58 2 2 2 2" xfId="35758" xr:uid="{C1EAAD7A-2CDB-4B22-BEE9-ACF71F959597}"/>
    <cellStyle name="Calcul 2 58 2 2 3" xfId="21152" xr:uid="{7DD35A9F-9483-4B8C-94A9-225710D4101E}"/>
    <cellStyle name="Calcul 2 58 2 2 3 2" xfId="42065" xr:uid="{E2FD0DDD-8339-47F3-9442-95161EB498D7}"/>
    <cellStyle name="Calcul 2 58 2 2 4" xfId="29270" xr:uid="{0D0DD44F-618C-4F37-9564-D5F2427ACA7D}"/>
    <cellStyle name="Calcul 2 58 2 3" xfId="11189" xr:uid="{272E93EE-7962-4FEB-8EC0-7C9F8B1B1004}"/>
    <cellStyle name="Calcul 2 58 2 3 2" xfId="33099" xr:uid="{E40D6BCD-58E7-40E4-9640-141CF284B175}"/>
    <cellStyle name="Calcul 2 58 2 4" xfId="18242" xr:uid="{E59EDF85-6DE9-4DFA-9938-34C9621DC9BF}"/>
    <cellStyle name="Calcul 2 58 2 4 2" xfId="39155" xr:uid="{9C684042-52ED-4C8A-A8F3-D8D06DC7DD4C}"/>
    <cellStyle name="Calcul 2 58 2 5" xfId="25732" xr:uid="{0282A1A7-E57E-4EDA-ACCF-9720E08C420B}"/>
    <cellStyle name="Calcul 2 58 3" xfId="4936" xr:uid="{FC2E5D70-DEB6-4845-96D8-54E02C7A33A5}"/>
    <cellStyle name="Calcul 2 58 3 2" xfId="12962" xr:uid="{6EBA0BA7-C0C1-4DB8-B14D-856ED432FA19}"/>
    <cellStyle name="Calcul 2 58 3 2 2" xfId="34442" xr:uid="{E36A4B97-C3E4-4F18-BEFB-FA364AF57AD5}"/>
    <cellStyle name="Calcul 2 58 3 3" xfId="19734" xr:uid="{1373D306-5A9D-4B4B-B3B2-988BE06AFF85}"/>
    <cellStyle name="Calcul 2 58 3 3 2" xfId="40647" xr:uid="{1C713383-B51B-4A2D-B9C5-44A2854BB64E}"/>
    <cellStyle name="Calcul 2 58 3 4" xfId="27544" xr:uid="{383050C1-1084-43C7-8435-751FDDBAE6BC}"/>
    <cellStyle name="Calcul 2 58 4" xfId="9576" xr:uid="{D8B2FE57-21A3-43EF-80B0-20B7067D1F52}"/>
    <cellStyle name="Calcul 2 58 4 2" xfId="31896" xr:uid="{07678FAC-531D-4FE4-BE97-5CEFDA72FF83}"/>
    <cellStyle name="Calcul 2 58 5" xfId="16824" xr:uid="{6CB6E269-C303-45DA-BA8A-C09A7FB600D4}"/>
    <cellStyle name="Calcul 2 58 5 2" xfId="37737" xr:uid="{ACE51763-FB51-44AF-ACAF-3ADB0B625FC4}"/>
    <cellStyle name="Calcul 2 58 6" xfId="24006" xr:uid="{3F84B1EF-E9B9-4163-B919-8695CF65E8CF}"/>
    <cellStyle name="Calcul 2 59" xfId="1483" xr:uid="{58D26B5C-4372-4BBB-89A6-A4D9B0A815E7}"/>
    <cellStyle name="Calcul 2 59 2" xfId="3209" xr:uid="{882FFCBC-2620-43B7-8647-70499440F885}"/>
    <cellStyle name="Calcul 2 59 2 2" xfId="6750" xr:uid="{2DF5083D-DD7B-4D22-8207-5648DE8BB618}"/>
    <cellStyle name="Calcul 2 59 2 2 2" xfId="14776" xr:uid="{3115CB9E-1AEA-479F-9014-914F3CB90DBF}"/>
    <cellStyle name="Calcul 2 59 2 2 2 2" xfId="35824" xr:uid="{068331FF-7277-405E-ADCB-1149648C0EA0}"/>
    <cellStyle name="Calcul 2 59 2 2 3" xfId="21224" xr:uid="{E8029BC1-0436-448E-9D6F-33C77D3E5311}"/>
    <cellStyle name="Calcul 2 59 2 2 3 2" xfId="42137" xr:uid="{7F151EC5-A105-4CBB-9790-F6651410EADB}"/>
    <cellStyle name="Calcul 2 59 2 2 4" xfId="29358" xr:uid="{7262EAF3-1686-44D0-BF63-B4768F543057}"/>
    <cellStyle name="Calcul 2 59 2 3" xfId="11271" xr:uid="{265A2629-1AC6-49D0-996A-2E7AF196510E}"/>
    <cellStyle name="Calcul 2 59 2 3 2" xfId="33159" xr:uid="{7DFD507F-3170-4289-B728-D3A0CAFF5A52}"/>
    <cellStyle name="Calcul 2 59 2 4" xfId="18314" xr:uid="{AFA1B8EB-07D7-4748-A43D-D0E1459636F0}"/>
    <cellStyle name="Calcul 2 59 2 4 2" xfId="39227" xr:uid="{4477FEC8-293D-4B50-B435-CA273536AAB3}"/>
    <cellStyle name="Calcul 2 59 2 5" xfId="25820" xr:uid="{83AB6FA3-644C-49E2-80AE-947A52F78CA6}"/>
    <cellStyle name="Calcul 2 59 3" xfId="5024" xr:uid="{BBC31205-D2A3-41EC-854B-C49506DD5FB4}"/>
    <cellStyle name="Calcul 2 59 3 2" xfId="13050" xr:uid="{A8465C74-C4EF-4853-ACFD-FDE552C700B4}"/>
    <cellStyle name="Calcul 2 59 3 2 2" xfId="34508" xr:uid="{68219C32-5F82-41F0-8BE5-E4473FAB8B8B}"/>
    <cellStyle name="Calcul 2 59 3 3" xfId="19806" xr:uid="{0066873C-3BA2-4CDE-A825-3F5DA135D546}"/>
    <cellStyle name="Calcul 2 59 3 3 2" xfId="40719" xr:uid="{47583ABD-7CF1-4727-8C4C-67EFBFFDAFEA}"/>
    <cellStyle name="Calcul 2 59 3 4" xfId="27632" xr:uid="{5ABA8042-D7EC-4B62-857D-63E9FE355971}"/>
    <cellStyle name="Calcul 2 59 4" xfId="9658" xr:uid="{E4B924FD-FCAA-4E16-881C-5CBA3CACCC1E}"/>
    <cellStyle name="Calcul 2 59 4 2" xfId="31956" xr:uid="{21D3FC76-2A77-43A1-9DCA-BDCA8595F5B1}"/>
    <cellStyle name="Calcul 2 59 5" xfId="16896" xr:uid="{349D3F8F-BEF6-49C7-BE70-B46C382971AA}"/>
    <cellStyle name="Calcul 2 59 5 2" xfId="37809" xr:uid="{537FB1E6-5E86-4E5E-8C6E-A74BE529BDF7}"/>
    <cellStyle name="Calcul 2 59 6" xfId="24094" xr:uid="{1E95442E-1FAA-4217-B221-B6EEB58B3EF5}"/>
    <cellStyle name="Calcul 2 6" xfId="231" xr:uid="{48187B84-2971-4D1C-B15B-D8D0EF9C0C95}"/>
    <cellStyle name="Calcul 2 6 2" xfId="1958" xr:uid="{1239C1DA-11CA-4A1F-A5AF-A09F91E45D73}"/>
    <cellStyle name="Calcul 2 6 2 2" xfId="5499" xr:uid="{242073A0-7187-467D-8A4B-BC3E9A295CF9}"/>
    <cellStyle name="Calcul 2 6 2 2 2" xfId="13525" xr:uid="{2208B360-6362-4CC8-BBFD-377647A3E49F}"/>
    <cellStyle name="Calcul 2 6 2 2 2 2" xfId="34877" xr:uid="{0E4C72C2-8542-4453-AC7C-C1D69916A402}"/>
    <cellStyle name="Calcul 2 6 2 2 3" xfId="20197" xr:uid="{DE42731F-151C-47A1-917A-EA537F1A9E0E}"/>
    <cellStyle name="Calcul 2 6 2 2 3 2" xfId="41110" xr:uid="{D563AD37-C028-4955-B2CC-D983383920D4}"/>
    <cellStyle name="Calcul 2 6 2 2 4" xfId="28107" xr:uid="{B06776A4-D848-44EA-BDA1-D8D2EDC4C7FA}"/>
    <cellStyle name="Calcul 2 6 2 3" xfId="10103" xr:uid="{B0F863D2-74A2-408C-8E48-A7C6A10CD40F}"/>
    <cellStyle name="Calcul 2 6 2 3 2" xfId="32295" xr:uid="{0A0D5D5B-B4AB-4759-815F-B7F1D8FBF4E6}"/>
    <cellStyle name="Calcul 2 6 2 4" xfId="17287" xr:uid="{B5EAAF1A-EFDB-4C0B-ACAE-BC2CF8AE10DE}"/>
    <cellStyle name="Calcul 2 6 2 4 2" xfId="38200" xr:uid="{73B97D6C-FC02-4C6A-9F4C-B8DDD6ACFFCE}"/>
    <cellStyle name="Calcul 2 6 2 5" xfId="24569" xr:uid="{31759E8A-D56F-4108-8996-6187F68F7848}"/>
    <cellStyle name="Calcul 2 6 3" xfId="3773" xr:uid="{D0D02C98-BE52-4284-B26D-920DF7178EB1}"/>
    <cellStyle name="Calcul 2 6 3 2" xfId="11799" xr:uid="{65615018-98AF-4A5E-B71A-9DE02E676F10}"/>
    <cellStyle name="Calcul 2 6 3 2 2" xfId="33561" xr:uid="{A67B68A7-76E4-4FAA-AF00-0EA8B67DE82D}"/>
    <cellStyle name="Calcul 2 6 3 3" xfId="18779" xr:uid="{9EE5F9AC-ADC3-4CEF-BB42-AD18BE91F572}"/>
    <cellStyle name="Calcul 2 6 3 3 2" xfId="39692" xr:uid="{A68BB78C-5C46-4B6B-B6D5-07CAE648CB99}"/>
    <cellStyle name="Calcul 2 6 3 4" xfId="26381" xr:uid="{00AFDA24-C57B-440D-ABFF-6D794176BCBF}"/>
    <cellStyle name="Calcul 2 6 4" xfId="8480" xr:uid="{BC26054B-5689-4E12-9A0F-5E8BA535B8A3}"/>
    <cellStyle name="Calcul 2 6 4 2" xfId="31082" xr:uid="{0B4CDB34-7605-45A4-A53F-A94B542D7821}"/>
    <cellStyle name="Calcul 2 6 5" xfId="9919" xr:uid="{30387B47-EF3B-41EF-9F54-5A19430C8101}"/>
    <cellStyle name="Calcul 2 6 5 2" xfId="32152" xr:uid="{00807019-D481-40B8-A105-98B7AC315F7A}"/>
    <cellStyle name="Calcul 2 6 6" xfId="22843" xr:uid="{D0A8C983-A7BE-4DFC-AF36-886D57359566}"/>
    <cellStyle name="Calcul 2 60" xfId="1496" xr:uid="{58FD44AA-D1EC-4E75-99D8-AE432F1E8758}"/>
    <cellStyle name="Calcul 2 60 2" xfId="3222" xr:uid="{978F5D8D-5D13-4BAD-A569-B1A4D4711FB0}"/>
    <cellStyle name="Calcul 2 60 2 2" xfId="6763" xr:uid="{ABE3BF77-0D8B-46B5-BB18-6B7578DF937D}"/>
    <cellStyle name="Calcul 2 60 2 2 2" xfId="14789" xr:uid="{58DACDFF-A8AC-493F-8B69-7F6059D66DF9}"/>
    <cellStyle name="Calcul 2 60 2 2 2 2" xfId="35837" xr:uid="{E1A6A8F0-9BAC-45D7-8DB9-0BE9DA02B4F0}"/>
    <cellStyle name="Calcul 2 60 2 2 3" xfId="21234" xr:uid="{904B57F0-8739-4040-80DA-B72324E5D0C5}"/>
    <cellStyle name="Calcul 2 60 2 2 3 2" xfId="42147" xr:uid="{4626302E-A1C1-4142-BAF5-6D61F25DEFCD}"/>
    <cellStyle name="Calcul 2 60 2 2 4" xfId="29371" xr:uid="{A6A2F6EA-DA87-40E1-926B-2A902407741E}"/>
    <cellStyle name="Calcul 2 60 2 3" xfId="11282" xr:uid="{7317EAAE-F54E-4BC5-BA63-2EA0C821CDF2}"/>
    <cellStyle name="Calcul 2 60 2 3 2" xfId="33170" xr:uid="{CB8F0837-976E-49D9-930D-914FB0469736}"/>
    <cellStyle name="Calcul 2 60 2 4" xfId="18324" xr:uid="{BE031D5B-D1DD-4204-BB37-EE2525F7C879}"/>
    <cellStyle name="Calcul 2 60 2 4 2" xfId="39237" xr:uid="{8AFA6D70-0325-4983-BBB3-87B13D63A671}"/>
    <cellStyle name="Calcul 2 60 2 5" xfId="25833" xr:uid="{E50CB4E1-61CA-4992-9905-886042D3123B}"/>
    <cellStyle name="Calcul 2 60 3" xfId="5037" xr:uid="{2B051A31-9963-4BDF-98CA-B11432469714}"/>
    <cellStyle name="Calcul 2 60 3 2" xfId="13063" xr:uid="{88BD42F8-44D1-4B29-AE50-FB8CCEB4E677}"/>
    <cellStyle name="Calcul 2 60 3 2 2" xfId="34521" xr:uid="{D46AB5DE-EC6C-478E-A519-4297608F14FF}"/>
    <cellStyle name="Calcul 2 60 3 3" xfId="19816" xr:uid="{9EF0B053-AE23-4C4C-AAD8-EECEB69F4D02}"/>
    <cellStyle name="Calcul 2 60 3 3 2" xfId="40729" xr:uid="{6B38E4AB-66AA-4AFB-B0C3-3A1D879D0A82}"/>
    <cellStyle name="Calcul 2 60 3 4" xfId="27645" xr:uid="{2988C869-FE5F-4B96-A6CE-6BFE479D9202}"/>
    <cellStyle name="Calcul 2 60 4" xfId="9670" xr:uid="{C66FE7A5-97C8-44D7-936C-AC35BA38C66D}"/>
    <cellStyle name="Calcul 2 60 4 2" xfId="31968" xr:uid="{5B01F68C-EDA0-4EBE-9683-E5884F5992D4}"/>
    <cellStyle name="Calcul 2 60 5" xfId="16906" xr:uid="{80854DF8-CB77-4490-81B3-AB3336AF20E0}"/>
    <cellStyle name="Calcul 2 60 5 2" xfId="37819" xr:uid="{C70D9046-950D-4269-86D9-CAF0081D99CE}"/>
    <cellStyle name="Calcul 2 60 6" xfId="24107" xr:uid="{7F29515D-74A4-499D-8AFB-1C8F5ACD6F4C}"/>
    <cellStyle name="Calcul 2 61" xfId="1533" xr:uid="{139B6A11-0327-41F1-9E2C-4AA14C1D5A14}"/>
    <cellStyle name="Calcul 2 61 2" xfId="3259" xr:uid="{6E63B2D7-3415-49B3-92EC-ADF1CB32ABB2}"/>
    <cellStyle name="Calcul 2 61 2 2" xfId="6800" xr:uid="{6C6A7830-D618-47FD-BB67-8D9399A2EE15}"/>
    <cellStyle name="Calcul 2 61 2 2 2" xfId="14826" xr:uid="{398F069B-CA2A-4847-AEFC-EE12BB29BE7F}"/>
    <cellStyle name="Calcul 2 61 2 2 2 2" xfId="35865" xr:uid="{62F0C513-B565-43AE-B73C-20E04A591C13}"/>
    <cellStyle name="Calcul 2 61 2 2 3" xfId="21265" xr:uid="{202E2A9F-F0E9-45B0-909B-8830F8900C61}"/>
    <cellStyle name="Calcul 2 61 2 2 3 2" xfId="42178" xr:uid="{1998DBEA-7570-45BE-B111-67B1004BB801}"/>
    <cellStyle name="Calcul 2 61 2 2 4" xfId="29408" xr:uid="{1CCDAA69-7F42-4FA3-A8DA-CBCFDF2A9F0E}"/>
    <cellStyle name="Calcul 2 61 2 3" xfId="11314" xr:uid="{2DF35EC8-BAB5-41E3-9D8D-C108C4AEEB90}"/>
    <cellStyle name="Calcul 2 61 2 3 2" xfId="33193" xr:uid="{1FC0D270-1551-4FBE-A4B8-6B0CDD0B1567}"/>
    <cellStyle name="Calcul 2 61 2 4" xfId="18355" xr:uid="{E44C39D7-5594-427A-92BA-55A98A7CE2F0}"/>
    <cellStyle name="Calcul 2 61 2 4 2" xfId="39268" xr:uid="{D79F9162-5448-4632-9467-EE281D8CD513}"/>
    <cellStyle name="Calcul 2 61 2 5" xfId="25870" xr:uid="{180AAACB-E8C0-4A1B-BEC9-2210A9FD9A1E}"/>
    <cellStyle name="Calcul 2 61 3" xfId="5074" xr:uid="{023C2704-A7DD-45DA-B8D3-BE13986100C3}"/>
    <cellStyle name="Calcul 2 61 3 2" xfId="13100" xr:uid="{AC51839E-1640-486A-85EC-500678AD465F}"/>
    <cellStyle name="Calcul 2 61 3 2 2" xfId="34549" xr:uid="{BE6974AE-40FF-4AEA-A711-CDE6E37F3ED9}"/>
    <cellStyle name="Calcul 2 61 3 3" xfId="19847" xr:uid="{6C7BBFA4-1952-44AD-A725-E042C83B42B1}"/>
    <cellStyle name="Calcul 2 61 3 3 2" xfId="40760" xr:uid="{187ADAD8-883F-4E9D-A5C9-BBDD88962629}"/>
    <cellStyle name="Calcul 2 61 3 4" xfId="27682" xr:uid="{C7E2FAA4-5A49-4C13-9F40-578663A7C816}"/>
    <cellStyle name="Calcul 2 61 4" xfId="9705" xr:uid="{A0D6CD94-7877-4B02-9916-ED92ACB3E961}"/>
    <cellStyle name="Calcul 2 61 4 2" xfId="31994" xr:uid="{B501A848-1F46-41FD-B678-F0A1D029FA21}"/>
    <cellStyle name="Calcul 2 61 5" xfId="16937" xr:uid="{B82A0B74-CACD-4F83-BEC2-17AD08F70425}"/>
    <cellStyle name="Calcul 2 61 5 2" xfId="37850" xr:uid="{77FD886E-1DD0-48A4-AFCC-19854433E9EB}"/>
    <cellStyle name="Calcul 2 61 6" xfId="24144" xr:uid="{9CCC467C-2FB0-4C2B-B13B-6F83C0DBB488}"/>
    <cellStyle name="Calcul 2 62" xfId="1523" xr:uid="{D68A231D-35C0-4F20-A43E-5856936F2E87}"/>
    <cellStyle name="Calcul 2 62 2" xfId="3249" xr:uid="{11C3514F-36A4-4625-AAE9-1D9C2E1A664F}"/>
    <cellStyle name="Calcul 2 62 2 2" xfId="6790" xr:uid="{65005C60-94A1-497D-A54E-20E2CBAEF145}"/>
    <cellStyle name="Calcul 2 62 2 2 2" xfId="14816" xr:uid="{99504B3B-729B-479F-814C-976F172A1AB4}"/>
    <cellStyle name="Calcul 2 62 2 2 2 2" xfId="35855" xr:uid="{97431745-AACC-4F02-8ED0-761C27309845}"/>
    <cellStyle name="Calcul 2 62 2 2 3" xfId="21256" xr:uid="{8338A223-66FF-4E55-8897-33E422EC6FEB}"/>
    <cellStyle name="Calcul 2 62 2 2 3 2" xfId="42169" xr:uid="{643B74C2-AEED-4628-8D8D-0593285FB9E1}"/>
    <cellStyle name="Calcul 2 62 2 2 4" xfId="29398" xr:uid="{5D0570D0-2314-4647-B2D5-DB7031F7CDD4}"/>
    <cellStyle name="Calcul 2 62 2 3" xfId="11305" xr:uid="{68EB6C4D-DD28-4ABF-9CB2-76F7FA23DD49}"/>
    <cellStyle name="Calcul 2 62 2 3 2" xfId="33184" xr:uid="{F133DF8F-9F4C-479E-91AA-DBAAD493B7D3}"/>
    <cellStyle name="Calcul 2 62 2 4" xfId="18346" xr:uid="{080B9845-2128-4754-BFD3-1D660DD7B754}"/>
    <cellStyle name="Calcul 2 62 2 4 2" xfId="39259" xr:uid="{56923EA2-561E-4B81-AAB3-4EE36DA93B61}"/>
    <cellStyle name="Calcul 2 62 2 5" xfId="25860" xr:uid="{8DDE17D8-9F79-4C3F-8A96-0A3884289911}"/>
    <cellStyle name="Calcul 2 62 3" xfId="5064" xr:uid="{9A847E39-9A6E-4E37-822E-8FCFB66B1404}"/>
    <cellStyle name="Calcul 2 62 3 2" xfId="13090" xr:uid="{C7C97EC0-AB2C-4BB4-8909-35CCB54C837D}"/>
    <cellStyle name="Calcul 2 62 3 2 2" xfId="34539" xr:uid="{62703F24-986E-4C3A-B76B-5B01EC6EBB78}"/>
    <cellStyle name="Calcul 2 62 3 3" xfId="19838" xr:uid="{1E683274-5632-4006-9EA9-54185F39AC72}"/>
    <cellStyle name="Calcul 2 62 3 3 2" xfId="40751" xr:uid="{737D9643-5323-476A-B831-462CE4019FA6}"/>
    <cellStyle name="Calcul 2 62 3 4" xfId="27672" xr:uid="{905F5302-056B-4BEE-8910-207B4CA55FC3}"/>
    <cellStyle name="Calcul 2 62 4" xfId="9696" xr:uid="{65D5D198-B8C6-402E-9196-BB6A62B1D53A}"/>
    <cellStyle name="Calcul 2 62 4 2" xfId="31985" xr:uid="{81E55028-00C7-4757-8E91-0A57A40639F8}"/>
    <cellStyle name="Calcul 2 62 5" xfId="16928" xr:uid="{57BF3895-CB4E-4208-8319-158AC4613E12}"/>
    <cellStyle name="Calcul 2 62 5 2" xfId="37841" xr:uid="{93ED0DEA-D337-4D2B-B830-27FCB1E8CAC6}"/>
    <cellStyle name="Calcul 2 62 6" xfId="24134" xr:uid="{F0EF641A-94ED-4D8E-812F-B81EE6D25F15}"/>
    <cellStyle name="Calcul 2 63" xfId="1488" xr:uid="{5F1CE7F7-20A9-419C-9244-B82E53361160}"/>
    <cellStyle name="Calcul 2 63 2" xfId="3214" xr:uid="{6046A7A3-5D0A-4D27-BAD7-F35FFC7A5E47}"/>
    <cellStyle name="Calcul 2 63 2 2" xfId="6755" xr:uid="{A5B0DD64-45D4-436C-AB10-000797D5C51C}"/>
    <cellStyle name="Calcul 2 63 2 2 2" xfId="14781" xr:uid="{6396FD47-3CF3-4D8D-8B43-358E930AD8F8}"/>
    <cellStyle name="Calcul 2 63 2 2 2 2" xfId="35829" xr:uid="{D8F74977-6E6E-4B8C-9891-2E437C8A8B34}"/>
    <cellStyle name="Calcul 2 63 2 2 3" xfId="21229" xr:uid="{18EC3AD8-7ED0-4FCE-939E-4103E4A8BBEC}"/>
    <cellStyle name="Calcul 2 63 2 2 3 2" xfId="42142" xr:uid="{7D015F5B-E1F8-43ED-A6C0-8AEE5D16D74E}"/>
    <cellStyle name="Calcul 2 63 2 2 4" xfId="29363" xr:uid="{3F931653-E6A6-46A2-AAF7-CCC3214E1B00}"/>
    <cellStyle name="Calcul 2 63 2 3" xfId="11276" xr:uid="{6B22854F-79DD-4080-8CC7-86E5432D5BEB}"/>
    <cellStyle name="Calcul 2 63 2 3 2" xfId="33164" xr:uid="{953EE1FE-06ED-4FED-91C7-8FB26751159E}"/>
    <cellStyle name="Calcul 2 63 2 4" xfId="18319" xr:uid="{9F661A0B-E17A-4E2E-9654-C4B1DEBEF512}"/>
    <cellStyle name="Calcul 2 63 2 4 2" xfId="39232" xr:uid="{76DA6793-F119-4E2B-BFCB-7D44A2068DB5}"/>
    <cellStyle name="Calcul 2 63 2 5" xfId="25825" xr:uid="{D688154F-A783-4305-8AA4-76A48DE4B6A5}"/>
    <cellStyle name="Calcul 2 63 3" xfId="5029" xr:uid="{A086650F-118B-4CE6-A834-E14B2FB13593}"/>
    <cellStyle name="Calcul 2 63 3 2" xfId="13055" xr:uid="{719548D2-C80D-4C97-897F-A8BCE60B88A2}"/>
    <cellStyle name="Calcul 2 63 3 2 2" xfId="34513" xr:uid="{B296F976-D8F8-4F52-ACC7-8571AA0E71CE}"/>
    <cellStyle name="Calcul 2 63 3 3" xfId="19811" xr:uid="{790E04D8-4C44-478F-84AF-74F2E3F6F509}"/>
    <cellStyle name="Calcul 2 63 3 3 2" xfId="40724" xr:uid="{A5C4DA6B-437E-425E-A810-C3EF3BA77DA2}"/>
    <cellStyle name="Calcul 2 63 3 4" xfId="27637" xr:uid="{1E31893F-F364-4964-BC69-FD13D2655383}"/>
    <cellStyle name="Calcul 2 63 4" xfId="9663" xr:uid="{2766A60F-30B9-4BBD-A168-81E66D74C897}"/>
    <cellStyle name="Calcul 2 63 4 2" xfId="31961" xr:uid="{C9D54A6F-0254-472C-BB77-B12F4D031ED0}"/>
    <cellStyle name="Calcul 2 63 5" xfId="16901" xr:uid="{E155508B-FD57-424A-8590-5D884C4E2F29}"/>
    <cellStyle name="Calcul 2 63 5 2" xfId="37814" xr:uid="{AD1FCB48-DFDB-4318-8A37-158A5B7E81B9}"/>
    <cellStyle name="Calcul 2 63 6" xfId="24099" xr:uid="{497767B5-016E-4F4E-98BE-73BB1A6F4AC5}"/>
    <cellStyle name="Calcul 2 64" xfId="1576" xr:uid="{8013B29F-AC77-4967-8880-FD9E9C70C355}"/>
    <cellStyle name="Calcul 2 64 2" xfId="3302" xr:uid="{5535FF82-E396-4139-81CF-81EB7270CF76}"/>
    <cellStyle name="Calcul 2 64 2 2" xfId="6843" xr:uid="{B628F43C-EB2F-41B8-886B-35ED188D81E6}"/>
    <cellStyle name="Calcul 2 64 2 2 2" xfId="14869" xr:uid="{B4180641-8FDB-4B1B-9AAB-BB11F31F4ED8}"/>
    <cellStyle name="Calcul 2 64 2 2 2 2" xfId="35896" xr:uid="{2BCF733E-6A30-4515-B4FA-CDFBC9B4B0FC}"/>
    <cellStyle name="Calcul 2 64 2 2 3" xfId="21301" xr:uid="{18168C1D-F2E8-452C-942E-4FC40A4452A6}"/>
    <cellStyle name="Calcul 2 64 2 2 3 2" xfId="42214" xr:uid="{A05A6630-181D-455B-9172-D4406247AD31}"/>
    <cellStyle name="Calcul 2 64 2 2 4" xfId="29451" xr:uid="{F0C0AC9E-E02D-43CC-BF0B-01966C243FA0}"/>
    <cellStyle name="Calcul 2 64 2 3" xfId="11355" xr:uid="{89A0EE4E-65C0-4C33-90B2-FCD4C9D4E161}"/>
    <cellStyle name="Calcul 2 64 2 3 2" xfId="33222" xr:uid="{FF8A5178-D3FF-4D44-839C-7563EBD548D0}"/>
    <cellStyle name="Calcul 2 64 2 4" xfId="18391" xr:uid="{7ACE6A16-6640-441A-8A2E-BF1031E2FCE6}"/>
    <cellStyle name="Calcul 2 64 2 4 2" xfId="39304" xr:uid="{30091975-3EA6-421F-94BF-88D99F43A5BE}"/>
    <cellStyle name="Calcul 2 64 2 5" xfId="25913" xr:uid="{C96F478F-5947-46CA-A455-7528A4CE8820}"/>
    <cellStyle name="Calcul 2 64 3" xfId="5117" xr:uid="{BB5FE528-25FE-4F56-BEEF-51DCF3B827D1}"/>
    <cellStyle name="Calcul 2 64 3 2" xfId="13143" xr:uid="{FDA8A9DB-11B1-4621-A18E-DFB5A9C7AB67}"/>
    <cellStyle name="Calcul 2 64 3 2 2" xfId="34580" xr:uid="{05F444B6-B3B0-4DC0-B67F-2DDD52D9A8F1}"/>
    <cellStyle name="Calcul 2 64 3 3" xfId="19883" xr:uid="{9D565447-45BB-4193-897D-A56F105E8909}"/>
    <cellStyle name="Calcul 2 64 3 3 2" xfId="40796" xr:uid="{EEEFF4D5-4D64-49FA-B1CA-C9712E3BAF72}"/>
    <cellStyle name="Calcul 2 64 3 4" xfId="27725" xr:uid="{AB6872E4-0897-4D3B-94DF-1FC88BE530AF}"/>
    <cellStyle name="Calcul 2 64 4" xfId="9746" xr:uid="{72763889-D9AA-4E43-B146-A29C807F9DB8}"/>
    <cellStyle name="Calcul 2 64 4 2" xfId="32023" xr:uid="{77D20AF5-903D-4D52-97C9-0E1A03963085}"/>
    <cellStyle name="Calcul 2 64 5" xfId="16973" xr:uid="{E66599ED-AC65-4AB0-8698-47ADF30C54F0}"/>
    <cellStyle name="Calcul 2 64 5 2" xfId="37886" xr:uid="{1D29390D-7135-4511-A720-A2E93D18341A}"/>
    <cellStyle name="Calcul 2 64 6" xfId="24187" xr:uid="{DA813B58-00B6-49A8-A3D7-116654FAAD16}"/>
    <cellStyle name="Calcul 2 65" xfId="1605" xr:uid="{0D92C412-B215-4940-A5FD-18A714A5E685}"/>
    <cellStyle name="Calcul 2 65 2" xfId="3331" xr:uid="{01D26C04-8DDA-4F88-B2BB-A04E394DD389}"/>
    <cellStyle name="Calcul 2 65 2 2" xfId="6872" xr:uid="{FD9AE46C-1DF2-459A-974D-37197811B0F7}"/>
    <cellStyle name="Calcul 2 65 2 2 2" xfId="14898" xr:uid="{CDB34A63-6281-41A8-AFBB-141F45AA38E0}"/>
    <cellStyle name="Calcul 2 65 2 2 2 2" xfId="35916" xr:uid="{A614D0AD-F248-49AC-AB03-A7549D2FC63B}"/>
    <cellStyle name="Calcul 2 65 2 2 3" xfId="21325" xr:uid="{11E64BBD-09C8-44D8-A913-926245700746}"/>
    <cellStyle name="Calcul 2 65 2 2 3 2" xfId="42238" xr:uid="{86A3AA66-C169-4B86-8A32-0AF5FD9633AA}"/>
    <cellStyle name="Calcul 2 65 2 2 4" xfId="29480" xr:uid="{F7351F39-DEDC-4AB2-8C5F-0C42ED717CF8}"/>
    <cellStyle name="Calcul 2 65 2 3" xfId="11384" xr:uid="{3398B82D-9E4B-488B-A580-AAF048CD8A97}"/>
    <cellStyle name="Calcul 2 65 2 3 2" xfId="33242" xr:uid="{EAB2B795-50AC-43A9-81BC-58905384138C}"/>
    <cellStyle name="Calcul 2 65 2 4" xfId="18415" xr:uid="{7D17E13D-CF41-490E-B167-D1B2205B5175}"/>
    <cellStyle name="Calcul 2 65 2 4 2" xfId="39328" xr:uid="{1E59158C-A542-40D0-BFED-03646F4E4B75}"/>
    <cellStyle name="Calcul 2 65 2 5" xfId="25942" xr:uid="{88F0E2D2-D105-4FCB-8925-1DF0AF5FE8D3}"/>
    <cellStyle name="Calcul 2 65 3" xfId="5146" xr:uid="{08842107-7B8F-47A1-B79E-B22C0456038E}"/>
    <cellStyle name="Calcul 2 65 3 2" xfId="13172" xr:uid="{88F35B78-99AC-4766-A09B-AFB1AEFC8703}"/>
    <cellStyle name="Calcul 2 65 3 2 2" xfId="34600" xr:uid="{60ECC904-5097-48A6-AF79-241495EE7F34}"/>
    <cellStyle name="Calcul 2 65 3 3" xfId="19907" xr:uid="{671FEE76-3CD9-4D18-9162-650C5F8277A4}"/>
    <cellStyle name="Calcul 2 65 3 3 2" xfId="40820" xr:uid="{58D1AF81-75BB-41B3-B24E-422674615E67}"/>
    <cellStyle name="Calcul 2 65 3 4" xfId="27754" xr:uid="{B78862E4-86BC-43E6-A531-1CDB4E13C48A}"/>
    <cellStyle name="Calcul 2 65 4" xfId="9774" xr:uid="{BF9C4E00-D596-4C9F-84F3-A6FBF2EFA65E}"/>
    <cellStyle name="Calcul 2 65 4 2" xfId="32042" xr:uid="{2DF32179-1948-46AF-8C8D-FD4123F2E412}"/>
    <cellStyle name="Calcul 2 65 5" xfId="16997" xr:uid="{55534C9F-8695-4565-9B06-4FB8171A03A8}"/>
    <cellStyle name="Calcul 2 65 5 2" xfId="37910" xr:uid="{C07424F3-63FD-4836-AD8C-BD8FDC336B83}"/>
    <cellStyle name="Calcul 2 65 6" xfId="24216" xr:uid="{AF052AC1-F70B-4163-BAEF-1CFAA6BEB0E5}"/>
    <cellStyle name="Calcul 2 66" xfId="1706" xr:uid="{785EBEE6-2988-4A83-939A-98AED3B67649}"/>
    <cellStyle name="Calcul 2 66 2" xfId="3432" xr:uid="{33F85A11-FA89-48FB-B650-43B7FE7599E9}"/>
    <cellStyle name="Calcul 2 66 2 2" xfId="6973" xr:uid="{6ED3E986-8838-4913-91A3-23D6AF543B73}"/>
    <cellStyle name="Calcul 2 66 2 2 2" xfId="14999" xr:uid="{C497C10B-7B5D-4E18-B48F-22E94DBB848C}"/>
    <cellStyle name="Calcul 2 66 2 2 2 2" xfId="35993" xr:uid="{4324FAB9-1CBB-4C36-9219-81EC2FF86C55}"/>
    <cellStyle name="Calcul 2 66 2 2 3" xfId="21406" xr:uid="{301A4FA9-DE16-4025-91D5-66BAE856794E}"/>
    <cellStyle name="Calcul 2 66 2 2 3 2" xfId="42319" xr:uid="{3BB2E824-A2CD-48A3-B1DD-3FBBBF51AAD6}"/>
    <cellStyle name="Calcul 2 66 2 2 4" xfId="29581" xr:uid="{2EEAEEC7-7144-40CE-8647-6092E73C7501}"/>
    <cellStyle name="Calcul 2 66 2 3" xfId="11477" xr:uid="{B2C67412-2685-4DC1-8D07-A91939BEA5ED}"/>
    <cellStyle name="Calcul 2 66 2 3 2" xfId="33311" xr:uid="{A35CA84E-9B54-469E-B7AF-1D1B48C3A84E}"/>
    <cellStyle name="Calcul 2 66 2 4" xfId="18496" xr:uid="{5569BF2C-A3D8-4BAE-AC66-33EBE2D0B548}"/>
    <cellStyle name="Calcul 2 66 2 4 2" xfId="39409" xr:uid="{BC66B3A5-47E3-4412-9703-A096DBD00699}"/>
    <cellStyle name="Calcul 2 66 2 5" xfId="26043" xr:uid="{3B2965FD-BD64-4F37-BEF4-C6633CBECCB6}"/>
    <cellStyle name="Calcul 2 66 3" xfId="5247" xr:uid="{C6B03BD9-F2D2-4925-90C9-884C8A0A92A6}"/>
    <cellStyle name="Calcul 2 66 3 2" xfId="13273" xr:uid="{298F888D-C849-40C6-9E90-D7FB95338515}"/>
    <cellStyle name="Calcul 2 66 3 2 2" xfId="34677" xr:uid="{A89F8407-AECC-4B20-A1AB-332A336BD46B}"/>
    <cellStyle name="Calcul 2 66 3 3" xfId="19988" xr:uid="{8256EA21-44AB-4516-BE8D-356F57733278}"/>
    <cellStyle name="Calcul 2 66 3 3 2" xfId="40901" xr:uid="{212A1C12-A191-43D6-8F45-894178BB2C23}"/>
    <cellStyle name="Calcul 2 66 3 4" xfId="27855" xr:uid="{16164D29-DF29-4967-8054-E130AC57A9AC}"/>
    <cellStyle name="Calcul 2 66 4" xfId="9865" xr:uid="{45782B1A-B630-46BC-B29B-ABF74669AABA}"/>
    <cellStyle name="Calcul 2 66 4 2" xfId="32109" xr:uid="{6F3FB6D6-852C-4761-859E-929E056CC286}"/>
    <cellStyle name="Calcul 2 66 5" xfId="17078" xr:uid="{057222BF-4AB1-4783-B46E-1BB72DC55895}"/>
    <cellStyle name="Calcul 2 66 5 2" xfId="37991" xr:uid="{2A3F01E8-6CE0-4E3D-BFFB-CBDFA5EF307C}"/>
    <cellStyle name="Calcul 2 66 6" xfId="24317" xr:uid="{B7AC56AA-097D-48D2-869B-4CEFFF028092}"/>
    <cellStyle name="Calcul 2 67" xfId="1695" xr:uid="{8D995F45-8861-4690-987E-204D44F893C1}"/>
    <cellStyle name="Calcul 2 67 2" xfId="3421" xr:uid="{F9E7DE52-08CA-42D7-8FF7-2D77F0041874}"/>
    <cellStyle name="Calcul 2 67 2 2" xfId="6962" xr:uid="{321FF3E3-9ADF-48AB-ABD4-B6EB08451CFB}"/>
    <cellStyle name="Calcul 2 67 2 2 2" xfId="14988" xr:uid="{E28BBAF2-1D95-47F9-8712-23B265585044}"/>
    <cellStyle name="Calcul 2 67 2 2 2 2" xfId="35985" xr:uid="{D9706072-8469-40FB-BA38-A75ECB3A4643}"/>
    <cellStyle name="Calcul 2 67 2 2 3" xfId="21397" xr:uid="{5D2516A7-8C0D-46DE-A629-EE010419A9FB}"/>
    <cellStyle name="Calcul 2 67 2 2 3 2" xfId="42310" xr:uid="{F595D85B-BA5F-4DE8-A1E9-9FDAC9D015B5}"/>
    <cellStyle name="Calcul 2 67 2 2 4" xfId="29570" xr:uid="{290785FD-630C-40E6-ABF8-4DBA37DE8954}"/>
    <cellStyle name="Calcul 2 67 2 3" xfId="11467" xr:uid="{1A3D09EF-9BC1-49B7-B074-D0C06E96A24C}"/>
    <cellStyle name="Calcul 2 67 2 3 2" xfId="33304" xr:uid="{E8A0CB01-8AE2-42FF-8976-45CBFC99F721}"/>
    <cellStyle name="Calcul 2 67 2 4" xfId="18487" xr:uid="{C9675488-8A5E-4D83-8893-6D4CA8349ADB}"/>
    <cellStyle name="Calcul 2 67 2 4 2" xfId="39400" xr:uid="{4E098DCF-ABF3-413D-BFB4-5280F42732AA}"/>
    <cellStyle name="Calcul 2 67 2 5" xfId="26032" xr:uid="{A9BB518E-B1FC-4120-B2F5-2DD9EF7D626F}"/>
    <cellStyle name="Calcul 2 67 3" xfId="5236" xr:uid="{2B258ADB-46D9-4BB1-A3FB-744E80CD9F96}"/>
    <cellStyle name="Calcul 2 67 3 2" xfId="13262" xr:uid="{8606A084-7A05-4C06-8AAD-394DAEC23C37}"/>
    <cellStyle name="Calcul 2 67 3 2 2" xfId="34669" xr:uid="{BA6AAB28-9DA9-4D66-9217-7B530CA2A812}"/>
    <cellStyle name="Calcul 2 67 3 3" xfId="19979" xr:uid="{6B9FAD35-4470-482C-8DBA-58A15268C6B8}"/>
    <cellStyle name="Calcul 2 67 3 3 2" xfId="40892" xr:uid="{975CEC45-7E9A-44E9-9D3D-748A34044F76}"/>
    <cellStyle name="Calcul 2 67 3 4" xfId="27844" xr:uid="{3AE55DD6-A32B-47B7-A246-2FE73B4C1A6A}"/>
    <cellStyle name="Calcul 2 67 4" xfId="9854" xr:uid="{C233B2C0-8091-4181-91F1-8C01386DDA58}"/>
    <cellStyle name="Calcul 2 67 4 2" xfId="32101" xr:uid="{3738C475-43BB-49E3-A510-03CD01F47386}"/>
    <cellStyle name="Calcul 2 67 5" xfId="17069" xr:uid="{48AEA733-F6B5-4295-9857-A9BDA3F2FE70}"/>
    <cellStyle name="Calcul 2 67 5 2" xfId="37982" xr:uid="{75C373ED-1143-4D3B-A8DA-CA9A641532C3}"/>
    <cellStyle name="Calcul 2 67 6" xfId="24306" xr:uid="{878430DC-4F3C-4EB9-BBC4-05405C9D6383}"/>
    <cellStyle name="Calcul 2 68" xfId="1711" xr:uid="{40290885-6393-4FD1-9767-FE31D004A694}"/>
    <cellStyle name="Calcul 2 68 2" xfId="3437" xr:uid="{E11E0924-93E1-4694-A695-5B642EFEEA4A}"/>
    <cellStyle name="Calcul 2 68 2 2" xfId="6978" xr:uid="{E18DFE66-DF4F-4686-8534-6EECA6461F93}"/>
    <cellStyle name="Calcul 2 68 2 2 2" xfId="15004" xr:uid="{0F4D94BE-6945-4F0F-A838-E1A0B0858526}"/>
    <cellStyle name="Calcul 2 68 2 2 2 2" xfId="35998" xr:uid="{66136612-AA57-416B-9689-35AC54E992EB}"/>
    <cellStyle name="Calcul 2 68 2 2 3" xfId="21409" xr:uid="{0F2BDF57-806C-494F-A1BF-46CE390F53A7}"/>
    <cellStyle name="Calcul 2 68 2 2 3 2" xfId="42322" xr:uid="{6159C0F1-586A-4C02-8870-FF6A4AD264A0}"/>
    <cellStyle name="Calcul 2 68 2 2 4" xfId="29586" xr:uid="{5B5447EB-D297-45D6-AB25-DD2D1C962BEB}"/>
    <cellStyle name="Calcul 2 68 2 3" xfId="11482" xr:uid="{D301B195-5794-440E-8088-0665B7D855C0}"/>
    <cellStyle name="Calcul 2 68 2 3 2" xfId="33316" xr:uid="{9D0045E1-01CD-400D-A2F9-E8C636B0035D}"/>
    <cellStyle name="Calcul 2 68 2 4" xfId="18499" xr:uid="{637761A6-BE1F-487F-BC9B-8D1DFBBABA6F}"/>
    <cellStyle name="Calcul 2 68 2 4 2" xfId="39412" xr:uid="{8C36D404-7EA4-45EB-A048-4AE09F05CA7E}"/>
    <cellStyle name="Calcul 2 68 2 5" xfId="26048" xr:uid="{951980A6-F3CB-4A6E-8F61-B34F0D8BFC09}"/>
    <cellStyle name="Calcul 2 68 3" xfId="5252" xr:uid="{E025B1D7-0CA4-4059-B45B-8DE6CF6BC557}"/>
    <cellStyle name="Calcul 2 68 3 2" xfId="13278" xr:uid="{F6915094-63BA-4205-8C1B-C73417024CCE}"/>
    <cellStyle name="Calcul 2 68 3 2 2" xfId="34682" xr:uid="{13D6B3BC-324D-4BCD-ADFB-20D6225444B2}"/>
    <cellStyle name="Calcul 2 68 3 3" xfId="19991" xr:uid="{6B0D130D-3167-4CFF-9D6A-9BF1AA744AB9}"/>
    <cellStyle name="Calcul 2 68 3 3 2" xfId="40904" xr:uid="{4639B6E5-6E04-4681-8DFC-CE1EF9C515E4}"/>
    <cellStyle name="Calcul 2 68 3 4" xfId="27860" xr:uid="{7D2CC012-7A36-4A0A-B6CB-071C86103CAD}"/>
    <cellStyle name="Calcul 2 68 4" xfId="9869" xr:uid="{8D6BDFE1-3B27-45CC-B64A-D44A851DE0DD}"/>
    <cellStyle name="Calcul 2 68 4 2" xfId="32113" xr:uid="{0B27BCC8-79FA-4AE9-9131-90B6CF5F175A}"/>
    <cellStyle name="Calcul 2 68 5" xfId="17081" xr:uid="{BEC0EB13-C00D-4527-A9D1-21C007A0851C}"/>
    <cellStyle name="Calcul 2 68 5 2" xfId="37994" xr:uid="{672CAD2B-7343-45A5-B07C-2BAD0CE6D184}"/>
    <cellStyle name="Calcul 2 68 6" xfId="24322" xr:uid="{8B50DA19-28AD-4FCB-AEB8-62C8C547A5ED}"/>
    <cellStyle name="Calcul 2 69" xfId="1731" xr:uid="{5BE64698-6BFE-4A29-9E5F-39C4968C2F2B}"/>
    <cellStyle name="Calcul 2 69 2" xfId="3457" xr:uid="{016C88B3-4429-4F89-AE02-90D08D5A68CC}"/>
    <cellStyle name="Calcul 2 69 2 2" xfId="6998" xr:uid="{8398557B-25EE-48AD-83DE-77E4C2DE3543}"/>
    <cellStyle name="Calcul 2 69 2 2 2" xfId="15024" xr:uid="{1FA14D9F-B1CF-4116-A4A9-32BF85A90AEA}"/>
    <cellStyle name="Calcul 2 69 2 2 2 2" xfId="36016" xr:uid="{8F0D76AB-C48B-4D30-B2AB-2E8A424C3CD0}"/>
    <cellStyle name="Calcul 2 69 2 2 3" xfId="21426" xr:uid="{B62571BA-00B6-4535-85AD-846644925FC7}"/>
    <cellStyle name="Calcul 2 69 2 2 3 2" xfId="42339" xr:uid="{FA3D82D6-9B42-4B4C-83B8-4C5C2152BEEE}"/>
    <cellStyle name="Calcul 2 69 2 2 4" xfId="29606" xr:uid="{F977D4CA-D8CB-4483-82B4-EA461D32C203}"/>
    <cellStyle name="Calcul 2 69 2 3" xfId="11501" xr:uid="{86719EB9-A6E0-4DA5-9F20-2370387314A8}"/>
    <cellStyle name="Calcul 2 69 2 3 2" xfId="33333" xr:uid="{5F4EFF87-674B-4FC1-8883-12F466D32AB6}"/>
    <cellStyle name="Calcul 2 69 2 4" xfId="18516" xr:uid="{B386248E-65AE-4DC2-BAFB-AE507AAE7DB7}"/>
    <cellStyle name="Calcul 2 69 2 4 2" xfId="39429" xr:uid="{268B2F41-AF5C-49B2-9222-DCCA4E52AB3E}"/>
    <cellStyle name="Calcul 2 69 2 5" xfId="26068" xr:uid="{0B227B9B-D9AC-4517-9AF3-13DB24CBB02D}"/>
    <cellStyle name="Calcul 2 69 3" xfId="5272" xr:uid="{0B370DAA-82C7-449B-9A73-68F9D04E051B}"/>
    <cellStyle name="Calcul 2 69 3 2" xfId="13298" xr:uid="{0644DDFB-223F-4CA8-BE0B-D0404A5C16D3}"/>
    <cellStyle name="Calcul 2 69 3 2 2" xfId="34700" xr:uid="{B7AC7E36-07CA-4294-A2E5-88894759DE80}"/>
    <cellStyle name="Calcul 2 69 3 3" xfId="20008" xr:uid="{D31EB989-8C4B-4E4F-B5A6-5697814F1FC8}"/>
    <cellStyle name="Calcul 2 69 3 3 2" xfId="40921" xr:uid="{931C6477-202B-4316-9E87-044ADE75C56E}"/>
    <cellStyle name="Calcul 2 69 3 4" xfId="27880" xr:uid="{52826CC0-7D89-40DB-9EEB-3526017F86D8}"/>
    <cellStyle name="Calcul 2 69 4" xfId="9888" xr:uid="{4275C1D7-DF46-4980-A26D-FF8E32DFE7C5}"/>
    <cellStyle name="Calcul 2 69 4 2" xfId="32130" xr:uid="{54DC3EE9-3489-4482-8474-4E27FACF7F49}"/>
    <cellStyle name="Calcul 2 69 5" xfId="17098" xr:uid="{962599BA-7599-45EA-9B01-9D1877DF1F7F}"/>
    <cellStyle name="Calcul 2 69 5 2" xfId="38011" xr:uid="{90C9FFBE-E5E4-4B66-9B82-065F02F0718F}"/>
    <cellStyle name="Calcul 2 69 6" xfId="24342" xr:uid="{FBD7475D-A147-4C6C-A5F4-9614394343C6}"/>
    <cellStyle name="Calcul 2 7" xfId="308" xr:uid="{126AC9CD-90A9-4E34-83CA-1D24800EAC71}"/>
    <cellStyle name="Calcul 2 7 2" xfId="2035" xr:uid="{0C001D75-9998-4840-A31D-EE3502C36332}"/>
    <cellStyle name="Calcul 2 7 2 2" xfId="5576" xr:uid="{A48EBF83-4B03-415C-9FB1-CA23FD0EC9EC}"/>
    <cellStyle name="Calcul 2 7 2 2 2" xfId="13602" xr:uid="{657C4D58-F242-4A70-87A4-AF167240FD40}"/>
    <cellStyle name="Calcul 2 7 2 2 2 2" xfId="34932" xr:uid="{4AEB9CF5-5B8B-4263-99EE-44AD53AD0432}"/>
    <cellStyle name="Calcul 2 7 2 2 3" xfId="20260" xr:uid="{59997784-F4F6-48D6-9729-65A09A851544}"/>
    <cellStyle name="Calcul 2 7 2 2 3 2" xfId="41173" xr:uid="{F04D9F0E-932E-4B78-A90A-DBDC88770A19}"/>
    <cellStyle name="Calcul 2 7 2 2 4" xfId="28184" xr:uid="{470F935D-5517-4194-9FC9-865D0F858827}"/>
    <cellStyle name="Calcul 2 7 2 3" xfId="10173" xr:uid="{A75B80A1-BF4B-4519-94A8-B5AA8FB63846}"/>
    <cellStyle name="Calcul 2 7 2 3 2" xfId="32343" xr:uid="{4E47458D-175C-4DE9-9558-710B8065635A}"/>
    <cellStyle name="Calcul 2 7 2 4" xfId="17350" xr:uid="{534C15CC-DE80-4FB8-B891-897F0CCFDF76}"/>
    <cellStyle name="Calcul 2 7 2 4 2" xfId="38263" xr:uid="{6265B0F0-503E-4287-B352-61B52689D713}"/>
    <cellStyle name="Calcul 2 7 2 5" xfId="24646" xr:uid="{8738263C-458B-4E60-A50C-BC91344A9A12}"/>
    <cellStyle name="Calcul 2 7 3" xfId="3850" xr:uid="{7CFE81C7-CA74-4EAC-9F90-93235FEDEE91}"/>
    <cellStyle name="Calcul 2 7 3 2" xfId="11876" xr:uid="{A35275B4-47C7-45BA-B99A-7D2E596CE789}"/>
    <cellStyle name="Calcul 2 7 3 2 2" xfId="33616" xr:uid="{1F4043FD-BE71-49DD-B179-8C4ADAA7EAD6}"/>
    <cellStyle name="Calcul 2 7 3 3" xfId="18842" xr:uid="{765F9E1E-DB2F-4076-A0A3-B709024C4F00}"/>
    <cellStyle name="Calcul 2 7 3 3 2" xfId="39755" xr:uid="{3206222E-3CC2-4EFF-94A8-36E60F0134DD}"/>
    <cellStyle name="Calcul 2 7 3 4" xfId="26458" xr:uid="{39BEEA57-F0F6-4B21-9B32-FE939941B488}"/>
    <cellStyle name="Calcul 2 7 4" xfId="8551" xr:uid="{ABC3A9EF-0DAD-435A-97EC-2860BB90122A}"/>
    <cellStyle name="Calcul 2 7 4 2" xfId="31131" xr:uid="{EE757195-440D-49FB-8EE9-614A8DD0D14E}"/>
    <cellStyle name="Calcul 2 7 5" xfId="10784" xr:uid="{68B954A2-B91E-4A5A-BBB3-81BA9C4DAC6C}"/>
    <cellStyle name="Calcul 2 7 5 2" xfId="32797" xr:uid="{1946952C-6C16-4C6B-AA29-847329CBC4A3}"/>
    <cellStyle name="Calcul 2 7 6" xfId="22920" xr:uid="{6AAD5E0D-3A63-4B4E-8B7C-1305355EDF36}"/>
    <cellStyle name="Calcul 2 70" xfId="1739" xr:uid="{9C9ADAE7-76C7-4D13-A8D6-9E3DE4BC1535}"/>
    <cellStyle name="Calcul 2 70 2" xfId="3465" xr:uid="{167EA7F2-935D-4AF8-9939-6B887B643D2D}"/>
    <cellStyle name="Calcul 2 70 2 2" xfId="7006" xr:uid="{D7D78394-0872-45AB-B115-FA40F3C09F21}"/>
    <cellStyle name="Calcul 2 70 2 2 2" xfId="15032" xr:uid="{938D3985-578E-4269-94CD-1908EEE1150C}"/>
    <cellStyle name="Calcul 2 70 2 2 2 2" xfId="36022" xr:uid="{3ED1489A-8A24-476F-83AF-177953F6393C}"/>
    <cellStyle name="Calcul 2 70 2 2 3" xfId="21433" xr:uid="{B305EC62-8A5D-47D4-BA25-B7B45A82EE56}"/>
    <cellStyle name="Calcul 2 70 2 2 3 2" xfId="42346" xr:uid="{918551F6-06C8-4915-97F4-663E58DB92DA}"/>
    <cellStyle name="Calcul 2 70 2 2 4" xfId="29614" xr:uid="{6538C6EF-3EAB-4BCB-9156-7A9DC70A97B3}"/>
    <cellStyle name="Calcul 2 70 2 3" xfId="11508" xr:uid="{B0FD2733-1DE4-4BF9-89FD-72B098C2F34F}"/>
    <cellStyle name="Calcul 2 70 2 3 2" xfId="33338" xr:uid="{530E474B-AECA-4F29-B69C-96940F80EFA7}"/>
    <cellStyle name="Calcul 2 70 2 4" xfId="18523" xr:uid="{B2B13D82-1240-4CF8-8677-AC997EAFDC37}"/>
    <cellStyle name="Calcul 2 70 2 4 2" xfId="39436" xr:uid="{3A762FF6-C940-45A2-8CAB-5AEE3CDBE4AC}"/>
    <cellStyle name="Calcul 2 70 2 5" xfId="26076" xr:uid="{456B0A7D-86A9-456D-8E31-93A8B163CD26}"/>
    <cellStyle name="Calcul 2 70 3" xfId="5280" xr:uid="{368CCB3F-1BA2-458A-880C-2E15027D26FC}"/>
    <cellStyle name="Calcul 2 70 3 2" xfId="13306" xr:uid="{37D7C563-82A8-42C8-9E91-FC0D508A9BF4}"/>
    <cellStyle name="Calcul 2 70 3 2 2" xfId="34706" xr:uid="{9641A292-6F59-416E-8CC3-89EB6F22153B}"/>
    <cellStyle name="Calcul 2 70 3 3" xfId="20015" xr:uid="{9097A652-1F90-4847-A2D6-169B73746F56}"/>
    <cellStyle name="Calcul 2 70 3 3 2" xfId="40928" xr:uid="{39DE4209-7CF8-4B4B-94FF-0ECE98FCC5CA}"/>
    <cellStyle name="Calcul 2 70 3 4" xfId="27888" xr:uid="{A9B72C3C-ED03-41E0-AB62-B8F634CE2C0C}"/>
    <cellStyle name="Calcul 2 70 4" xfId="9895" xr:uid="{7403904E-CB21-490D-BE8E-ED0F3984C9CE}"/>
    <cellStyle name="Calcul 2 70 4 2" xfId="32135" xr:uid="{8E989BC5-1619-4A54-AFB3-F18538FB9031}"/>
    <cellStyle name="Calcul 2 70 5" xfId="17105" xr:uid="{A78F818B-9679-445D-AB06-116EF38EBD4B}"/>
    <cellStyle name="Calcul 2 70 5 2" xfId="38018" xr:uid="{59C83798-AC98-4CAE-8037-7BCFD912D948}"/>
    <cellStyle name="Calcul 2 70 6" xfId="24350" xr:uid="{A34B5793-A80A-45E8-B21F-E35A039E458C}"/>
    <cellStyle name="Calcul 2 71" xfId="1724" xr:uid="{D9394DA0-0616-45EF-A276-7731E6764C23}"/>
    <cellStyle name="Calcul 2 71 2" xfId="3450" xr:uid="{23B1C805-6697-4606-80D4-86DCF29518FD}"/>
    <cellStyle name="Calcul 2 71 2 2" xfId="6991" xr:uid="{9D158A12-E596-4D34-A168-6ECD2753391D}"/>
    <cellStyle name="Calcul 2 71 2 2 2" xfId="15017" xr:uid="{B7E56B66-F5AB-4059-85CD-D6716C696003}"/>
    <cellStyle name="Calcul 2 71 2 2 2 2" xfId="36010" xr:uid="{28328A14-AB13-4302-85CA-12853D47FA93}"/>
    <cellStyle name="Calcul 2 71 2 2 3" xfId="21419" xr:uid="{7219BC63-428D-48B1-966A-9A254BCA34D2}"/>
    <cellStyle name="Calcul 2 71 2 2 3 2" xfId="42332" xr:uid="{32E3349C-6FF1-499E-B870-3E082C3E474D}"/>
    <cellStyle name="Calcul 2 71 2 2 4" xfId="29599" xr:uid="{E9BAEB03-53D4-4D14-9FFF-EAD34DB98262}"/>
    <cellStyle name="Calcul 2 71 2 3" xfId="11494" xr:uid="{C1B04679-3DD2-4549-93E4-6A660F1A6D64}"/>
    <cellStyle name="Calcul 2 71 2 3 2" xfId="33327" xr:uid="{35871C8D-4B9C-41EA-9967-9878B2102FA6}"/>
    <cellStyle name="Calcul 2 71 2 4" xfId="18509" xr:uid="{23227438-9D0C-4EEF-8AED-640F9E7F4570}"/>
    <cellStyle name="Calcul 2 71 2 4 2" xfId="39422" xr:uid="{2DE61D08-C00E-4229-A92D-19CB5E1575D0}"/>
    <cellStyle name="Calcul 2 71 2 5" xfId="26061" xr:uid="{173F3C3E-167A-406A-829F-A5E7204BCE43}"/>
    <cellStyle name="Calcul 2 71 3" xfId="5265" xr:uid="{A8DB92A5-E9A7-4397-AB92-0A1164B8C0EE}"/>
    <cellStyle name="Calcul 2 71 3 2" xfId="13291" xr:uid="{B91EB1C7-C070-4DA5-BF8A-6D4DA59C9ACB}"/>
    <cellStyle name="Calcul 2 71 3 2 2" xfId="34694" xr:uid="{CF75153F-FFCF-4C70-BF61-D3BBD85776F2}"/>
    <cellStyle name="Calcul 2 71 3 3" xfId="20001" xr:uid="{ACDDD90A-BB0A-42E8-A59E-DE90846A00B5}"/>
    <cellStyle name="Calcul 2 71 3 3 2" xfId="40914" xr:uid="{411F29F3-7F1D-4F4E-8923-6F3C7ADD6D88}"/>
    <cellStyle name="Calcul 2 71 3 4" xfId="27873" xr:uid="{8A2F9DEA-D8BD-49DF-ACAF-07022AEF82F5}"/>
    <cellStyle name="Calcul 2 71 4" xfId="9881" xr:uid="{333D3CE7-549D-4251-AF83-99B21211A3FD}"/>
    <cellStyle name="Calcul 2 71 4 2" xfId="32124" xr:uid="{E9AA5D63-6AC8-4AC2-94B6-00E021505009}"/>
    <cellStyle name="Calcul 2 71 5" xfId="17091" xr:uid="{9902C336-D07B-44F9-B668-E271581BB814}"/>
    <cellStyle name="Calcul 2 71 5 2" xfId="38004" xr:uid="{8CF16BF3-68D7-4584-99B5-1326D16B6BC0}"/>
    <cellStyle name="Calcul 2 71 6" xfId="24335" xr:uid="{177C5304-75DA-4C12-9E24-FC292E5D485A}"/>
    <cellStyle name="Calcul 2 72" xfId="1717" xr:uid="{974E9368-C677-430C-97A4-F2B3887CB6E8}"/>
    <cellStyle name="Calcul 2 72 2" xfId="3443" xr:uid="{A316144F-7A32-49BD-97E9-39627ABB4F60}"/>
    <cellStyle name="Calcul 2 72 2 2" xfId="6984" xr:uid="{A1BCCD5C-64A6-420E-8D3A-89B936E203F7}"/>
    <cellStyle name="Calcul 2 72 2 2 2" xfId="15010" xr:uid="{E8B41BB3-202D-401E-94E6-E2DEEFAA721E}"/>
    <cellStyle name="Calcul 2 72 2 2 2 2" xfId="36003" xr:uid="{C5E86C88-60BB-493F-BCFA-B330A8560711}"/>
    <cellStyle name="Calcul 2 72 2 2 3" xfId="21414" xr:uid="{91E71879-4110-4233-A14F-12203A370FC0}"/>
    <cellStyle name="Calcul 2 72 2 2 3 2" xfId="42327" xr:uid="{6E4C8207-809F-46D3-9241-F7AC36E16910}"/>
    <cellStyle name="Calcul 2 72 2 2 4" xfId="29592" xr:uid="{61FA4EA6-7772-4D93-9F07-05AB804FF946}"/>
    <cellStyle name="Calcul 2 72 2 3" xfId="11487" xr:uid="{B897DC99-DA61-42B4-BECC-94275E80F6BF}"/>
    <cellStyle name="Calcul 2 72 2 3 2" xfId="33320" xr:uid="{020DEB61-4A36-4DD2-8B9C-9ACDB7972D25}"/>
    <cellStyle name="Calcul 2 72 2 4" xfId="18504" xr:uid="{AF48FDF9-292E-403E-83EE-170B2EC179C2}"/>
    <cellStyle name="Calcul 2 72 2 4 2" xfId="39417" xr:uid="{5BB784A0-77DE-43A6-BEC6-84B9FCD7FEF7}"/>
    <cellStyle name="Calcul 2 72 2 5" xfId="26054" xr:uid="{49AFF303-8362-491A-B9C1-8FCE967D8938}"/>
    <cellStyle name="Calcul 2 72 3" xfId="5258" xr:uid="{35A9C782-BD81-4F92-8FB4-0C840F2EC137}"/>
    <cellStyle name="Calcul 2 72 3 2" xfId="13284" xr:uid="{C1A1E3C4-11EA-4822-80ED-A04A2DBBA555}"/>
    <cellStyle name="Calcul 2 72 3 2 2" xfId="34687" xr:uid="{DBC02950-A183-47B9-9219-FED0255BB9C6}"/>
    <cellStyle name="Calcul 2 72 3 3" xfId="19996" xr:uid="{3A771CF4-8CB5-4CFF-80C5-D4A2BC3C8E64}"/>
    <cellStyle name="Calcul 2 72 3 3 2" xfId="40909" xr:uid="{9C102E53-C6C6-4C3F-9639-2A7560BF53AC}"/>
    <cellStyle name="Calcul 2 72 3 4" xfId="27866" xr:uid="{B697EF00-B484-467B-A1D4-533C102BF5D7}"/>
    <cellStyle name="Calcul 2 72 4" xfId="9874" xr:uid="{F59F44C6-8EFC-4754-80B1-49F3D18B40E4}"/>
    <cellStyle name="Calcul 2 72 4 2" xfId="32117" xr:uid="{1CB08BFC-DEAB-43D9-A88F-D4C6111D602A}"/>
    <cellStyle name="Calcul 2 72 5" xfId="17086" xr:uid="{8762E4E5-092A-441C-8676-B7CEB469B6F6}"/>
    <cellStyle name="Calcul 2 72 5 2" xfId="37999" xr:uid="{1E369A5A-1175-4019-8442-D461DA2BBF3B}"/>
    <cellStyle name="Calcul 2 72 6" xfId="24328" xr:uid="{768D6427-7B1E-4C04-AC59-9D6283C46A44}"/>
    <cellStyle name="Calcul 2 73" xfId="1816" xr:uid="{97800C52-66DD-4073-B5B5-E34037995C9A}"/>
    <cellStyle name="Calcul 2 73 2" xfId="3542" xr:uid="{571F1BC2-9227-405E-A957-538AD2FA77DB}"/>
    <cellStyle name="Calcul 2 73 2 2" xfId="7083" xr:uid="{2ED0F5D5-B8FC-4A4B-97A4-2D116CDE0DAD}"/>
    <cellStyle name="Calcul 2 73 2 2 2" xfId="15109" xr:uid="{D33C20C9-8140-4027-91AD-C69F31DE6591}"/>
    <cellStyle name="Calcul 2 73 2 2 2 2" xfId="36079" xr:uid="{61A89E0D-F992-425E-8F08-3859ABF87119}"/>
    <cellStyle name="Calcul 2 73 2 2 3" xfId="21493" xr:uid="{91292C4D-5A15-4BF2-8F49-2DE4CB24CCDD}"/>
    <cellStyle name="Calcul 2 73 2 2 3 2" xfId="42406" xr:uid="{717C3456-50E9-4530-BE29-569A79C1D2F7}"/>
    <cellStyle name="Calcul 2 73 2 2 4" xfId="29691" xr:uid="{B44ECD93-181F-42E4-9073-9F1F9DFE472C}"/>
    <cellStyle name="Calcul 2 73 2 3" xfId="11579" xr:uid="{2941A7B3-EC1F-4831-8A8B-AE0497192997}"/>
    <cellStyle name="Calcul 2 73 2 3 2" xfId="33389" xr:uid="{D50102DA-48F2-4A69-94D2-D46273092FE0}"/>
    <cellStyle name="Calcul 2 73 2 4" xfId="18583" xr:uid="{27A5C433-D4A4-4B40-8B1C-D97D8685B942}"/>
    <cellStyle name="Calcul 2 73 2 4 2" xfId="39496" xr:uid="{25299980-4FD2-4C01-9375-EF36AE6875E7}"/>
    <cellStyle name="Calcul 2 73 2 5" xfId="26153" xr:uid="{DA4B26B1-2AE1-4D98-8745-7EF5982E82C0}"/>
    <cellStyle name="Calcul 2 73 3" xfId="5357" xr:uid="{FFDA3402-4EC5-4DCA-8BB2-50C3BE057F5D}"/>
    <cellStyle name="Calcul 2 73 3 2" xfId="13383" xr:uid="{36A6B9C7-98BB-4174-A36F-9FF09E6552CC}"/>
    <cellStyle name="Calcul 2 73 3 2 2" xfId="34763" xr:uid="{1A19B16B-9E7A-43AE-AF68-9457C002E982}"/>
    <cellStyle name="Calcul 2 73 3 3" xfId="20075" xr:uid="{E3D4C4E4-C657-4366-AD29-230315E84047}"/>
    <cellStyle name="Calcul 2 73 3 3 2" xfId="40988" xr:uid="{58542E42-04FD-4CBF-AFC6-94DA72077D21}"/>
    <cellStyle name="Calcul 2 73 3 4" xfId="27965" xr:uid="{57D4255B-6471-41F6-9F6D-A4372CC7DE0C}"/>
    <cellStyle name="Calcul 2 73 4" xfId="9968" xr:uid="{4A9B0746-4A34-4E27-B700-B5A66D8F2A15}"/>
    <cellStyle name="Calcul 2 73 4 2" xfId="32188" xr:uid="{17DCC530-7BBC-4E4B-96CA-C4098C107E09}"/>
    <cellStyle name="Calcul 2 73 5" xfId="17165" xr:uid="{3317C83F-4E10-4635-B253-98FC6FFC0545}"/>
    <cellStyle name="Calcul 2 73 5 2" xfId="38078" xr:uid="{E0AEF979-1320-4B98-82A0-A5E93E09494B}"/>
    <cellStyle name="Calcul 2 73 6" xfId="24427" xr:uid="{E9B30D2D-E8F0-4603-98D6-E43963F9D455}"/>
    <cellStyle name="Calcul 2 74" xfId="1792" xr:uid="{178E571B-051D-489D-944B-4EDCD8B47910}"/>
    <cellStyle name="Calcul 2 74 2" xfId="3518" xr:uid="{91FA181D-1F10-4BB2-8159-6EAE7D9F3DD8}"/>
    <cellStyle name="Calcul 2 74 2 2" xfId="7059" xr:uid="{2F5BFEA4-B346-4FE8-8D2B-27A2F6D51232}"/>
    <cellStyle name="Calcul 2 74 2 2 2" xfId="15085" xr:uid="{CF00C7A8-B636-4AAA-A756-93E11E7DCAD4}"/>
    <cellStyle name="Calcul 2 74 2 2 2 2" xfId="36060" xr:uid="{009E7C3D-BA38-4ECF-8B3B-FD308B00C9B3}"/>
    <cellStyle name="Calcul 2 74 2 2 3" xfId="21473" xr:uid="{71F4A883-160D-460C-81D5-0C1C321EA5F2}"/>
    <cellStyle name="Calcul 2 74 2 2 3 2" xfId="42386" xr:uid="{411133BF-358B-4494-B91B-0762FF6B2EB7}"/>
    <cellStyle name="Calcul 2 74 2 2 4" xfId="29667" xr:uid="{B6D24E9D-1CD6-4BE8-A742-2AD670CAB8B1}"/>
    <cellStyle name="Calcul 2 74 2 3" xfId="11555" xr:uid="{72017509-D772-4602-AC0A-D45174D0D06D}"/>
    <cellStyle name="Calcul 2 74 2 3 2" xfId="33370" xr:uid="{00ACA3A6-0F82-4143-B5B5-9DBB658E7F50}"/>
    <cellStyle name="Calcul 2 74 2 4" xfId="18563" xr:uid="{0DCE97CD-FFC4-4D31-9785-796BC87779E6}"/>
    <cellStyle name="Calcul 2 74 2 4 2" xfId="39476" xr:uid="{0C54C938-1C86-4DA7-88C0-5FEDDA7F4B56}"/>
    <cellStyle name="Calcul 2 74 2 5" xfId="26129" xr:uid="{4C513429-5229-4A29-AAC9-66FAFD3A3FC7}"/>
    <cellStyle name="Calcul 2 74 3" xfId="5333" xr:uid="{E257E81E-A0EC-41EA-9AB4-87F080E2128D}"/>
    <cellStyle name="Calcul 2 74 3 2" xfId="13359" xr:uid="{D57BF9FC-82FB-4511-9160-DAE487042B41}"/>
    <cellStyle name="Calcul 2 74 3 2 2" xfId="34744" xr:uid="{327717A6-FE5C-41AD-8CE4-E869ADAD3352}"/>
    <cellStyle name="Calcul 2 74 3 3" xfId="20055" xr:uid="{7AF70B5D-EB21-4A65-8C16-B09A50487A09}"/>
    <cellStyle name="Calcul 2 74 3 3 2" xfId="40968" xr:uid="{6F09380B-5789-4D08-934F-13749CA3E94E}"/>
    <cellStyle name="Calcul 2 74 3 4" xfId="27941" xr:uid="{FF0B0A36-0801-4717-81CE-02800E2B7CBB}"/>
    <cellStyle name="Calcul 2 74 4" xfId="9944" xr:uid="{4CBE5EB7-FF45-461D-98F4-263C40B7F95C}"/>
    <cellStyle name="Calcul 2 74 4 2" xfId="32169" xr:uid="{655FB023-3892-4FBC-9E54-611DB3E6873F}"/>
    <cellStyle name="Calcul 2 74 5" xfId="17145" xr:uid="{8766DA86-5959-4C58-A2CD-2219DC97C043}"/>
    <cellStyle name="Calcul 2 74 5 2" xfId="38058" xr:uid="{3F9EEA81-4F4B-448A-A7CD-E33B726407AE}"/>
    <cellStyle name="Calcul 2 74 6" xfId="24403" xr:uid="{81D6DE25-BDFA-4CD8-9881-F7BEA8124548}"/>
    <cellStyle name="Calcul 2 75" xfId="1820" xr:uid="{2D43A950-BF51-4CDD-AF3F-A86238AF6E33}"/>
    <cellStyle name="Calcul 2 75 2" xfId="3546" xr:uid="{D9B5884D-24B0-48EF-8349-5208C4F101E4}"/>
    <cellStyle name="Calcul 2 75 2 2" xfId="7087" xr:uid="{1CD3ADED-6047-4863-88CB-003A97ECD4D9}"/>
    <cellStyle name="Calcul 2 75 2 2 2" xfId="15113" xr:uid="{31861049-45F0-4751-9EB8-A9577F96D871}"/>
    <cellStyle name="Calcul 2 75 2 2 2 2" xfId="36083" xr:uid="{2173B7D5-857C-43EE-A931-706A0BE089F2}"/>
    <cellStyle name="Calcul 2 75 2 2 3" xfId="21497" xr:uid="{328BA11D-13EF-4324-8116-4C947AB322A2}"/>
    <cellStyle name="Calcul 2 75 2 2 3 2" xfId="42410" xr:uid="{B0738985-C44F-42F2-B03D-8585BDB5C23E}"/>
    <cellStyle name="Calcul 2 75 2 2 4" xfId="29695" xr:uid="{8134BB17-BEF7-46A9-8A9D-E96F36804072}"/>
    <cellStyle name="Calcul 2 75 2 3" xfId="11583" xr:uid="{60603119-47A6-4B8B-8BC0-84875BFF4794}"/>
    <cellStyle name="Calcul 2 75 2 3 2" xfId="33393" xr:uid="{EABFE934-0371-49EB-94CB-B13B0FE27C58}"/>
    <cellStyle name="Calcul 2 75 2 4" xfId="18587" xr:uid="{5C21E516-6EE7-4562-A500-3B42954D7CEC}"/>
    <cellStyle name="Calcul 2 75 2 4 2" xfId="39500" xr:uid="{778D0CD4-445B-470E-A023-2533522E83BF}"/>
    <cellStyle name="Calcul 2 75 2 5" xfId="26157" xr:uid="{EDB29F90-6BE7-41BB-8874-6224BEBDD653}"/>
    <cellStyle name="Calcul 2 75 3" xfId="5361" xr:uid="{AA52928D-B586-4FB7-BB16-5CA302290A0F}"/>
    <cellStyle name="Calcul 2 75 3 2" xfId="13387" xr:uid="{A002C8FD-F294-4909-9412-EBC526AC5D18}"/>
    <cellStyle name="Calcul 2 75 3 2 2" xfId="34767" xr:uid="{B893DD0C-F50B-4B75-9C07-4ED9FEC62679}"/>
    <cellStyle name="Calcul 2 75 3 3" xfId="20079" xr:uid="{DE832BF7-828E-40EB-A19F-71417A664F84}"/>
    <cellStyle name="Calcul 2 75 3 3 2" xfId="40992" xr:uid="{CB3B685D-DFA8-4C78-9B46-2F3F4BFBA957}"/>
    <cellStyle name="Calcul 2 75 3 4" xfId="27969" xr:uid="{C4D0573B-11B2-4773-81EE-F12189FD145E}"/>
    <cellStyle name="Calcul 2 75 4" xfId="9972" xr:uid="{BA87DFC1-655C-4B04-B4F9-7119560F7BFA}"/>
    <cellStyle name="Calcul 2 75 4 2" xfId="32192" xr:uid="{A95CF638-4046-4584-A0CC-657B159AF44A}"/>
    <cellStyle name="Calcul 2 75 5" xfId="17169" xr:uid="{43452CA7-EB90-4C92-B962-13A40120EF37}"/>
    <cellStyle name="Calcul 2 75 5 2" xfId="38082" xr:uid="{B1AC2699-7871-4422-A531-B10721DDD5F2}"/>
    <cellStyle name="Calcul 2 75 6" xfId="24431" xr:uid="{B53EA215-D502-4CE4-AD59-2C7AAD176952}"/>
    <cellStyle name="Calcul 2 76" xfId="1834" xr:uid="{1988EA50-B2C5-452F-8E8B-B397EE7B8F91}"/>
    <cellStyle name="Calcul 2 76 2" xfId="3560" xr:uid="{E520AFF1-013C-4B36-B5EC-F897A4883133}"/>
    <cellStyle name="Calcul 2 76 2 2" xfId="7101" xr:uid="{1DFF7CF3-CBD7-4715-B772-74F81BB29D5D}"/>
    <cellStyle name="Calcul 2 76 2 2 2" xfId="15127" xr:uid="{D1F53C54-8C59-459F-A7A0-0F9B79D07FFF}"/>
    <cellStyle name="Calcul 2 76 2 2 2 2" xfId="36095" xr:uid="{B7D409F3-FAFD-4D6D-95F3-897B2465D777}"/>
    <cellStyle name="Calcul 2 76 2 2 3" xfId="21510" xr:uid="{D2D75825-DAF4-4F17-B875-2F527A6508F1}"/>
    <cellStyle name="Calcul 2 76 2 2 3 2" xfId="42423" xr:uid="{CB497FDE-6BFD-43A4-B1F4-A5945F74DA87}"/>
    <cellStyle name="Calcul 2 76 2 2 4" xfId="29709" xr:uid="{79BFB9A4-7158-4EA8-8B69-3C0AEF4D0BC8}"/>
    <cellStyle name="Calcul 2 76 2 3" xfId="11597" xr:uid="{2A712B46-5C12-45CB-8B48-CEFCDB1316DB}"/>
    <cellStyle name="Calcul 2 76 2 3 2" xfId="33405" xr:uid="{235AA323-F08F-4B02-9345-4620FAA46EC3}"/>
    <cellStyle name="Calcul 2 76 2 4" xfId="18600" xr:uid="{CDF118CA-6239-469E-B6B2-D5244F684407}"/>
    <cellStyle name="Calcul 2 76 2 4 2" xfId="39513" xr:uid="{9BC1A57C-1464-4F99-A067-1AC8B61F7037}"/>
    <cellStyle name="Calcul 2 76 2 5" xfId="26171" xr:uid="{AC60BC01-AF28-458E-BAEF-2B6CD8A5D7EE}"/>
    <cellStyle name="Calcul 2 76 3" xfId="5375" xr:uid="{47FD154C-6328-43A9-BA5A-F2A4DA42E683}"/>
    <cellStyle name="Calcul 2 76 3 2" xfId="13401" xr:uid="{B79780D5-05DD-4B58-82B2-1EDB1B9E011B}"/>
    <cellStyle name="Calcul 2 76 3 2 2" xfId="34779" xr:uid="{55CB50BB-9904-44A4-BAD4-F9F5CE7BB66A}"/>
    <cellStyle name="Calcul 2 76 3 3" xfId="20092" xr:uid="{A41C594A-8B74-41DA-AF78-B96B459B4666}"/>
    <cellStyle name="Calcul 2 76 3 3 2" xfId="41005" xr:uid="{3EC830FE-B06D-4CA2-A9AF-6A703636A3C0}"/>
    <cellStyle name="Calcul 2 76 3 4" xfId="27983" xr:uid="{2759BCDE-162F-4B15-90B5-16F279AE5F70}"/>
    <cellStyle name="Calcul 2 76 4" xfId="9985" xr:uid="{1AB7A54E-71FD-45E3-A855-91013B3B4238}"/>
    <cellStyle name="Calcul 2 76 4 2" xfId="32203" xr:uid="{4EC0FD71-F212-48CD-A34B-D1BBA7B0949E}"/>
    <cellStyle name="Calcul 2 76 5" xfId="17182" xr:uid="{120D998D-93EE-4DA8-8B91-47CE16324AB9}"/>
    <cellStyle name="Calcul 2 76 5 2" xfId="38095" xr:uid="{4092CB08-7586-4C5B-B70A-1677CA4C195E}"/>
    <cellStyle name="Calcul 2 76 6" xfId="24445" xr:uid="{59489617-4BD8-4C39-857C-5219EAE68E18}"/>
    <cellStyle name="Calcul 2 77" xfId="1880" xr:uid="{AC14EE1C-5EF0-4F4A-B95B-3B1D5514E5CC}"/>
    <cellStyle name="Calcul 2 77 2" xfId="3605" xr:uid="{70A256B7-80B8-497E-8108-6D767D46990B}"/>
    <cellStyle name="Calcul 2 77 2 2" xfId="7146" xr:uid="{9CD8AF0E-7AF0-4FA5-AD54-A826BF1E5B8E}"/>
    <cellStyle name="Calcul 2 77 2 2 2" xfId="15172" xr:uid="{AB502800-268C-4D0B-888E-013415FAA886}"/>
    <cellStyle name="Calcul 2 77 2 2 2 2" xfId="36129" xr:uid="{7A3A9783-1C52-4C6E-8E10-C7CDF63808C9}"/>
    <cellStyle name="Calcul 2 77 2 2 3" xfId="21549" xr:uid="{5B485689-E720-460C-AD63-BEDED9886C42}"/>
    <cellStyle name="Calcul 2 77 2 2 3 2" xfId="42462" xr:uid="{9E687DFC-8643-49D3-B18A-2A5E0E98913B}"/>
    <cellStyle name="Calcul 2 77 2 2 4" xfId="29754" xr:uid="{83BAAEE3-EF10-4133-8305-E1A5D133B53B}"/>
    <cellStyle name="Calcul 2 77 2 3" xfId="11640" xr:uid="{EB93A998-0CC9-4B9E-9CDF-BA3713CB4929}"/>
    <cellStyle name="Calcul 2 77 2 3 2" xfId="33437" xr:uid="{A3F174F8-3682-4F96-871D-B3E1AC9A97E9}"/>
    <cellStyle name="Calcul 2 77 2 4" xfId="18639" xr:uid="{0E41AA38-DCBB-4371-BC91-A48000F532A2}"/>
    <cellStyle name="Calcul 2 77 2 4 2" xfId="39552" xr:uid="{6427CCFC-8B33-411F-8D7A-D614C8C68317}"/>
    <cellStyle name="Calcul 2 77 2 5" xfId="26216" xr:uid="{9BFEF2C5-FD9E-4BB5-B375-D057D7FC690C}"/>
    <cellStyle name="Calcul 2 77 3" xfId="5421" xr:uid="{1AD82A7C-EDA6-4CFF-B132-F8560F760D7B}"/>
    <cellStyle name="Calcul 2 77 3 2" xfId="13447" xr:uid="{207957B5-0F4D-4766-A295-B3DC754E095C}"/>
    <cellStyle name="Calcul 2 77 3 2 2" xfId="34814" xr:uid="{3BBCC383-F8C8-48EC-B6CF-7521CB3798CD}"/>
    <cellStyle name="Calcul 2 77 3 3" xfId="20131" xr:uid="{394B76F2-3FA8-461E-A34D-AB9CAD239040}"/>
    <cellStyle name="Calcul 2 77 3 3 2" xfId="41044" xr:uid="{15C0253F-ADEC-436B-9893-F822B706C79F}"/>
    <cellStyle name="Calcul 2 77 3 4" xfId="28029" xr:uid="{C8AE17B6-A4D0-4AFF-9636-0B148EB620E0}"/>
    <cellStyle name="Calcul 2 77 4" xfId="10028" xr:uid="{F8B35071-A13A-497F-8EB7-1D55F3F0F848}"/>
    <cellStyle name="Calcul 2 77 4 2" xfId="32235" xr:uid="{4935F3FF-AC82-481B-AD93-2D641406780A}"/>
    <cellStyle name="Calcul 2 77 5" xfId="17221" xr:uid="{842F4F33-E28D-4A8C-9A84-0764865AE92D}"/>
    <cellStyle name="Calcul 2 77 5 2" xfId="38134" xr:uid="{F034D3B6-CCE9-4053-884A-666C467C0E84}"/>
    <cellStyle name="Calcul 2 77 6" xfId="24491" xr:uid="{F1144046-0F7E-4FD5-956C-51EC22F3309A}"/>
    <cellStyle name="Calcul 2 78" xfId="1886" xr:uid="{FF06D7CA-F922-40E5-8D57-6C44D60304CF}"/>
    <cellStyle name="Calcul 2 78 2" xfId="3610" xr:uid="{ADF6BFB6-9774-4774-BC03-3A42A13314E7}"/>
    <cellStyle name="Calcul 2 78 2 2" xfId="7151" xr:uid="{D095C2D9-8629-4238-81EA-AB0974D96B3A}"/>
    <cellStyle name="Calcul 2 78 2 2 2" xfId="15177" xr:uid="{85F2D59C-DDB6-47B4-9649-C3D4E09CF408}"/>
    <cellStyle name="Calcul 2 78 2 2 2 2" xfId="36134" xr:uid="{7664AA2A-BCBB-4E95-9BF9-960D5BD73430}"/>
    <cellStyle name="Calcul 2 78 2 2 3" xfId="21552" xr:uid="{EFFF166B-388F-4441-8337-9B4FED008F5D}"/>
    <cellStyle name="Calcul 2 78 2 2 3 2" xfId="42465" xr:uid="{69FB0485-3957-4CB1-9299-DAD9C78D30DA}"/>
    <cellStyle name="Calcul 2 78 2 2 4" xfId="29759" xr:uid="{4FEE6D78-334C-4EFD-B26E-D5BFC016C169}"/>
    <cellStyle name="Calcul 2 78 2 3" xfId="11645" xr:uid="{4D05E9DB-C600-46DA-A3DB-083862C74783}"/>
    <cellStyle name="Calcul 2 78 2 3 2" xfId="33442" xr:uid="{688062F0-03F5-438A-8FC9-E49B1FFAE3ED}"/>
    <cellStyle name="Calcul 2 78 2 4" xfId="18642" xr:uid="{69C3C61C-98F3-4BBE-A013-A15B1841DF29}"/>
    <cellStyle name="Calcul 2 78 2 4 2" xfId="39555" xr:uid="{3ECFFD4C-EAF5-40D8-BDD4-EF39ED72C81B}"/>
    <cellStyle name="Calcul 2 78 2 5" xfId="26221" xr:uid="{42D15DD6-9707-47C9-AD9A-68143483794A}"/>
    <cellStyle name="Calcul 2 78 3" xfId="5427" xr:uid="{692AF5CD-4E1E-4F0C-9CB7-3907A9EA647D}"/>
    <cellStyle name="Calcul 2 78 3 2" xfId="13453" xr:uid="{2901712D-4824-4F5A-B5CE-AB101DCF4745}"/>
    <cellStyle name="Calcul 2 78 3 2 2" xfId="34820" xr:uid="{EF543F68-9088-42BB-B19B-7BF66384C71C}"/>
    <cellStyle name="Calcul 2 78 3 3" xfId="20134" xr:uid="{1C0BCBFC-937F-464E-ADB3-312885509ACD}"/>
    <cellStyle name="Calcul 2 78 3 3 2" xfId="41047" xr:uid="{C4B0248A-4D71-4340-9353-3ED8D8C18858}"/>
    <cellStyle name="Calcul 2 78 3 4" xfId="28035" xr:uid="{1121B0E2-1283-4230-9609-823E542C87DE}"/>
    <cellStyle name="Calcul 2 78 4" xfId="10034" xr:uid="{B9168EB5-75B5-4D77-B236-34B4786D5B56}"/>
    <cellStyle name="Calcul 2 78 4 2" xfId="32241" xr:uid="{C0C53C82-BA7E-4875-A06D-85CAD3D2910B}"/>
    <cellStyle name="Calcul 2 78 5" xfId="17224" xr:uid="{388D6B73-F2C6-45AC-855A-A9933C0B704D}"/>
    <cellStyle name="Calcul 2 78 5 2" xfId="38137" xr:uid="{06A31B00-BA28-4263-92F7-5E269ACD93B0}"/>
    <cellStyle name="Calcul 2 78 6" xfId="24497" xr:uid="{D784F5BC-E8DE-43AA-AD18-0DC592ED97C9}"/>
    <cellStyle name="Calcul 2 79" xfId="1854" xr:uid="{DE620618-1014-4F00-926A-BE54A843956D}"/>
    <cellStyle name="Calcul 2 79 2" xfId="3580" xr:uid="{B22C4A42-FB76-43E9-AA21-F590A082C8A9}"/>
    <cellStyle name="Calcul 2 79 2 2" xfId="7121" xr:uid="{D8308E57-9A80-4E43-B1B7-F372EDF1251F}"/>
    <cellStyle name="Calcul 2 79 2 2 2" xfId="15147" xr:uid="{E3D2DD30-8C29-493B-A91F-278ADCEDC9AF}"/>
    <cellStyle name="Calcul 2 79 2 2 2 2" xfId="36110" xr:uid="{0B1E3BA6-0CF7-409A-B29E-27CAF0DC04B0}"/>
    <cellStyle name="Calcul 2 79 2 2 3" xfId="21527" xr:uid="{7ACD4957-E8C0-492D-A411-5C2A422938DA}"/>
    <cellStyle name="Calcul 2 79 2 2 3 2" xfId="42440" xr:uid="{763DDD9A-9C0A-4CAF-9CAD-12E71BD9C043}"/>
    <cellStyle name="Calcul 2 79 2 2 4" xfId="29729" xr:uid="{3C9E7669-A66B-4B1E-A67B-FFC4DF2B0BAE}"/>
    <cellStyle name="Calcul 2 79 2 3" xfId="11616" xr:uid="{BB69A679-8654-4C72-B5D5-67BEE51473EE}"/>
    <cellStyle name="Calcul 2 79 2 3 2" xfId="33419" xr:uid="{9FB0B845-229F-4D8E-91A4-C2D1CBEAFE8D}"/>
    <cellStyle name="Calcul 2 79 2 4" xfId="18617" xr:uid="{0C7CFAC1-029F-4A50-BD4D-8D187F888BE9}"/>
    <cellStyle name="Calcul 2 79 2 4 2" xfId="39530" xr:uid="{8A9624D6-803E-4721-8C9B-23ED68898E63}"/>
    <cellStyle name="Calcul 2 79 2 5" xfId="26191" xr:uid="{1EE97194-37FA-40D3-AF1E-4406B40AF0F2}"/>
    <cellStyle name="Calcul 2 79 3" xfId="5395" xr:uid="{94DA9DEB-33F9-47E2-8138-7A44ED68B112}"/>
    <cellStyle name="Calcul 2 79 3 2" xfId="13421" xr:uid="{848465DD-C47E-40BA-A7E6-2E739B5E47EB}"/>
    <cellStyle name="Calcul 2 79 3 2 2" xfId="34794" xr:uid="{566A3A50-5852-40C1-BE9D-F8C67AD0858E}"/>
    <cellStyle name="Calcul 2 79 3 3" xfId="20109" xr:uid="{48E6B539-0F9A-45EF-8158-74A3126091FC}"/>
    <cellStyle name="Calcul 2 79 3 3 2" xfId="41022" xr:uid="{A1699A9E-87DC-4B8F-8805-E1091C69402F}"/>
    <cellStyle name="Calcul 2 79 3 4" xfId="28003" xr:uid="{2947A412-D083-4E62-8CAC-D9E395F83CF7}"/>
    <cellStyle name="Calcul 2 79 4" xfId="10004" xr:uid="{A5BE5C4D-83C3-4E82-AA6E-0E2FAA161157}"/>
    <cellStyle name="Calcul 2 79 4 2" xfId="32217" xr:uid="{BAA09B84-435C-4533-8ED0-67908A2C47D5}"/>
    <cellStyle name="Calcul 2 79 5" xfId="17199" xr:uid="{9E6E4E67-54DE-4807-A0C6-23C91F8CA91A}"/>
    <cellStyle name="Calcul 2 79 5 2" xfId="38112" xr:uid="{7D9937C3-7E9F-4D30-8F8A-528EF5D4A2B5}"/>
    <cellStyle name="Calcul 2 79 6" xfId="24465" xr:uid="{DCF9C259-0E2D-45B9-BF96-73E691167EE5}"/>
    <cellStyle name="Calcul 2 8" xfId="395" xr:uid="{8F3FEB82-F0E5-45C0-AB09-C5B7B34B5252}"/>
    <cellStyle name="Calcul 2 8 2" xfId="2122" xr:uid="{9620E14D-0845-44CE-B552-1CD50F2AB396}"/>
    <cellStyle name="Calcul 2 8 2 2" xfId="5663" xr:uid="{186D5A06-ADBB-4CDB-A529-5A5B3396D90D}"/>
    <cellStyle name="Calcul 2 8 2 2 2" xfId="13689" xr:uid="{C6D38DD0-09AE-4C44-A094-30A2FC711E1E}"/>
    <cellStyle name="Calcul 2 8 2 2 2 2" xfId="34997" xr:uid="{FB5A9C45-D867-4366-A310-F2436065790C}"/>
    <cellStyle name="Calcul 2 8 2 2 3" xfId="20332" xr:uid="{93034F88-DD76-422F-92F5-EE5B5978A1F9}"/>
    <cellStyle name="Calcul 2 8 2 2 3 2" xfId="41245" xr:uid="{12C79169-17A4-46CF-A5E1-0AC8A167AE70}"/>
    <cellStyle name="Calcul 2 8 2 2 4" xfId="28271" xr:uid="{FAF5A97F-E407-47A9-8CCF-0BC066D08393}"/>
    <cellStyle name="Calcul 2 8 2 3" xfId="10255" xr:uid="{6E76DAA9-B0AD-45B8-9C96-5E531AE54F03}"/>
    <cellStyle name="Calcul 2 8 2 3 2" xfId="32403" xr:uid="{871A1ADA-6A4A-4EE4-9390-AB6FC82B6167}"/>
    <cellStyle name="Calcul 2 8 2 4" xfId="17422" xr:uid="{1C7011F6-DC4A-4281-81AD-8F25CF298F12}"/>
    <cellStyle name="Calcul 2 8 2 4 2" xfId="38335" xr:uid="{37DC9F05-5719-48B6-B6C2-B93ADF46B5B6}"/>
    <cellStyle name="Calcul 2 8 2 5" xfId="24733" xr:uid="{65A79048-D96D-4F9A-83BD-8AF669E483C5}"/>
    <cellStyle name="Calcul 2 8 3" xfId="3937" xr:uid="{1790C697-1DDD-4AA5-8C57-2245401C65D7}"/>
    <cellStyle name="Calcul 2 8 3 2" xfId="11963" xr:uid="{5872361A-DE0C-4619-B561-27520A4F4326}"/>
    <cellStyle name="Calcul 2 8 3 2 2" xfId="33681" xr:uid="{052C1FB1-F66A-4FAA-9ADD-57969302C430}"/>
    <cellStyle name="Calcul 2 8 3 3" xfId="18914" xr:uid="{5218A793-84C1-400D-9C16-3132A7206003}"/>
    <cellStyle name="Calcul 2 8 3 3 2" xfId="39827" xr:uid="{88070290-4FAC-464A-9A2C-29C67A364918}"/>
    <cellStyle name="Calcul 2 8 3 4" xfId="26545" xr:uid="{FF60CFB3-775E-4FD5-8185-8CF2BFB0FF52}"/>
    <cellStyle name="Calcul 2 8 4" xfId="8635" xr:uid="{8978D385-3A15-44A6-A0BE-3FF4F561F47A}"/>
    <cellStyle name="Calcul 2 8 4 2" xfId="31193" xr:uid="{4B79175B-529E-407D-AFA3-0AEF69799CFB}"/>
    <cellStyle name="Calcul 2 8 5" xfId="8411" xr:uid="{82D8276F-333D-4C3F-BD4F-4B17D77EFF6D}"/>
    <cellStyle name="Calcul 2 8 5 2" xfId="31017" xr:uid="{83BEB760-6F37-4279-AE72-AF11299FF318}"/>
    <cellStyle name="Calcul 2 8 6" xfId="23007" xr:uid="{4F6177DF-859B-4B7E-84EE-4CE1F96784D6}"/>
    <cellStyle name="Calcul 2 80" xfId="1919" xr:uid="{BE5EE103-50A4-4082-8E65-90CA803DD1B9}"/>
    <cellStyle name="Calcul 2 80 2" xfId="5460" xr:uid="{B335C543-1D07-4538-BB23-F32BACA5AFE7}"/>
    <cellStyle name="Calcul 2 80 2 2" xfId="13486" xr:uid="{D3A0A9DF-4191-45A0-8F69-EAE44B1DDBC5}"/>
    <cellStyle name="Calcul 2 80 2 2 2" xfId="34843" xr:uid="{2C73064D-1E1C-44DB-9683-FFB8EE74F045}"/>
    <cellStyle name="Calcul 2 80 2 3" xfId="20162" xr:uid="{1DBA95FB-094A-49E9-9736-C2FDCE4BB634}"/>
    <cellStyle name="Calcul 2 80 2 3 2" xfId="41075" xr:uid="{19DC8554-9C0E-4B8F-8679-874176CF1B6F}"/>
    <cellStyle name="Calcul 2 80 2 4" xfId="28068" xr:uid="{CF9CD389-53D7-403F-868A-3FE165175E18}"/>
    <cellStyle name="Calcul 2 80 3" xfId="10065" xr:uid="{BEC3516B-BDB2-41AD-AA67-1F70EC405AFB}"/>
    <cellStyle name="Calcul 2 80 3 2" xfId="32262" xr:uid="{57720191-4C28-4218-AB05-B65805EE1AB5}"/>
    <cellStyle name="Calcul 2 80 4" xfId="17252" xr:uid="{011B0C12-06D9-4289-8B45-05B04E041BFB}"/>
    <cellStyle name="Calcul 2 80 4 2" xfId="38165" xr:uid="{E2F2E797-C56D-4E11-81AA-97CF5A856C45}"/>
    <cellStyle name="Calcul 2 80 5" xfId="24530" xr:uid="{4A84A872-0F6F-4F15-9BBD-1CD8C60FC252}"/>
    <cellStyle name="Calcul 2 81" xfId="3657" xr:uid="{7348253F-93E4-4E08-B570-5DC4EE89B7AA}"/>
    <cellStyle name="Calcul 2 81 2" xfId="7198" xr:uid="{24DEDFB8-ECCA-4688-AFFE-3691FA07CD77}"/>
    <cellStyle name="Calcul 2 81 2 2" xfId="15224" xr:uid="{059338CC-2D76-49A7-BB2E-0524D88830E0}"/>
    <cellStyle name="Calcul 2 81 2 2 2" xfId="36169" xr:uid="{D5C996A0-0AB8-4447-8593-1FA0054189C4}"/>
    <cellStyle name="Calcul 2 81 2 3" xfId="21593" xr:uid="{54CE0772-755E-40D2-9A27-2ED58E36FEA8}"/>
    <cellStyle name="Calcul 2 81 2 3 2" xfId="42506" xr:uid="{3E885007-F402-4486-B898-8E174E202884}"/>
    <cellStyle name="Calcul 2 81 2 4" xfId="29806" xr:uid="{D7A2F69B-65F7-4E50-B61B-F1886BD18C85}"/>
    <cellStyle name="Calcul 2 81 3" xfId="11689" xr:uid="{414B6528-8A0C-496C-9F18-43523B955F4D}"/>
    <cellStyle name="Calcul 2 81 3 2" xfId="33474" xr:uid="{EDF913EB-3D11-40EA-8887-68B35DA7C8EC}"/>
    <cellStyle name="Calcul 2 81 4" xfId="18683" xr:uid="{05A2D531-BA1B-4D34-98FC-BAE404FFF3DC}"/>
    <cellStyle name="Calcul 2 81 4 2" xfId="39596" xr:uid="{30385824-52CD-4ADF-B577-6AB98D6685B3}"/>
    <cellStyle name="Calcul 2 81 5" xfId="26268" xr:uid="{06EB6E44-99FE-4C8A-B506-677ABE47794D}"/>
    <cellStyle name="Calcul 2 82" xfId="3647" xr:uid="{DEF25D9A-14CE-4E95-81C5-BD5019C33D28}"/>
    <cellStyle name="Calcul 2 82 2" xfId="8293" xr:uid="{C8D939B3-A660-4DA1-B539-BD4174D6EB48}"/>
    <cellStyle name="Calcul 2 82 2 2" xfId="16319" xr:uid="{2EABDED0-DC70-4DE0-A707-011AF5A982D1}"/>
    <cellStyle name="Calcul 2 82 2 2 2" xfId="37247" xr:uid="{730A5C22-688C-4581-8169-48F6A337C8D1}"/>
    <cellStyle name="Calcul 2 82 2 3" xfId="22679" xr:uid="{ABA35FB9-5A72-43CA-B88E-5122CB80B9A1}"/>
    <cellStyle name="Calcul 2 82 2 3 2" xfId="43592" xr:uid="{449D6A91-13DE-4F7E-B8F2-756501BA4F78}"/>
    <cellStyle name="Calcul 2 82 2 4" xfId="30901" xr:uid="{5CE1DAC1-BC50-4F64-8608-B754EA883F75}"/>
    <cellStyle name="Calcul 2 82 3" xfId="7188" xr:uid="{962EDDC2-C13A-4D52-A605-6EDD7D2BBE66}"/>
    <cellStyle name="Calcul 2 82 3 2" xfId="15214" xr:uid="{81D6D2CC-A34B-47A4-AC19-409448496CFC}"/>
    <cellStyle name="Calcul 2 82 3 2 2" xfId="36161" xr:uid="{BFB94B5B-9527-4A57-BA81-E040BA7C91C9}"/>
    <cellStyle name="Calcul 2 82 3 3" xfId="21584" xr:uid="{4FC553EA-1BDD-45C7-9205-A9A6D409D824}"/>
    <cellStyle name="Calcul 2 82 3 3 2" xfId="42497" xr:uid="{6C80BD62-BF03-490C-A894-0DCD4AF3DE48}"/>
    <cellStyle name="Calcul 2 82 3 4" xfId="29796" xr:uid="{CC8FE0FB-3832-4F96-B9D5-4767E2117C1C}"/>
    <cellStyle name="Calcul 2 82 4" xfId="11680" xr:uid="{41BA392D-25A3-4B53-A711-806C6C0C2E55}"/>
    <cellStyle name="Calcul 2 82 4 2" xfId="33467" xr:uid="{2CEFCC82-57AE-4D1A-B789-B279602FB53B}"/>
    <cellStyle name="Calcul 2 82 5" xfId="18674" xr:uid="{42FD5127-CFC0-47E5-B24E-7B6446A79B61}"/>
    <cellStyle name="Calcul 2 82 5 2" xfId="39587" xr:uid="{831E9A16-A36D-4856-81B4-074AB3C426B4}"/>
    <cellStyle name="Calcul 2 82 6" xfId="26258" xr:uid="{98B4C201-D52A-468B-AE05-26A493C061E0}"/>
    <cellStyle name="Calcul 2 83" xfId="3700" xr:uid="{57107AFE-DF9B-46D6-9552-4E7558763DF2}"/>
    <cellStyle name="Calcul 2 83 2" xfId="8310" xr:uid="{1BE6863E-5859-4BCB-8EA8-D41458719E8B}"/>
    <cellStyle name="Calcul 2 83 2 2" xfId="16336" xr:uid="{274F904E-BC7C-4C8B-BA1E-FD1AEF0AA122}"/>
    <cellStyle name="Calcul 2 83 2 2 2" xfId="37257" xr:uid="{84AF4ED7-EC5D-47FB-A595-83618B321234}"/>
    <cellStyle name="Calcul 2 83 2 3" xfId="22696" xr:uid="{08564BC4-8FEB-47C3-9A95-2BF4722A70B4}"/>
    <cellStyle name="Calcul 2 83 2 3 2" xfId="43609" xr:uid="{B53B0E59-703C-4148-851C-AD2F2ADFA564}"/>
    <cellStyle name="Calcul 2 83 2 4" xfId="30918" xr:uid="{117CDCFF-AA91-439F-B2C6-F2FFE2464D38}"/>
    <cellStyle name="Calcul 2 83 3" xfId="7241" xr:uid="{FFF20CA1-110B-4D0D-B4D5-99EE1B64AA23}"/>
    <cellStyle name="Calcul 2 83 3 2" xfId="15267" xr:uid="{277D2553-80ED-42B9-B5B2-D858EC31D2C9}"/>
    <cellStyle name="Calcul 2 83 3 2 2" xfId="36203" xr:uid="{928CE8AB-7A41-4703-BEC4-1483F935B382}"/>
    <cellStyle name="Calcul 2 83 3 3" xfId="21627" xr:uid="{CA256B37-196D-4575-9084-74BD7A77BEB8}"/>
    <cellStyle name="Calcul 2 83 3 3 2" xfId="42540" xr:uid="{AA1A6A78-B87F-4813-BF1C-8D9BE2C04EC6}"/>
    <cellStyle name="Calcul 2 83 3 4" xfId="29849" xr:uid="{BB4B8E6B-0472-4972-A16B-D1F588572634}"/>
    <cellStyle name="Calcul 2 83 4" xfId="11728" xr:uid="{5E6D9B39-F241-4243-B6C4-B3B0AB898F17}"/>
    <cellStyle name="Calcul 2 83 4 2" xfId="33504" xr:uid="{6A93527A-EC2C-4B6A-B2B2-DF1246B527AF}"/>
    <cellStyle name="Calcul 2 83 5" xfId="18717" xr:uid="{255DCE2C-A314-4D25-B794-F425D954F0CD}"/>
    <cellStyle name="Calcul 2 83 5 2" xfId="39630" xr:uid="{F422D502-3D05-4F8F-BB1B-CC3B617A1952}"/>
    <cellStyle name="Calcul 2 83 6" xfId="26311" xr:uid="{EF48A9C3-2402-4202-B0D2-E58FA5C1D294}"/>
    <cellStyle name="Calcul 2 84" xfId="3693" xr:uid="{E3B416A5-6361-4DEB-A6D6-A07B6B093F1D}"/>
    <cellStyle name="Calcul 2 84 2" xfId="8305" xr:uid="{1D13C3E6-9BDB-473D-9F3D-C1A7CA2537BB}"/>
    <cellStyle name="Calcul 2 84 2 2" xfId="16331" xr:uid="{D7B2D8F5-D715-4769-93FF-7DB852EFC07A}"/>
    <cellStyle name="Calcul 2 84 2 2 2" xfId="37254" xr:uid="{20486AFB-996B-402A-84CE-723D49CC15AB}"/>
    <cellStyle name="Calcul 2 84 2 3" xfId="22691" xr:uid="{6BE10746-BCD5-40D2-ACB9-2B9C7C5462E7}"/>
    <cellStyle name="Calcul 2 84 2 3 2" xfId="43604" xr:uid="{7F0D4424-2DAB-43DE-B30D-FDC560A62BD0}"/>
    <cellStyle name="Calcul 2 84 2 4" xfId="30913" xr:uid="{BDAC473E-BD3B-47A2-908F-CE4D2A761920}"/>
    <cellStyle name="Calcul 2 84 3" xfId="7234" xr:uid="{499C8EC4-CCE9-40FA-AB06-198F0785AC3C}"/>
    <cellStyle name="Calcul 2 84 3 2" xfId="15260" xr:uid="{BA5B9493-916A-4D18-B7AC-4A33091CC2D5}"/>
    <cellStyle name="Calcul 2 84 3 2 2" xfId="36198" xr:uid="{21960573-E7FD-4FE1-9C92-5852839FC1C7}"/>
    <cellStyle name="Calcul 2 84 3 3" xfId="21622" xr:uid="{F9DC42F5-F5FC-4AB1-A7B9-45A87598AC83}"/>
    <cellStyle name="Calcul 2 84 3 3 2" xfId="42535" xr:uid="{2AAF5CD5-A53E-4F17-8EE3-E7AF90FDA2AC}"/>
    <cellStyle name="Calcul 2 84 3 4" xfId="29842" xr:uid="{7223AE88-B030-4D17-85D2-A2159CEDA21D}"/>
    <cellStyle name="Calcul 2 84 4" xfId="11722" xr:uid="{89B3A148-1821-42E7-A29D-BF3092F793B5}"/>
    <cellStyle name="Calcul 2 84 4 2" xfId="33500" xr:uid="{A346A134-DAA1-4BD7-8908-24EFB3D3AC51}"/>
    <cellStyle name="Calcul 2 84 5" xfId="18712" xr:uid="{CE17A550-CE45-46DD-BF66-B93A0CBBECCF}"/>
    <cellStyle name="Calcul 2 84 5 2" xfId="39625" xr:uid="{54049BFC-9364-44AB-9A22-11B571B407CA}"/>
    <cellStyle name="Calcul 2 84 6" xfId="26304" xr:uid="{D2A61861-256A-4702-B28B-68C402453B88}"/>
    <cellStyle name="Calcul 2 85" xfId="3729" xr:uid="{F7884F61-6C6A-45B6-A976-1C83134A5216}"/>
    <cellStyle name="Calcul 2 85 2" xfId="11757" xr:uid="{1B0E4640-C26D-414F-8F2B-8364B69DB0A5}"/>
    <cellStyle name="Calcul 2 85 2 2" xfId="33524" xr:uid="{D418BA23-0B80-4B3A-8984-E68A342418FC}"/>
    <cellStyle name="Calcul 2 85 3" xfId="18744" xr:uid="{1F0F76D0-C2A2-4037-B099-D4C9A0BF04D4}"/>
    <cellStyle name="Calcul 2 85 3 2" xfId="39657" xr:uid="{157C27B1-472A-47E5-B96B-A158500C307F}"/>
    <cellStyle name="Calcul 2 85 4" xfId="26340" xr:uid="{A6D9F905-12B9-42F2-97C1-476F3AEE658E}"/>
    <cellStyle name="Calcul 2 86" xfId="8382" xr:uid="{D1550A72-2036-405D-8060-5801A9438649}"/>
    <cellStyle name="Calcul 2 86 2" xfId="30989" xr:uid="{6836DCD4-6184-432C-A124-EB0BE7E189CA}"/>
    <cellStyle name="Calcul 2 87" xfId="11353" xr:uid="{BAEF0370-024E-4B64-A7F5-0B2008AB097C}"/>
    <cellStyle name="Calcul 2 87 2" xfId="33221" xr:uid="{6F012441-A224-463A-B461-CAD64737620C}"/>
    <cellStyle name="Calcul 2 88" xfId="22802" xr:uid="{28E52C20-C058-416C-A770-403D8F29C770}"/>
    <cellStyle name="Calcul 2 9" xfId="350" xr:uid="{FE03CA58-062A-47A8-91EB-B6E72CA712B8}"/>
    <cellStyle name="Calcul 2 9 2" xfId="2077" xr:uid="{A70AEA64-0126-4634-AD0B-1043F054CB3D}"/>
    <cellStyle name="Calcul 2 9 2 2" xfId="5618" xr:uid="{C4AB684E-3121-4170-B44D-0F7E94DBE512}"/>
    <cellStyle name="Calcul 2 9 2 2 2" xfId="13644" xr:uid="{4FE33F1B-18DA-4B17-B0EB-68148BDD5E2E}"/>
    <cellStyle name="Calcul 2 9 2 2 2 2" xfId="34963" xr:uid="{C855A214-FA28-4D3F-9255-52C6607A6600}"/>
    <cellStyle name="Calcul 2 9 2 2 3" xfId="20294" xr:uid="{6D122ADD-6528-4DD3-B327-9168E7F57DDF}"/>
    <cellStyle name="Calcul 2 9 2 2 3 2" xfId="41207" xr:uid="{5D07601F-E07A-45C7-AC2B-FF32E1B56D0A}"/>
    <cellStyle name="Calcul 2 9 2 2 4" xfId="28226" xr:uid="{3F1161E4-18BB-4FBB-A5A0-9DE6B9A1D0AF}"/>
    <cellStyle name="Calcul 2 9 2 3" xfId="10214" xr:uid="{CA0E62BE-1600-4EE9-A522-5D30C78E7A37}"/>
    <cellStyle name="Calcul 2 9 2 3 2" xfId="32373" xr:uid="{810A54D4-1587-457E-BE94-63E35A90133C}"/>
    <cellStyle name="Calcul 2 9 2 4" xfId="17384" xr:uid="{D1F43682-D23C-40BD-BF1B-42557BB651A2}"/>
    <cellStyle name="Calcul 2 9 2 4 2" xfId="38297" xr:uid="{C7AD4686-DA9B-41FA-8BCD-C221A2AF83BE}"/>
    <cellStyle name="Calcul 2 9 2 5" xfId="24688" xr:uid="{801A94C7-F4F2-473D-8BC6-0D924B63035E}"/>
    <cellStyle name="Calcul 2 9 3" xfId="3892" xr:uid="{3CCE894B-D595-47AC-865E-8F864DDC7A82}"/>
    <cellStyle name="Calcul 2 9 3 2" xfId="11918" xr:uid="{48854251-7FB9-46A4-A752-85C098AF2FEF}"/>
    <cellStyle name="Calcul 2 9 3 2 2" xfId="33647" xr:uid="{D4FD5B3E-C734-465A-95BC-7C48843BD278}"/>
    <cellStyle name="Calcul 2 9 3 3" xfId="18876" xr:uid="{583C5543-E526-48F8-926F-7C4F999381D3}"/>
    <cellStyle name="Calcul 2 9 3 3 2" xfId="39789" xr:uid="{056D343A-B785-48DA-97EC-0CDA1EC7BA47}"/>
    <cellStyle name="Calcul 2 9 3 4" xfId="26500" xr:uid="{0C1B5008-62F3-4BE9-B2E7-EB6612CE0E8B}"/>
    <cellStyle name="Calcul 2 9 4" xfId="8591" xr:uid="{C177B215-7059-48CD-8452-38AB9656CBB3}"/>
    <cellStyle name="Calcul 2 9 4 2" xfId="31160" xr:uid="{84D0BFC2-6731-4D78-B290-D9F4D1D4EB57}"/>
    <cellStyle name="Calcul 2 9 5" xfId="10467" xr:uid="{EB3C45F5-BD2C-4FC0-9701-3EAAAC6C7DFB}"/>
    <cellStyle name="Calcul 2 9 5 2" xfId="32565" xr:uid="{3A65B10E-D3C8-4445-AB0C-C1FDC9A57498}"/>
    <cellStyle name="Calcul 2 9 6" xfId="22962" xr:uid="{7C6D5D20-4C8C-4AF2-901D-85CC16503EF1}"/>
    <cellStyle name="Calculation 2" xfId="183" xr:uid="{776B1DEC-7458-4149-85E0-3A0F5986E55C}"/>
    <cellStyle name="Calculation 2 10" xfId="470" xr:uid="{06653BC0-42D8-408C-AA5A-302EFDB52598}"/>
    <cellStyle name="Calculation 2 10 2" xfId="2197" xr:uid="{B530BE77-938C-400F-8649-3355560496E0}"/>
    <cellStyle name="Calculation 2 10 2 2" xfId="5738" xr:uid="{D7174C62-B937-4E4B-BA10-78F14C9EEFE0}"/>
    <cellStyle name="Calculation 2 10 2 2 2" xfId="13764" xr:uid="{8C0E87C1-2A81-4650-A214-2C9D5CB126C1}"/>
    <cellStyle name="Calculation 2 10 2 2 2 2" xfId="35050" xr:uid="{5DD7C5A2-0718-4867-A488-90895CE02FE8}"/>
    <cellStyle name="Calculation 2 10 2 2 3" xfId="20399" xr:uid="{E86EE3DD-C6ED-4C0C-B8AC-ED83F9966112}"/>
    <cellStyle name="Calculation 2 10 2 2 3 2" xfId="41312" xr:uid="{BCDBCB95-E1A8-46DE-B977-6F7CE9527D29}"/>
    <cellStyle name="Calculation 2 10 2 2 4" xfId="28346" xr:uid="{5A59546C-3390-450E-86BB-1079B241CCF9}"/>
    <cellStyle name="Calculation 2 10 2 3" xfId="10328" xr:uid="{051C7EB9-30A2-453C-9FFC-BEA80FDE9A34}"/>
    <cellStyle name="Calculation 2 10 2 3 2" xfId="32454" xr:uid="{DA414E87-CC60-4B77-B2B5-11D22A26902E}"/>
    <cellStyle name="Calculation 2 10 2 4" xfId="17489" xr:uid="{528392D8-9DDA-4F07-9596-80F3F1E38190}"/>
    <cellStyle name="Calculation 2 10 2 4 2" xfId="38402" xr:uid="{137180FE-E79B-4E54-A62E-533D44BA932D}"/>
    <cellStyle name="Calculation 2 10 2 5" xfId="24808" xr:uid="{225063A6-3A94-4F76-8EA6-E878A2B9D223}"/>
    <cellStyle name="Calculation 2 10 3" xfId="4012" xr:uid="{EE96CABA-9E98-4FB9-96D1-217DF8586289}"/>
    <cellStyle name="Calculation 2 10 3 2" xfId="12038" xr:uid="{279DBCAC-7998-45CD-BDD9-53C434CEE940}"/>
    <cellStyle name="Calculation 2 10 3 2 2" xfId="33734" xr:uid="{A84DC46F-126F-4B06-903E-2E01597A77C3}"/>
    <cellStyle name="Calculation 2 10 3 3" xfId="18981" xr:uid="{4D66EC42-CE94-444D-9408-1D7EFCB6A1C6}"/>
    <cellStyle name="Calculation 2 10 3 3 2" xfId="39894" xr:uid="{F99EBF56-AAED-4E50-A5E8-307D0316339D}"/>
    <cellStyle name="Calculation 2 10 3 4" xfId="26620" xr:uid="{D549A38E-85DA-4734-BADB-0BE020E4D107}"/>
    <cellStyle name="Calculation 2 10 4" xfId="8709" xr:uid="{A9AFF83E-A98A-43A1-ABAE-10C35292773F}"/>
    <cellStyle name="Calculation 2 10 4 2" xfId="31245" xr:uid="{DD4D6C64-CE86-4C38-8480-ABAB17C3E34C}"/>
    <cellStyle name="Calculation 2 10 5" xfId="9766" xr:uid="{A4AE5904-91B1-4ED8-AA7F-4E0335AC154D}"/>
    <cellStyle name="Calculation 2 10 5 2" xfId="32038" xr:uid="{F3F40B75-7974-4FF0-AA6D-E45B59EADD90}"/>
    <cellStyle name="Calculation 2 10 6" xfId="23082" xr:uid="{667189A9-869B-4F75-A6D1-EEBA01830937}"/>
    <cellStyle name="Calculation 2 11" xfId="389" xr:uid="{EBA31D52-EDB2-4EA0-A0CB-262C6171C1D9}"/>
    <cellStyle name="Calculation 2 11 2" xfId="2116" xr:uid="{A0218975-0316-4EE6-84A4-C5A6E11C3EAB}"/>
    <cellStyle name="Calculation 2 11 2 2" xfId="5657" xr:uid="{B5AD62F2-3227-4765-8E19-D2BBEFD49CEA}"/>
    <cellStyle name="Calculation 2 11 2 2 2" xfId="13683" xr:uid="{ECDAF16C-E448-4E5E-A7AA-74CEE02B152B}"/>
    <cellStyle name="Calculation 2 11 2 2 2 2" xfId="34993" xr:uid="{E8C20B87-2809-4B32-BFA4-FB4D532081F5}"/>
    <cellStyle name="Calculation 2 11 2 2 3" xfId="20327" xr:uid="{F76F62E6-4111-4802-8F01-86265127B29F}"/>
    <cellStyle name="Calculation 2 11 2 2 3 2" xfId="41240" xr:uid="{C94C4A24-3DA7-4AE1-87BF-F07BFE519D36}"/>
    <cellStyle name="Calculation 2 11 2 2 4" xfId="28265" xr:uid="{5105D34E-BB15-498B-B429-058033DDB40E}"/>
    <cellStyle name="Calculation 2 11 2 3" xfId="10250" xr:uid="{E602BDE0-5D8A-41BF-B9E5-89E46208D410}"/>
    <cellStyle name="Calculation 2 11 2 3 2" xfId="32400" xr:uid="{DC2AE97E-9691-43A8-9AC8-8B5C088BD86E}"/>
    <cellStyle name="Calculation 2 11 2 4" xfId="17417" xr:uid="{2C3FBADB-B869-4F1E-BA02-4A4C66CEE014}"/>
    <cellStyle name="Calculation 2 11 2 4 2" xfId="38330" xr:uid="{1C2880DE-D19D-4F68-9824-0C2699D06DBE}"/>
    <cellStyle name="Calculation 2 11 2 5" xfId="24727" xr:uid="{25073FD4-3A17-4E9F-8272-ACD249629585}"/>
    <cellStyle name="Calculation 2 11 3" xfId="3931" xr:uid="{90967ACD-CE15-42FA-AFF2-E6B338E50E3D}"/>
    <cellStyle name="Calculation 2 11 3 2" xfId="11957" xr:uid="{B2AB538D-8DC1-49B5-BB9F-B8D2B8FC0BEA}"/>
    <cellStyle name="Calculation 2 11 3 2 2" xfId="33677" xr:uid="{55305C55-BEE6-43FD-A29E-7CE6ED525FE2}"/>
    <cellStyle name="Calculation 2 11 3 3" xfId="18909" xr:uid="{97CB0AED-B6EB-432C-9F48-43CF89B9238C}"/>
    <cellStyle name="Calculation 2 11 3 3 2" xfId="39822" xr:uid="{E24D92C9-6E24-4DD0-93F4-952850BB4B71}"/>
    <cellStyle name="Calculation 2 11 3 4" xfId="26539" xr:uid="{37F17E6B-0EA8-406F-8CFB-53E2E766F171}"/>
    <cellStyle name="Calculation 2 11 4" xfId="8629" xr:uid="{BF741E06-92F2-4537-9047-BE17E97BD657}"/>
    <cellStyle name="Calculation 2 11 4 2" xfId="31189" xr:uid="{E1562A79-223F-433F-A9F6-EC87B5505C86}"/>
    <cellStyle name="Calculation 2 11 5" xfId="8410" xr:uid="{F7253CBB-84B0-44D5-81C5-F0A2D252F566}"/>
    <cellStyle name="Calculation 2 11 5 2" xfId="31016" xr:uid="{B7080250-75E4-404F-8DFF-422A28D7631B}"/>
    <cellStyle name="Calculation 2 11 6" xfId="23001" xr:uid="{7AD612EE-9B8D-417D-AB77-58A688AD1EB1}"/>
    <cellStyle name="Calculation 2 12" xfId="359" xr:uid="{4E49BFB4-AFEF-4A02-A8C8-1152388BD03A}"/>
    <cellStyle name="Calculation 2 12 2" xfId="2086" xr:uid="{DEBCD020-1181-4AF0-BC6A-902E77C3EA5F}"/>
    <cellStyle name="Calculation 2 12 2 2" xfId="5627" xr:uid="{BD1F5C0E-69FF-412B-BDFD-999701BF1AF0}"/>
    <cellStyle name="Calculation 2 12 2 2 2" xfId="13653" xr:uid="{3A1B925D-EEDE-48ED-81B9-87C3D3D54899}"/>
    <cellStyle name="Calculation 2 12 2 2 2 2" xfId="34968" xr:uid="{63FA96AC-B462-4A23-98F7-0F63DD246EFB}"/>
    <cellStyle name="Calculation 2 12 2 2 3" xfId="20303" xr:uid="{C9C1FA3D-0A08-4329-929E-A1FB58D05F19}"/>
    <cellStyle name="Calculation 2 12 2 2 3 2" xfId="41216" xr:uid="{C2339C04-E4D7-4122-B3F4-B6D33DEF19AD}"/>
    <cellStyle name="Calculation 2 12 2 2 4" xfId="28235" xr:uid="{BF613736-4B81-4E17-BB55-5A3B67B647E3}"/>
    <cellStyle name="Calculation 2 12 2 3" xfId="10223" xr:uid="{DA8D81FC-6815-496E-BB30-3068DFBADB44}"/>
    <cellStyle name="Calculation 2 12 2 3 2" xfId="32378" xr:uid="{67073628-27DE-4FBD-B269-E5BFBBFEF339}"/>
    <cellStyle name="Calculation 2 12 2 4" xfId="17393" xr:uid="{DE370592-A8E4-44DC-8AC8-15EC4C1F2641}"/>
    <cellStyle name="Calculation 2 12 2 4 2" xfId="38306" xr:uid="{E253E4C3-A165-40B2-A253-3C2EB0E145D3}"/>
    <cellStyle name="Calculation 2 12 2 5" xfId="24697" xr:uid="{97FF8613-D627-4BB4-A844-0CADC502F770}"/>
    <cellStyle name="Calculation 2 12 3" xfId="3901" xr:uid="{970D9C19-87E7-40C8-B29B-453718BD05A2}"/>
    <cellStyle name="Calculation 2 12 3 2" xfId="11927" xr:uid="{BAB7DF4F-85CF-4552-BC26-18BBFFE8766D}"/>
    <cellStyle name="Calculation 2 12 3 2 2" xfId="33652" xr:uid="{52FDD02F-008D-4AC5-B14C-7B55E9E4F07D}"/>
    <cellStyle name="Calculation 2 12 3 3" xfId="18885" xr:uid="{88EB6173-2CF9-4C64-9D71-CB6D5943740F}"/>
    <cellStyle name="Calculation 2 12 3 3 2" xfId="39798" xr:uid="{9D269F3F-3010-473C-8F25-886B1684C4B9}"/>
    <cellStyle name="Calculation 2 12 3 4" xfId="26509" xr:uid="{41CEBF91-899C-4281-AE10-C110A97E29A1}"/>
    <cellStyle name="Calculation 2 12 4" xfId="8600" xr:uid="{504633D7-9E9A-4199-91BD-F5B92ECB554F}"/>
    <cellStyle name="Calculation 2 12 4 2" xfId="31165" xr:uid="{D1BBF1F5-3B8D-4112-9B03-AE2510DB9EEC}"/>
    <cellStyle name="Calculation 2 12 5" xfId="8628" xr:uid="{4C992926-2C09-42BB-B75F-1742E572CBE5}"/>
    <cellStyle name="Calculation 2 12 5 2" xfId="31188" xr:uid="{C46780CA-DD97-4D80-AE44-418EF6DC54F1}"/>
    <cellStyle name="Calculation 2 12 6" xfId="22971" xr:uid="{ECF27C28-E4AB-4048-9C08-3EB6D0A0B48C}"/>
    <cellStyle name="Calculation 2 13" xfId="521" xr:uid="{F19F049F-3D7B-472C-B8AF-6865557A3EAA}"/>
    <cellStyle name="Calculation 2 13 2" xfId="2248" xr:uid="{6F99D705-DF12-44A2-A38C-EC4DA3243DC6}"/>
    <cellStyle name="Calculation 2 13 2 2" xfId="5789" xr:uid="{60288D5B-4181-4115-AB37-C19D677C646A}"/>
    <cellStyle name="Calculation 2 13 2 2 2" xfId="13815" xr:uid="{A58896F9-A676-4681-87D2-DE9DB6DAE6D3}"/>
    <cellStyle name="Calculation 2 13 2 2 2 2" xfId="35091" xr:uid="{87CC122D-CA01-430D-815C-4F6A2A287CAE}"/>
    <cellStyle name="Calculation 2 13 2 2 3" xfId="20438" xr:uid="{3EE27A79-91C3-4E81-8983-43E9A6B27D00}"/>
    <cellStyle name="Calculation 2 13 2 2 3 2" xfId="41351" xr:uid="{9B53E3EB-7BAD-411F-AEF1-FC00AADBA941}"/>
    <cellStyle name="Calculation 2 13 2 2 4" xfId="28397" xr:uid="{E50499A1-EB56-429C-87A8-111CB8A2CD19}"/>
    <cellStyle name="Calculation 2 13 2 3" xfId="10374" xr:uid="{2B7F5F12-4CB6-4CFA-A1CA-146C357A4B1D}"/>
    <cellStyle name="Calculation 2 13 2 3 2" xfId="32490" xr:uid="{55F86DB5-95F8-4F66-BBF9-70EC2A63DBE8}"/>
    <cellStyle name="Calculation 2 13 2 4" xfId="17528" xr:uid="{6A867BDD-8977-415B-B4E7-27C677C988B7}"/>
    <cellStyle name="Calculation 2 13 2 4 2" xfId="38441" xr:uid="{2E3209E7-2763-40DD-BB62-9DA9310F1D68}"/>
    <cellStyle name="Calculation 2 13 2 5" xfId="24859" xr:uid="{FDFBF486-6E0F-4214-9537-2453BD3B4CCD}"/>
    <cellStyle name="Calculation 2 13 3" xfId="4063" xr:uid="{0AD15633-22E2-43CF-9BB6-6D67C7AEE82D}"/>
    <cellStyle name="Calculation 2 13 3 2" xfId="12089" xr:uid="{ECF18D08-1E04-4304-86C3-220450E337FD}"/>
    <cellStyle name="Calculation 2 13 3 2 2" xfId="33775" xr:uid="{9312BE83-9E3A-47E2-88FF-B91B3FB19C0D}"/>
    <cellStyle name="Calculation 2 13 3 3" xfId="19020" xr:uid="{98564E97-468A-4F1C-8B47-70E0C27F858C}"/>
    <cellStyle name="Calculation 2 13 3 3 2" xfId="39933" xr:uid="{958CCF10-7B3C-4CED-A9A3-37372B75A7A9}"/>
    <cellStyle name="Calculation 2 13 3 4" xfId="26671" xr:uid="{7114F635-BD8C-49F3-907C-E33FC8F3CA90}"/>
    <cellStyle name="Calculation 2 13 4" xfId="8755" xr:uid="{E1E6B8C6-AD92-4CE2-867A-5F59C7C698A3}"/>
    <cellStyle name="Calculation 2 13 4 2" xfId="31281" xr:uid="{A6F80A41-B6A7-4801-ABA4-51B1C893389E}"/>
    <cellStyle name="Calculation 2 13 5" xfId="8992" xr:uid="{2C4E6B5B-F920-491D-A378-11C0B761036B}"/>
    <cellStyle name="Calculation 2 13 5 2" xfId="31461" xr:uid="{37ACB286-77D8-424C-B78D-E64731EE55B5}"/>
    <cellStyle name="Calculation 2 13 6" xfId="23133" xr:uid="{97FB0A48-FC3C-46E0-BDB7-45E29913A1F3}"/>
    <cellStyle name="Calculation 2 14" xfId="329" xr:uid="{3938C578-4172-4933-B4BA-6B44E2ACDDAE}"/>
    <cellStyle name="Calculation 2 14 2" xfId="2056" xr:uid="{A09A1308-15A5-4852-AF2E-A08673C2CC99}"/>
    <cellStyle name="Calculation 2 14 2 2" xfId="5597" xr:uid="{0AEA056D-D589-4655-B2BF-34C11C014109}"/>
    <cellStyle name="Calculation 2 14 2 2 2" xfId="13623" xr:uid="{9D5681B4-0E67-4456-8979-487181CF33C8}"/>
    <cellStyle name="Calculation 2 14 2 2 2 2" xfId="34946" xr:uid="{953FCA56-4E9E-405F-8B48-E23772D8B7AF}"/>
    <cellStyle name="Calculation 2 14 2 2 3" xfId="20279" xr:uid="{88F8D8D8-7972-4668-92F3-3B3C7289498D}"/>
    <cellStyle name="Calculation 2 14 2 2 3 2" xfId="41192" xr:uid="{03EFA78E-2144-42E9-950E-AE331AF4A6CA}"/>
    <cellStyle name="Calculation 2 14 2 2 4" xfId="28205" xr:uid="{2FCAA2BA-3CF6-443B-B298-39071D65CE30}"/>
    <cellStyle name="Calculation 2 14 2 3" xfId="10194" xr:uid="{E7A20026-AAA4-4AF4-9E03-729B23D97434}"/>
    <cellStyle name="Calculation 2 14 2 3 2" xfId="32357" xr:uid="{8364FF85-E681-4DA8-8AFD-5D3B5C5F7589}"/>
    <cellStyle name="Calculation 2 14 2 4" xfId="17369" xr:uid="{CB5D38A2-ADA6-41E5-9D31-9A77B7EF1219}"/>
    <cellStyle name="Calculation 2 14 2 4 2" xfId="38282" xr:uid="{10027E5E-5392-4A67-8BE6-25FE2A591384}"/>
    <cellStyle name="Calculation 2 14 2 5" xfId="24667" xr:uid="{1DBFC28B-1277-421F-B75C-AC7221797CAB}"/>
    <cellStyle name="Calculation 2 14 3" xfId="3871" xr:uid="{815CD5FA-4D81-4F16-8EED-C24DF2DAD5BC}"/>
    <cellStyle name="Calculation 2 14 3 2" xfId="11897" xr:uid="{8281AC1B-BF2F-4BEB-B6E5-7BE5679D14BC}"/>
    <cellStyle name="Calculation 2 14 3 2 2" xfId="33630" xr:uid="{34B8FE05-26CA-4933-B684-A1D5ABD317B5}"/>
    <cellStyle name="Calculation 2 14 3 3" xfId="18861" xr:uid="{3DFE3DB2-4735-46B0-8795-B1A9E54D42AF}"/>
    <cellStyle name="Calculation 2 14 3 3 2" xfId="39774" xr:uid="{784CE794-F094-4382-A042-6A11850338E5}"/>
    <cellStyle name="Calculation 2 14 3 4" xfId="26479" xr:uid="{A4D161EA-EFDB-4D8D-9896-DBA477C7A413}"/>
    <cellStyle name="Calculation 2 14 4" xfId="8572" xr:uid="{871B5898-6674-481C-803C-C5D2F116CC89}"/>
    <cellStyle name="Calculation 2 14 4 2" xfId="31145" xr:uid="{88990F4A-5EFC-489D-8F52-D3E4662DC2AC}"/>
    <cellStyle name="Calculation 2 14 5" xfId="9140" xr:uid="{B7AD85ED-ABBB-417E-BFB9-549FFA0DE33D}"/>
    <cellStyle name="Calculation 2 14 5 2" xfId="31574" xr:uid="{C811C574-590D-4D5E-9C67-EC494D29D498}"/>
    <cellStyle name="Calculation 2 14 6" xfId="22941" xr:uid="{3E5A78E4-420C-4DCE-BE11-235F697F957F}"/>
    <cellStyle name="Calculation 2 15" xfId="420" xr:uid="{189F0F7F-2335-4CF8-B473-CAFB117B6673}"/>
    <cellStyle name="Calculation 2 15 2" xfId="2147" xr:uid="{B2C48659-0A7B-4197-AC4F-EAD96B5D8F72}"/>
    <cellStyle name="Calculation 2 15 2 2" xfId="5688" xr:uid="{91381985-A5AA-4B4E-899C-7549C3C39ABC}"/>
    <cellStyle name="Calculation 2 15 2 2 2" xfId="13714" xr:uid="{8F32233E-C6A6-4901-9347-4E5564F63A1F}"/>
    <cellStyle name="Calculation 2 15 2 2 2 2" xfId="35016" xr:uid="{22D19FD7-C329-48B5-BA72-E8F4BFF02277}"/>
    <cellStyle name="Calculation 2 15 2 2 3" xfId="20356" xr:uid="{1FCCDEFA-8C2C-4FC6-BAC1-1B9EDC7E3E0C}"/>
    <cellStyle name="Calculation 2 15 2 2 3 2" xfId="41269" xr:uid="{C123D45B-9F9F-46AF-89A6-BA94B7B62E25}"/>
    <cellStyle name="Calculation 2 15 2 2 4" xfId="28296" xr:uid="{7157F82A-B3BD-47DC-88D7-809BDB868C31}"/>
    <cellStyle name="Calculation 2 15 2 3" xfId="10280" xr:uid="{A6BDC4A7-D022-4C07-AE5C-C1514DA81AF4}"/>
    <cellStyle name="Calculation 2 15 2 3 2" xfId="32422" xr:uid="{E87B6C74-F888-42B8-88A7-97C6EB1A08B7}"/>
    <cellStyle name="Calculation 2 15 2 4" xfId="17446" xr:uid="{1D36DD13-4B7D-45C2-B7C9-F1F6CCAB54CF}"/>
    <cellStyle name="Calculation 2 15 2 4 2" xfId="38359" xr:uid="{B2805CAB-2B2D-4620-A178-8EE78BF27E43}"/>
    <cellStyle name="Calculation 2 15 2 5" xfId="24758" xr:uid="{95625F49-BE2F-4F64-BF27-1CEF4A8C68EC}"/>
    <cellStyle name="Calculation 2 15 3" xfId="3962" xr:uid="{8E680DE3-5068-414D-91E6-F3FB56FD178A}"/>
    <cellStyle name="Calculation 2 15 3 2" xfId="11988" xr:uid="{24EB0CDF-967B-4A89-AEF6-BBE0E167E5D0}"/>
    <cellStyle name="Calculation 2 15 3 2 2" xfId="33700" xr:uid="{53146D64-F788-4954-878D-965B1C3DEA95}"/>
    <cellStyle name="Calculation 2 15 3 3" xfId="18938" xr:uid="{59C67720-9789-46D4-9C39-5D48392D4B5C}"/>
    <cellStyle name="Calculation 2 15 3 3 2" xfId="39851" xr:uid="{3D5A62F1-89D5-4B00-988A-19263B59E0A8}"/>
    <cellStyle name="Calculation 2 15 3 4" xfId="26570" xr:uid="{1A46D34A-34B2-449F-889B-4C520980BB5A}"/>
    <cellStyle name="Calculation 2 15 4" xfId="8660" xr:uid="{519773EB-5A8B-410D-BDDE-A7E46017D7E0}"/>
    <cellStyle name="Calculation 2 15 4 2" xfId="31212" xr:uid="{574D2279-320F-43C2-BC17-6AB820EB3924}"/>
    <cellStyle name="Calculation 2 15 5" xfId="8387" xr:uid="{6E64FAFA-6177-4DE1-BD42-BDF049627B60}"/>
    <cellStyle name="Calculation 2 15 5 2" xfId="30994" xr:uid="{397CE9E2-6337-4548-8D36-9C339DBCBFAA}"/>
    <cellStyle name="Calculation 2 15 6" xfId="23032" xr:uid="{6CAD5439-08D7-4997-801C-81DDBC28FFA6}"/>
    <cellStyle name="Calculation 2 16" xfId="559" xr:uid="{7E3C0C7A-B0DC-4FB5-B2C5-C3AAC13AC9CA}"/>
    <cellStyle name="Calculation 2 16 2" xfId="2286" xr:uid="{62AD708C-7514-47B7-8E18-8B62005AF572}"/>
    <cellStyle name="Calculation 2 16 2 2" xfId="5827" xr:uid="{ABD7E9C6-B0CA-462E-80B0-D22E741A4615}"/>
    <cellStyle name="Calculation 2 16 2 2 2" xfId="13853" xr:uid="{6CC040A5-FCCE-4955-A480-1AF4E283E4C3}"/>
    <cellStyle name="Calculation 2 16 2 2 2 2" xfId="35122" xr:uid="{F46FFCB3-E2EB-4A4F-84A3-30FCC96CFC86}"/>
    <cellStyle name="Calculation 2 16 2 2 3" xfId="20466" xr:uid="{22DD419A-2CC2-4329-B3C8-4E2807DF16EF}"/>
    <cellStyle name="Calculation 2 16 2 2 3 2" xfId="41379" xr:uid="{D2DB04FF-AD9F-453C-BA01-C50CCBCEC2E4}"/>
    <cellStyle name="Calculation 2 16 2 2 4" xfId="28435" xr:uid="{1898818F-668D-4B83-A423-F6A983538857}"/>
    <cellStyle name="Calculation 2 16 2 3" xfId="10410" xr:uid="{87B4D4BA-2C8A-4EC2-AD42-9FEE8D8A9F17}"/>
    <cellStyle name="Calculation 2 16 2 3 2" xfId="32519" xr:uid="{01A18DE7-BA15-4A2F-8F33-E436C8D91885}"/>
    <cellStyle name="Calculation 2 16 2 4" xfId="17556" xr:uid="{DCC55D55-B4EC-4D7D-8BF8-77205C81E628}"/>
    <cellStyle name="Calculation 2 16 2 4 2" xfId="38469" xr:uid="{69270C21-FFE7-43F5-B81F-9EDD92B53971}"/>
    <cellStyle name="Calculation 2 16 2 5" xfId="24897" xr:uid="{E94ECD0B-4E79-4F88-8939-031CA9BE4B60}"/>
    <cellStyle name="Calculation 2 16 3" xfId="4101" xr:uid="{ACBF5FF9-5DA6-4752-AD45-C4843A37A18B}"/>
    <cellStyle name="Calculation 2 16 3 2" xfId="12127" xr:uid="{EEE81B6C-302D-4067-B99D-87A9680E9A56}"/>
    <cellStyle name="Calculation 2 16 3 2 2" xfId="33806" xr:uid="{6EB41527-9A14-42FF-AC97-5FEAC71CE727}"/>
    <cellStyle name="Calculation 2 16 3 3" xfId="19048" xr:uid="{9339F723-2B67-4D26-BD84-093E37EE5398}"/>
    <cellStyle name="Calculation 2 16 3 3 2" xfId="39961" xr:uid="{B8648335-4185-49E5-A05D-B3501AC374DA}"/>
    <cellStyle name="Calculation 2 16 3 4" xfId="26709" xr:uid="{86AFA802-1781-4165-8505-B59AED312D6F}"/>
    <cellStyle name="Calculation 2 16 4" xfId="8791" xr:uid="{B7A068B7-E99D-4C45-A104-3C522F0655D0}"/>
    <cellStyle name="Calculation 2 16 4 2" xfId="31310" xr:uid="{23C6827A-7D23-424D-B17E-2AD25DA13E0B}"/>
    <cellStyle name="Calculation 2 16 5" xfId="10502" xr:uid="{C797AA54-1F92-4508-9882-99A288C905E8}"/>
    <cellStyle name="Calculation 2 16 5 2" xfId="32590" xr:uid="{432BDEF6-1E2E-4051-8C62-1A6CFEB4BE3B}"/>
    <cellStyle name="Calculation 2 16 6" xfId="23171" xr:uid="{A660D40A-D90D-4B18-9070-1AFCECE4044B}"/>
    <cellStyle name="Calculation 2 17" xfId="560" xr:uid="{EA3ACD7F-DFE0-4B04-A55B-050E93F3A954}"/>
    <cellStyle name="Calculation 2 17 2" xfId="2287" xr:uid="{35EC4094-30E7-4A9D-8C6C-252D923F3500}"/>
    <cellStyle name="Calculation 2 17 2 2" xfId="5828" xr:uid="{DAF6DE36-2332-40C1-B837-A4C5A2F1D32C}"/>
    <cellStyle name="Calculation 2 17 2 2 2" xfId="13854" xr:uid="{9BFB6D7B-EFA2-45DA-B726-F5B32650A533}"/>
    <cellStyle name="Calculation 2 17 2 2 2 2" xfId="35123" xr:uid="{D08A0FF2-3539-40A7-93FB-5CAF5C6D61CB}"/>
    <cellStyle name="Calculation 2 17 2 2 3" xfId="20467" xr:uid="{21D5E7ED-D922-40B6-8A4E-96EB3F1D51F8}"/>
    <cellStyle name="Calculation 2 17 2 2 3 2" xfId="41380" xr:uid="{4E8A0206-CF47-4AFC-A756-51D303233596}"/>
    <cellStyle name="Calculation 2 17 2 2 4" xfId="28436" xr:uid="{3384BD28-AAD3-44D8-9D53-F18FC7365E21}"/>
    <cellStyle name="Calculation 2 17 2 3" xfId="10411" xr:uid="{79C37EC7-9FFB-474C-ABA5-5DC188402A18}"/>
    <cellStyle name="Calculation 2 17 2 3 2" xfId="32520" xr:uid="{9269F129-194F-4E04-8E44-B7F0589DF2C7}"/>
    <cellStyle name="Calculation 2 17 2 4" xfId="17557" xr:uid="{1345A26E-E505-40D7-8B1F-9BDAFE1F6FB4}"/>
    <cellStyle name="Calculation 2 17 2 4 2" xfId="38470" xr:uid="{EACFA006-CBA2-4CC1-B453-65B4A1B5CF67}"/>
    <cellStyle name="Calculation 2 17 2 5" xfId="24898" xr:uid="{3B4A15B0-3C26-4D8B-928B-FBFC0D76AB16}"/>
    <cellStyle name="Calculation 2 17 3" xfId="4102" xr:uid="{B5DB6BE9-8A1D-4EC0-A934-AC92B5CEC4CE}"/>
    <cellStyle name="Calculation 2 17 3 2" xfId="12128" xr:uid="{C3899C0C-B46C-4CBF-B3C6-C627AFA917C3}"/>
    <cellStyle name="Calculation 2 17 3 2 2" xfId="33807" xr:uid="{3D54842B-31CD-464E-91B5-1E4040F001F0}"/>
    <cellStyle name="Calculation 2 17 3 3" xfId="19049" xr:uid="{C6EDA0BA-545D-4644-8CC8-A496D79D2A80}"/>
    <cellStyle name="Calculation 2 17 3 3 2" xfId="39962" xr:uid="{E7EA5B18-070C-4196-B369-D0E1C77D65DF}"/>
    <cellStyle name="Calculation 2 17 3 4" xfId="26710" xr:uid="{F44DE551-0796-4924-A9C0-A2AC21A71164}"/>
    <cellStyle name="Calculation 2 17 4" xfId="8792" xr:uid="{DDE4FAC3-E957-43C8-AD21-1D1CF1863392}"/>
    <cellStyle name="Calculation 2 17 4 2" xfId="31311" xr:uid="{79E191C3-72AE-428F-BB58-E1254F395947}"/>
    <cellStyle name="Calculation 2 17 5" xfId="8880" xr:uid="{056F9F7B-7FC8-4BD2-AA63-12587742CE24}"/>
    <cellStyle name="Calculation 2 17 5 2" xfId="31378" xr:uid="{76835EA5-A42C-4530-9890-7D08EBDC4827}"/>
    <cellStyle name="Calculation 2 17 6" xfId="23172" xr:uid="{A56650F0-E319-419B-A9C5-96D272410138}"/>
    <cellStyle name="Calculation 2 18" xfId="402" xr:uid="{D3C77484-2763-410F-98B5-11A741A31A41}"/>
    <cellStyle name="Calculation 2 18 2" xfId="2129" xr:uid="{AF1BB332-CF99-486B-A578-AC666F697323}"/>
    <cellStyle name="Calculation 2 18 2 2" xfId="5670" xr:uid="{8286271C-4E54-4B42-AB8F-0459B35CF3EF}"/>
    <cellStyle name="Calculation 2 18 2 2 2" xfId="13696" xr:uid="{6F96DD9F-2DFC-42CF-B015-1AF73C6F562F}"/>
    <cellStyle name="Calculation 2 18 2 2 2 2" xfId="35000" xr:uid="{AC062C8C-824F-4731-B08F-AC306DC25141}"/>
    <cellStyle name="Calculation 2 18 2 2 3" xfId="20339" xr:uid="{1ADB88BB-74EE-4D5C-AFC9-C0A526215EAF}"/>
    <cellStyle name="Calculation 2 18 2 2 3 2" xfId="41252" xr:uid="{D9249A04-4219-49E4-B842-9D7D4D509E00}"/>
    <cellStyle name="Calculation 2 18 2 2 4" xfId="28278" xr:uid="{D269D47E-3D92-4EDB-B3D7-26E35789F36C}"/>
    <cellStyle name="Calculation 2 18 2 3" xfId="10262" xr:uid="{87A372AE-9365-4597-AF31-6872CB4E9D91}"/>
    <cellStyle name="Calculation 2 18 2 3 2" xfId="32406" xr:uid="{2092485B-16A8-4CD8-BD61-60ECE5CD390A}"/>
    <cellStyle name="Calculation 2 18 2 4" xfId="17429" xr:uid="{D9E6D7EB-466F-46BD-8CC1-B4AFCE8042D9}"/>
    <cellStyle name="Calculation 2 18 2 4 2" xfId="38342" xr:uid="{7F33B5E3-20A9-4BAC-ABD7-BBE780E9C8D7}"/>
    <cellStyle name="Calculation 2 18 2 5" xfId="24740" xr:uid="{18D12D78-445D-4A0D-8EBC-E797F72CC4A5}"/>
    <cellStyle name="Calculation 2 18 3" xfId="3944" xr:uid="{368057F5-2DB8-4F1C-8F9A-22069E507529}"/>
    <cellStyle name="Calculation 2 18 3 2" xfId="11970" xr:uid="{E52424C6-32BF-42A3-A20C-12557F3858F7}"/>
    <cellStyle name="Calculation 2 18 3 2 2" xfId="33684" xr:uid="{3FBAD796-D931-4CA8-938D-5AB55311683D}"/>
    <cellStyle name="Calculation 2 18 3 3" xfId="18921" xr:uid="{ADB70C0A-53E2-42B2-9357-C5548642D515}"/>
    <cellStyle name="Calculation 2 18 3 3 2" xfId="39834" xr:uid="{7362D997-85A8-4869-855F-E8A3802B09EB}"/>
    <cellStyle name="Calculation 2 18 3 4" xfId="26552" xr:uid="{8870B5E8-E55F-4861-9E5F-FCA2EA25D607}"/>
    <cellStyle name="Calculation 2 18 4" xfId="8642" xr:uid="{B5E55833-E2F6-4295-B9C8-0F3F9E4A304E}"/>
    <cellStyle name="Calculation 2 18 4 2" xfId="31196" xr:uid="{045CAA1B-BFF3-429B-B655-85EDDC360B76}"/>
    <cellStyle name="Calculation 2 18 5" xfId="8335" xr:uid="{5F4B8FB3-AEC4-4882-8116-854A43345CE9}"/>
    <cellStyle name="Calculation 2 18 5 2" xfId="30943" xr:uid="{B2388102-578F-450B-9BE7-D9A3FD1C42BA}"/>
    <cellStyle name="Calculation 2 18 6" xfId="23014" xr:uid="{8B8FE885-72D1-4E55-B354-1270F66EEBD7}"/>
    <cellStyle name="Calculation 2 19" xfId="568" xr:uid="{F3F83F2F-97F6-4A75-8DD0-E34334A7D45F}"/>
    <cellStyle name="Calculation 2 19 2" xfId="2295" xr:uid="{8A105D37-2BF8-49BE-94E2-54EC9510F309}"/>
    <cellStyle name="Calculation 2 19 2 2" xfId="5836" xr:uid="{DFD2AC22-4886-43A7-9960-CF3F9B030694}"/>
    <cellStyle name="Calculation 2 19 2 2 2" xfId="13862" xr:uid="{2FB82A5F-DC7E-4865-820C-CD1E6DD67598}"/>
    <cellStyle name="Calculation 2 19 2 2 2 2" xfId="35131" xr:uid="{17E77C10-EC3D-4E0D-9F64-F030C37DA01A}"/>
    <cellStyle name="Calculation 2 19 2 2 3" xfId="20471" xr:uid="{D3C3309D-3887-49D8-9353-BEC1B27969B3}"/>
    <cellStyle name="Calculation 2 19 2 2 3 2" xfId="41384" xr:uid="{9D6A7965-6360-4EAE-8701-05A192842649}"/>
    <cellStyle name="Calculation 2 19 2 2 4" xfId="28444" xr:uid="{1C5E236D-9123-4305-8D12-0D26EA0E49E9}"/>
    <cellStyle name="Calculation 2 19 2 3" xfId="10418" xr:uid="{8044B7D1-73B2-484D-AF42-7FDF41F0749E}"/>
    <cellStyle name="Calculation 2 19 2 3 2" xfId="32527" xr:uid="{98F27FD5-4477-48D4-AC6E-A9C9D230A3A6}"/>
    <cellStyle name="Calculation 2 19 2 4" xfId="17561" xr:uid="{05E158D9-010B-4FC3-AF04-5111E18CED66}"/>
    <cellStyle name="Calculation 2 19 2 4 2" xfId="38474" xr:uid="{A85BF713-8DBD-4E9F-ABDF-F266293AF133}"/>
    <cellStyle name="Calculation 2 19 2 5" xfId="24906" xr:uid="{CB9953CE-1B0A-4475-A550-1CB215A2AB58}"/>
    <cellStyle name="Calculation 2 19 3" xfId="4110" xr:uid="{D38D464B-118D-4978-917E-E74BE5436EF3}"/>
    <cellStyle name="Calculation 2 19 3 2" xfId="12136" xr:uid="{EF2FCAA4-66FA-4AC7-83AE-F178D0D19E75}"/>
    <cellStyle name="Calculation 2 19 3 2 2" xfId="33815" xr:uid="{BA2F0235-59F5-41B7-A587-FB10C6703615}"/>
    <cellStyle name="Calculation 2 19 3 3" xfId="19053" xr:uid="{A8648AF8-203D-407A-81CA-F7615942A5F9}"/>
    <cellStyle name="Calculation 2 19 3 3 2" xfId="39966" xr:uid="{4C94D581-8670-40C7-AAE3-87815D162ABB}"/>
    <cellStyle name="Calculation 2 19 3 4" xfId="26718" xr:uid="{A34E00E6-57B6-4314-9B1F-76D1E869F922}"/>
    <cellStyle name="Calculation 2 19 4" xfId="8799" xr:uid="{4F923E10-5409-44BD-AD92-CEAAF94890F6}"/>
    <cellStyle name="Calculation 2 19 4 2" xfId="31318" xr:uid="{A40DA7D1-4054-4385-8527-64F8AF6571AB}"/>
    <cellStyle name="Calculation 2 19 5" xfId="10574" xr:uid="{02DFEB42-842C-44D7-AE12-F7E95DCFDA19}"/>
    <cellStyle name="Calculation 2 19 5 2" xfId="32641" xr:uid="{20FB29C2-1F49-46F7-B8A7-C3199F2BBB94}"/>
    <cellStyle name="Calculation 2 19 6" xfId="23180" xr:uid="{9E1AF3E2-BF8C-499E-B583-4C7D2ADE7E8B}"/>
    <cellStyle name="Calculation 2 2" xfId="282" xr:uid="{D57F47D8-881B-42A2-9C66-B98CD06BD8F6}"/>
    <cellStyle name="Calculation 2 2 2" xfId="757" xr:uid="{B0F0B4A0-B8EE-415D-BF72-499C4D8BBD96}"/>
    <cellStyle name="Calculation 2 2 2 2" xfId="2483" xr:uid="{513AE062-A0E3-4DDE-A242-A0FC93506A69}"/>
    <cellStyle name="Calculation 2 2 2 2 2" xfId="6024" xr:uid="{4B21E81F-FEC6-4573-9CFA-E204489B5B90}"/>
    <cellStyle name="Calculation 2 2 2 2 2 2" xfId="14050" xr:uid="{B0AB6B8E-4756-4C56-B022-2E5540C89FC4}"/>
    <cellStyle name="Calculation 2 2 2 2 2 2 2" xfId="35273" xr:uid="{F22C3BD8-831C-4E29-958E-1E1035ACCAE0}"/>
    <cellStyle name="Calculation 2 2 2 2 2 3" xfId="20625" xr:uid="{485A181A-0634-4D64-A98F-8B394DF46898}"/>
    <cellStyle name="Calculation 2 2 2 2 2 3 2" xfId="41538" xr:uid="{876D7D95-F6DF-40E1-8B95-130DC827CBC4}"/>
    <cellStyle name="Calculation 2 2 2 2 2 4" xfId="28632" xr:uid="{C3B208DC-A39A-4BF4-8419-4A02A90F1AE2}"/>
    <cellStyle name="Calculation 2 2 2 2 3" xfId="10595" xr:uid="{86A61994-4D13-45EB-BBA3-34C9C1F8DB33}"/>
    <cellStyle name="Calculation 2 2 2 2 3 2" xfId="32658" xr:uid="{A4B6B619-86A2-4824-9158-4DAC0105B5DC}"/>
    <cellStyle name="Calculation 2 2 2 2 4" xfId="17715" xr:uid="{E852942A-1FE2-4E5B-A4DB-13AB3A316AD6}"/>
    <cellStyle name="Calculation 2 2 2 2 4 2" xfId="38628" xr:uid="{B8790D59-51C0-48B8-AB25-2C15387AA72F}"/>
    <cellStyle name="Calculation 2 2 2 2 5" xfId="25094" xr:uid="{B849C521-3A25-4071-B963-D07D30C5A2F8}"/>
    <cellStyle name="Calculation 2 2 2 3" xfId="4298" xr:uid="{9531C8BB-91E6-4FD6-B421-E64E4F4135FC}"/>
    <cellStyle name="Calculation 2 2 2 3 2" xfId="12324" xr:uid="{D309DA8D-358A-41DF-93B5-A39D72A241DF}"/>
    <cellStyle name="Calculation 2 2 2 3 2 2" xfId="33957" xr:uid="{11E21198-1FA8-4CB8-BEA8-20713AAE3BA5}"/>
    <cellStyle name="Calculation 2 2 2 3 3" xfId="19207" xr:uid="{E613C92C-9FFF-4B65-807D-D4DFAC4B094F}"/>
    <cellStyle name="Calculation 2 2 2 3 3 2" xfId="40120" xr:uid="{88FFFC72-A490-4EE2-AD22-307EBE0E55FE}"/>
    <cellStyle name="Calculation 2 2 2 3 4" xfId="26906" xr:uid="{0C0EE74E-769B-445E-9C90-E5F785A923AA}"/>
    <cellStyle name="Calculation 2 2 2 4" xfId="8975" xr:uid="{885CB4AF-D570-46CB-B334-43B4012C6D15}"/>
    <cellStyle name="Calculation 2 2 2 4 2" xfId="31448" xr:uid="{10DAC48E-0A9E-476F-8F0C-06624C2A87FF}"/>
    <cellStyle name="Calculation 2 2 2 5" xfId="8434" xr:uid="{8C396E12-8EF2-4513-A159-5ED13B176984}"/>
    <cellStyle name="Calculation 2 2 2 5 2" xfId="31040" xr:uid="{2A54AD03-F4E9-4830-B7B9-0A14E4BE6212}"/>
    <cellStyle name="Calculation 2 2 2 6" xfId="23368" xr:uid="{2CA3D6AB-F636-4501-A25E-419C2979760B}"/>
    <cellStyle name="Calculation 2 2 3" xfId="2009" xr:uid="{C14EE094-FB8F-46CD-A04E-A2EAAB815049}"/>
    <cellStyle name="Calculation 2 2 3 2" xfId="5550" xr:uid="{56DC79A9-7736-4D5F-AD10-D74AA2D7CB2A}"/>
    <cellStyle name="Calculation 2 2 3 2 2" xfId="13576" xr:uid="{F1D308F5-B63A-4A3F-A754-12854BF83557}"/>
    <cellStyle name="Calculation 2 2 3 2 2 2" xfId="34915" xr:uid="{C77BE9FB-5CCB-4E89-9C04-D9130F9E5F83}"/>
    <cellStyle name="Calculation 2 2 3 2 3" xfId="20237" xr:uid="{60D594B4-A0B7-444B-BF2E-66FFCB90B8BC}"/>
    <cellStyle name="Calculation 2 2 3 2 3 2" xfId="41150" xr:uid="{E0722D59-B551-4413-9AC7-EEF66BFA63E2}"/>
    <cellStyle name="Calculation 2 2 3 2 4" xfId="28158" xr:uid="{9D9C0AE3-BBC0-438E-8712-00586A4E5C78}"/>
    <cellStyle name="Calculation 2 2 3 3" xfId="10148" xr:uid="{817685C2-CF63-415C-B454-6ACC74374081}"/>
    <cellStyle name="Calculation 2 2 3 3 2" xfId="32327" xr:uid="{838D4DA8-EB6E-4EFC-B543-7C3D9C400D38}"/>
    <cellStyle name="Calculation 2 2 3 4" xfId="17327" xr:uid="{19961521-AF61-4137-9C3F-A36CE5C391D5}"/>
    <cellStyle name="Calculation 2 2 3 4 2" xfId="38240" xr:uid="{7F3E2219-455E-4F82-A901-9C1C06525D0C}"/>
    <cellStyle name="Calculation 2 2 3 5" xfId="24620" xr:uid="{76C01E4D-AE51-4E1F-A6FE-77726AEA36A4}"/>
    <cellStyle name="Calculation 2 2 4" xfId="3824" xr:uid="{76E4D64D-0428-4F76-832D-9D848B4E5EF3}"/>
    <cellStyle name="Calculation 2 2 4 2" xfId="11850" xr:uid="{A1F611DF-A63F-42BD-A0E1-3F3EB51886E7}"/>
    <cellStyle name="Calculation 2 2 4 2 2" xfId="33599" xr:uid="{EF4BDFF2-ED05-4367-8668-6DDD60114065}"/>
    <cellStyle name="Calculation 2 2 4 3" xfId="18819" xr:uid="{3E129020-6B02-4707-9FF4-95F53C48E142}"/>
    <cellStyle name="Calculation 2 2 4 3 2" xfId="39732" xr:uid="{B759E6BD-EF25-4940-A215-082778FDF83F}"/>
    <cellStyle name="Calculation 2 2 4 4" xfId="26432" xr:uid="{AA6D28AF-B63A-45F8-BE2D-1908E1AFAE6B}"/>
    <cellStyle name="Calculation 2 2 5" xfId="8525" xr:uid="{DDE65800-7FC2-49E8-97AB-758627326F9B}"/>
    <cellStyle name="Calculation 2 2 5 2" xfId="31114" xr:uid="{51E67303-714B-412D-8312-57068560A580}"/>
    <cellStyle name="Calculation 2 2 6" xfId="11081" xr:uid="{F26336B4-30D2-4254-B193-3F4756D768A7}"/>
    <cellStyle name="Calculation 2 2 6 2" xfId="33019" xr:uid="{7682AA06-6734-4383-A9CC-C57566C8C4DB}"/>
    <cellStyle name="Calculation 2 2 7" xfId="22894" xr:uid="{9087EB16-8B7E-4340-ACCB-9EFAB00B8CE5}"/>
    <cellStyle name="Calculation 2 20" xfId="634" xr:uid="{2F6C744F-A619-49EA-A8E3-300F2FACEDD8}"/>
    <cellStyle name="Calculation 2 20 2" xfId="2361" xr:uid="{ECBAB3E6-A764-45CD-B233-DABF4E6543F4}"/>
    <cellStyle name="Calculation 2 20 2 2" xfId="5902" xr:uid="{8CACCC2F-4583-4ED2-AEB2-61C7EC786886}"/>
    <cellStyle name="Calculation 2 20 2 2 2" xfId="13928" xr:uid="{B31B41E1-F68C-4727-B4E6-8E5BFD163060}"/>
    <cellStyle name="Calculation 2 20 2 2 2 2" xfId="35184" xr:uid="{F3D4A95E-AD53-480A-90BE-6C8406290F2B}"/>
    <cellStyle name="Calculation 2 20 2 2 3" xfId="20524" xr:uid="{B8813E3B-9B00-4B1C-BA13-C4F327AA0305}"/>
    <cellStyle name="Calculation 2 20 2 2 3 2" xfId="41437" xr:uid="{7E4C018F-84CB-4B34-A4C2-9C60B598D328}"/>
    <cellStyle name="Calculation 2 20 2 2 4" xfId="28510" xr:uid="{8B56D33B-3491-469D-9C5F-EC8A20B0F7F5}"/>
    <cellStyle name="Calculation 2 20 2 3" xfId="10482" xr:uid="{BE160790-926E-4943-94DF-1CDABC250997}"/>
    <cellStyle name="Calculation 2 20 2 3 2" xfId="32578" xr:uid="{638F277B-CF22-49FA-9E9C-02331B613340}"/>
    <cellStyle name="Calculation 2 20 2 4" xfId="17614" xr:uid="{F508634A-7249-4CF8-B5D8-0988BE457714}"/>
    <cellStyle name="Calculation 2 20 2 4 2" xfId="38527" xr:uid="{C065A834-4F84-46D9-8F27-8BEA6629EEC9}"/>
    <cellStyle name="Calculation 2 20 2 5" xfId="24972" xr:uid="{C405267F-C3FD-446A-8FE4-D648F58D9A7C}"/>
    <cellStyle name="Calculation 2 20 3" xfId="4176" xr:uid="{5BF7DA32-A01B-497A-A2EC-A29F6E785BF1}"/>
    <cellStyle name="Calculation 2 20 3 2" xfId="12202" xr:uid="{C217F0AE-2AB0-4756-95F2-6CDE92B33FA7}"/>
    <cellStyle name="Calculation 2 20 3 2 2" xfId="33868" xr:uid="{61C008C2-F749-407A-A77A-82D3190AA320}"/>
    <cellStyle name="Calculation 2 20 3 3" xfId="19106" xr:uid="{63C48D9F-3DD5-41FA-A41B-6E7ECAEE4215}"/>
    <cellStyle name="Calculation 2 20 3 3 2" xfId="40019" xr:uid="{E44C5836-3487-474C-9FD7-0FDAE33342BB}"/>
    <cellStyle name="Calculation 2 20 3 4" xfId="26784" xr:uid="{4A33C5CD-46C7-42BF-81C3-D6E2AF7D8580}"/>
    <cellStyle name="Calculation 2 20 4" xfId="8860" xr:uid="{D4D44F22-11DF-4736-85DA-57758074FE33}"/>
    <cellStyle name="Calculation 2 20 4 2" xfId="31366" xr:uid="{4C2AF526-01E4-4B7C-8128-6D7EF2D6AF08}"/>
    <cellStyle name="Calculation 2 20 5" xfId="11352" xr:uid="{02E81CDF-6A6A-49ED-BC65-E4C1CF23C606}"/>
    <cellStyle name="Calculation 2 20 5 2" xfId="33220" xr:uid="{DC2816C6-6CB2-4C12-BE71-50BFA25084DC}"/>
    <cellStyle name="Calculation 2 20 6" xfId="23246" xr:uid="{8B6D512A-0BA7-4BDE-8AA7-4771CE11A12F}"/>
    <cellStyle name="Calculation 2 21" xfId="663" xr:uid="{96C6D005-A1DE-4E78-B28E-61033381327C}"/>
    <cellStyle name="Calculation 2 21 2" xfId="2390" xr:uid="{FCCC44D7-BA79-4BEC-B2AB-67601F8BA994}"/>
    <cellStyle name="Calculation 2 21 2 2" xfId="5931" xr:uid="{66CBC1EE-B3A0-47F4-8DB6-96AA2E898383}"/>
    <cellStyle name="Calculation 2 21 2 2 2" xfId="13957" xr:uid="{99F2F698-28C5-4219-A001-450997CA024B}"/>
    <cellStyle name="Calculation 2 21 2 2 2 2" xfId="35203" xr:uid="{B21FCF57-007D-490E-A950-4C9D5B7ADBC8}"/>
    <cellStyle name="Calculation 2 21 2 2 3" xfId="20548" xr:uid="{E744AF8D-F9D7-4C82-9205-5B1350787C43}"/>
    <cellStyle name="Calculation 2 21 2 2 3 2" xfId="41461" xr:uid="{4081C5B0-2BE9-479A-9F90-F3435D5C0C56}"/>
    <cellStyle name="Calculation 2 21 2 2 4" xfId="28539" xr:uid="{85DC679A-6169-46DB-9246-7767BED34619}"/>
    <cellStyle name="Calculation 2 21 2 3" xfId="10509" xr:uid="{4DC90D49-AA95-44DF-8DA3-C598DD62B4AC}"/>
    <cellStyle name="Calculation 2 21 2 3 2" xfId="32595" xr:uid="{7B6CBFF8-1B57-4A64-A0E4-FA22F043C1D1}"/>
    <cellStyle name="Calculation 2 21 2 4" xfId="17638" xr:uid="{63C24B6A-CA53-4A90-8E56-EE9ECFDCC974}"/>
    <cellStyle name="Calculation 2 21 2 4 2" xfId="38551" xr:uid="{690608F9-031C-479D-8F48-B9AC75911A76}"/>
    <cellStyle name="Calculation 2 21 2 5" xfId="25001" xr:uid="{21B34478-37A9-43AB-9A06-D6412B610422}"/>
    <cellStyle name="Calculation 2 21 3" xfId="4205" xr:uid="{F2211251-DBCA-46E8-B066-DB99C4FBE96F}"/>
    <cellStyle name="Calculation 2 21 3 2" xfId="12231" xr:uid="{6747BCF1-8F68-48B2-BF56-C9C041D0B378}"/>
    <cellStyle name="Calculation 2 21 3 2 2" xfId="33887" xr:uid="{AF4947A8-F5F6-4615-8CC5-BF205F02EA12}"/>
    <cellStyle name="Calculation 2 21 3 3" xfId="19130" xr:uid="{09A1755B-AFAA-4ECE-B99C-950DF6908F97}"/>
    <cellStyle name="Calculation 2 21 3 3 2" xfId="40043" xr:uid="{FE28833F-2F85-460C-B1CC-89ED61D163BA}"/>
    <cellStyle name="Calculation 2 21 3 4" xfId="26813" xr:uid="{9CA895D7-8351-452F-9337-AEC1C37B856A}"/>
    <cellStyle name="Calculation 2 21 4" xfId="8887" xr:uid="{A0065D51-1B1F-4B09-90A8-659EED0E47E5}"/>
    <cellStyle name="Calculation 2 21 4 2" xfId="31383" xr:uid="{0D043C47-C632-45D8-BE65-D649EBCBCF6D}"/>
    <cellStyle name="Calculation 2 21 5" xfId="9446" xr:uid="{6DF1A8D2-024F-4A18-8846-A38824C96E12}"/>
    <cellStyle name="Calculation 2 21 5 2" xfId="31799" xr:uid="{0FB8B043-79A7-4166-8D63-15854BB4720C}"/>
    <cellStyle name="Calculation 2 21 6" xfId="23275" xr:uid="{8577E164-43F4-4871-A3CF-D0B83C59CE76}"/>
    <cellStyle name="Calculation 2 22" xfId="626" xr:uid="{58D0BF82-2348-4557-8719-1AB0E5769BEC}"/>
    <cellStyle name="Calculation 2 22 2" xfId="2353" xr:uid="{C0F0CD03-B53E-48D9-85A8-283F715508A9}"/>
    <cellStyle name="Calculation 2 22 2 2" xfId="5894" xr:uid="{E772F76B-8A71-4BB0-B4F6-58EDA071D179}"/>
    <cellStyle name="Calculation 2 22 2 2 2" xfId="13920" xr:uid="{69D63ECB-956B-4A3B-8F73-5037CB764CBD}"/>
    <cellStyle name="Calculation 2 22 2 2 2 2" xfId="35177" xr:uid="{6B6A5928-C87A-46CE-98CF-74E6BB0FA550}"/>
    <cellStyle name="Calculation 2 22 2 2 3" xfId="20517" xr:uid="{A3825A51-1DFA-476B-A1FA-50030465AFA1}"/>
    <cellStyle name="Calculation 2 22 2 2 3 2" xfId="41430" xr:uid="{156FE3EF-49C4-4368-A1A3-51E3790208F3}"/>
    <cellStyle name="Calculation 2 22 2 2 4" xfId="28502" xr:uid="{2F2B0700-D367-4D9B-A927-55EE908B5CC9}"/>
    <cellStyle name="Calculation 2 22 2 3" xfId="10474" xr:uid="{D8356632-897F-4554-A62D-1531AD8AB764}"/>
    <cellStyle name="Calculation 2 22 2 3 2" xfId="32571" xr:uid="{D3931F21-9383-45B0-8B9F-8A217D50E3D1}"/>
    <cellStyle name="Calculation 2 22 2 4" xfId="17607" xr:uid="{35AF737A-DE7C-4146-A68D-3AD192A6D149}"/>
    <cellStyle name="Calculation 2 22 2 4 2" xfId="38520" xr:uid="{4AFFD303-B250-401C-9C45-276B784A9682}"/>
    <cellStyle name="Calculation 2 22 2 5" xfId="24964" xr:uid="{1D743BAA-06CA-4149-B7B1-49FCBBFACE1E}"/>
    <cellStyle name="Calculation 2 22 3" xfId="4168" xr:uid="{14E1CB7A-C186-4FDB-91C6-2D4CD4D19B50}"/>
    <cellStyle name="Calculation 2 22 3 2" xfId="12194" xr:uid="{298E641B-7336-455B-B20D-43239E57B141}"/>
    <cellStyle name="Calculation 2 22 3 2 2" xfId="33861" xr:uid="{6E1DE35B-F4CF-4826-9E5F-D1FD58F0EE32}"/>
    <cellStyle name="Calculation 2 22 3 3" xfId="19099" xr:uid="{9353AC83-E486-4B98-97DC-EBBC3538327C}"/>
    <cellStyle name="Calculation 2 22 3 3 2" xfId="40012" xr:uid="{83F1240A-AB59-4528-89A1-C0DF9BBC7823}"/>
    <cellStyle name="Calculation 2 22 3 4" xfId="26776" xr:uid="{2F57CE5B-A5BD-4989-8547-E91C44803AF8}"/>
    <cellStyle name="Calculation 2 22 4" xfId="8852" xr:uid="{29CFD8F7-F219-45E6-A031-93F2F2861340}"/>
    <cellStyle name="Calculation 2 22 4 2" xfId="31359" xr:uid="{A3C842F6-3C44-491C-901E-3E0E4289CA9C}"/>
    <cellStyle name="Calculation 2 22 5" xfId="11478" xr:uid="{2605DEE6-44F6-41EC-BE7D-6D4503177015}"/>
    <cellStyle name="Calculation 2 22 5 2" xfId="33312" xr:uid="{7A6034E0-6C55-43D5-8D74-DDADB1810356}"/>
    <cellStyle name="Calculation 2 22 6" xfId="23238" xr:uid="{151F4DE7-A14B-48DE-8D36-84F2893F2F4B}"/>
    <cellStyle name="Calculation 2 23" xfId="589" xr:uid="{9FDAFE01-7A2C-4D46-AA8F-21B74ABD30E2}"/>
    <cellStyle name="Calculation 2 23 2" xfId="2316" xr:uid="{131ADD66-E36D-4B7C-ACCC-3B399CD33665}"/>
    <cellStyle name="Calculation 2 23 2 2" xfId="5857" xr:uid="{77EE2110-D647-4483-9891-37160C8B7D29}"/>
    <cellStyle name="Calculation 2 23 2 2 2" xfId="13883" xr:uid="{E8E9202A-430D-4A89-BAE2-1AC007243F2A}"/>
    <cellStyle name="Calculation 2 23 2 2 2 2" xfId="35146" xr:uid="{9315C6BA-0318-4770-8ACF-965F2BA00501}"/>
    <cellStyle name="Calculation 2 23 2 2 3" xfId="20489" xr:uid="{5BC8DE0E-9337-448C-86F5-8717FE063408}"/>
    <cellStyle name="Calculation 2 23 2 2 3 2" xfId="41402" xr:uid="{BCFFA8FA-A605-428C-B9B4-3E0EA01AD5B5}"/>
    <cellStyle name="Calculation 2 23 2 2 4" xfId="28465" xr:uid="{C9A3D665-04F2-40EA-AE23-08AF4BA6BDC8}"/>
    <cellStyle name="Calculation 2 23 2 3" xfId="10438" xr:uid="{8A5D2E49-95DB-432B-8495-6ED98561EE6B}"/>
    <cellStyle name="Calculation 2 23 2 3 2" xfId="32541" xr:uid="{54904FC7-CE47-4DDA-BA21-C8CDD72063EE}"/>
    <cellStyle name="Calculation 2 23 2 4" xfId="17579" xr:uid="{46E6C14C-EA67-4F2A-9E8E-7070AF26809B}"/>
    <cellStyle name="Calculation 2 23 2 4 2" xfId="38492" xr:uid="{C5D62815-50CE-4761-8D04-8C2CEA106FF5}"/>
    <cellStyle name="Calculation 2 23 2 5" xfId="24927" xr:uid="{DE86C9CC-8F90-420F-90A5-31F4E4FEEA67}"/>
    <cellStyle name="Calculation 2 23 3" xfId="4131" xr:uid="{0BCC05B9-AEB7-43AA-82D6-7CBAEB1DB308}"/>
    <cellStyle name="Calculation 2 23 3 2" xfId="12157" xr:uid="{3F86DB33-C612-4AAB-8705-DC7F212C5BFB}"/>
    <cellStyle name="Calculation 2 23 3 2 2" xfId="33830" xr:uid="{FDECBC49-3AFA-4F70-A007-E0E1FD466C3F}"/>
    <cellStyle name="Calculation 2 23 3 3" xfId="19071" xr:uid="{7E163A12-C6A9-450E-AECF-E2D190376AE9}"/>
    <cellStyle name="Calculation 2 23 3 3 2" xfId="39984" xr:uid="{C6F7F0B1-5653-4824-954B-5A698BCD488A}"/>
    <cellStyle name="Calculation 2 23 3 4" xfId="26739" xr:uid="{C8DF28FB-A95D-4CDB-B373-3C2CF2A23AE3}"/>
    <cellStyle name="Calculation 2 23 4" xfId="8818" xr:uid="{C64719D5-AFDD-430E-BBAA-F5144FB7F64D}"/>
    <cellStyle name="Calculation 2 23 4 2" xfId="31331" xr:uid="{8B62FA49-2604-4EA4-96BA-998BE38AB420}"/>
    <cellStyle name="Calculation 2 23 5" xfId="10352" xr:uid="{4BE92AA5-47F5-4947-AB44-A1F5C4163A46}"/>
    <cellStyle name="Calculation 2 23 5 2" xfId="32474" xr:uid="{A5B25F76-039C-4111-9391-8BE0D6DB600A}"/>
    <cellStyle name="Calculation 2 23 6" xfId="23201" xr:uid="{BD3A6F1F-120F-4D22-BB59-6AC8E33599EA}"/>
    <cellStyle name="Calculation 2 24" xfId="673" xr:uid="{62E9A2C5-DA58-4FAB-A863-D6EC8A3145A8}"/>
    <cellStyle name="Calculation 2 24 2" xfId="2400" xr:uid="{A0696920-10A6-4E4B-896F-52C83511E423}"/>
    <cellStyle name="Calculation 2 24 2 2" xfId="5941" xr:uid="{71C45A06-0F1A-4B4D-8616-6112917ABA4B}"/>
    <cellStyle name="Calculation 2 24 2 2 2" xfId="13967" xr:uid="{C297EA70-DD0C-443D-B6FC-9DF93794A0AA}"/>
    <cellStyle name="Calculation 2 24 2 2 2 2" xfId="35211" xr:uid="{FAAA541C-E5DD-4CF2-BB5C-350263263C85}"/>
    <cellStyle name="Calculation 2 24 2 2 3" xfId="20556" xr:uid="{2683939D-7085-481B-9534-AD63272AA001}"/>
    <cellStyle name="Calculation 2 24 2 2 3 2" xfId="41469" xr:uid="{63365EE5-2F60-481C-ABEE-D8623CFD9A29}"/>
    <cellStyle name="Calculation 2 24 2 2 4" xfId="28549" xr:uid="{7D78D467-8395-4D91-B253-0FE0717BED04}"/>
    <cellStyle name="Calculation 2 24 2 3" xfId="10519" xr:uid="{85A034E9-C32E-4071-B43A-A1F640F62968}"/>
    <cellStyle name="Calculation 2 24 2 3 2" xfId="32603" xr:uid="{B592F42B-4CB1-43BE-BB25-D5D5B2735225}"/>
    <cellStyle name="Calculation 2 24 2 4" xfId="17646" xr:uid="{0A1C5A23-1650-4189-A6A9-495680D0DAC9}"/>
    <cellStyle name="Calculation 2 24 2 4 2" xfId="38559" xr:uid="{929ABDA7-FA02-4AC9-B2E3-30CDE1AC883F}"/>
    <cellStyle name="Calculation 2 24 2 5" xfId="25011" xr:uid="{E18D866E-872B-430D-9F71-43D487BB19F6}"/>
    <cellStyle name="Calculation 2 24 3" xfId="4215" xr:uid="{18EAA50A-3CF2-460C-AE72-A26CD57BFBF3}"/>
    <cellStyle name="Calculation 2 24 3 2" xfId="12241" xr:uid="{FB778A9A-9EF8-467E-9A00-02AD6829639F}"/>
    <cellStyle name="Calculation 2 24 3 2 2" xfId="33895" xr:uid="{11E7EACE-F733-4C28-B04A-5A006852F6CA}"/>
    <cellStyle name="Calculation 2 24 3 3" xfId="19138" xr:uid="{667C35D9-8748-4FAB-BD44-29B1E9966965}"/>
    <cellStyle name="Calculation 2 24 3 3 2" xfId="40051" xr:uid="{EEAFD91C-05E5-473A-A682-736CBDBAB14D}"/>
    <cellStyle name="Calculation 2 24 3 4" xfId="26823" xr:uid="{A9ED89FB-C51C-442E-90DF-F1EC093DF029}"/>
    <cellStyle name="Calculation 2 24 4" xfId="8897" xr:uid="{C732CD09-B86E-4B57-8FB6-647143F99A13}"/>
    <cellStyle name="Calculation 2 24 4 2" xfId="31391" xr:uid="{F65417EC-DD0E-45E4-A9D1-BCA7FC333A77}"/>
    <cellStyle name="Calculation 2 24 5" xfId="9350" xr:uid="{EF724CAD-47D9-4A3C-90C5-2E17ABE4A968}"/>
    <cellStyle name="Calculation 2 24 5 2" xfId="31722" xr:uid="{1BB608F0-1389-4EDF-B543-F0A81845A85F}"/>
    <cellStyle name="Calculation 2 24 6" xfId="23285" xr:uid="{B96D35A8-42BA-485A-A836-233FA13ADE2B}"/>
    <cellStyle name="Calculation 2 25" xfId="697" xr:uid="{1405A85C-D6F6-44B9-9DF6-0392CB3BA87A}"/>
    <cellStyle name="Calculation 2 25 2" xfId="2424" xr:uid="{19475E2E-BAF7-4AC1-A6C3-AC73F7380341}"/>
    <cellStyle name="Calculation 2 25 2 2" xfId="5965" xr:uid="{7A0A198B-618D-4A4C-9117-DDA969A6D6AD}"/>
    <cellStyle name="Calculation 2 25 2 2 2" xfId="13991" xr:uid="{01DDB957-CD0C-4382-AB77-33D296D3FD5A}"/>
    <cellStyle name="Calculation 2 25 2 2 2 2" xfId="35228" xr:uid="{2F1F1EA4-DD42-49E7-AACE-7C6F2A9215D5}"/>
    <cellStyle name="Calculation 2 25 2 2 3" xfId="20578" xr:uid="{6E8B4ADD-3101-4080-81B8-D9F3D99C6033}"/>
    <cellStyle name="Calculation 2 25 2 2 3 2" xfId="41491" xr:uid="{7BBA7CDC-4F5E-4FBA-86D1-2F89896F87B5}"/>
    <cellStyle name="Calculation 2 25 2 2 4" xfId="28573" xr:uid="{EA7C73E7-0C1E-4F06-B5B0-A7902CE17B98}"/>
    <cellStyle name="Calculation 2 25 2 3" xfId="10541" xr:uid="{A79A4621-94F8-4AF5-84C7-DC8514A3B2DC}"/>
    <cellStyle name="Calculation 2 25 2 3 2" xfId="32618" xr:uid="{2333C390-17EF-42A5-9684-C82554172AEF}"/>
    <cellStyle name="Calculation 2 25 2 4" xfId="17668" xr:uid="{9B7606DA-3F33-40AA-941A-98BA4E4DCAF4}"/>
    <cellStyle name="Calculation 2 25 2 4 2" xfId="38581" xr:uid="{D8A1D189-BED4-4252-8EF0-FFCE0BD7E3CE}"/>
    <cellStyle name="Calculation 2 25 2 5" xfId="25035" xr:uid="{34A684E7-B156-4AD9-A168-9840AE927567}"/>
    <cellStyle name="Calculation 2 25 3" xfId="4239" xr:uid="{B444CCA9-0B96-46C7-B93C-9BBCCEAEB5D2}"/>
    <cellStyle name="Calculation 2 25 3 2" xfId="12265" xr:uid="{00CEFCF9-DA7F-4C92-9C9F-31A7820F1E7B}"/>
    <cellStyle name="Calculation 2 25 3 2 2" xfId="33912" xr:uid="{AA16C178-294E-456D-B94A-1139F2A5C67B}"/>
    <cellStyle name="Calculation 2 25 3 3" xfId="19160" xr:uid="{0B2FCB55-54AF-47CD-8F54-1EA10DA223F3}"/>
    <cellStyle name="Calculation 2 25 3 3 2" xfId="40073" xr:uid="{6D54E215-E492-4B9C-97E5-3777A9B136E0}"/>
    <cellStyle name="Calculation 2 25 3 4" xfId="26847" xr:uid="{C1820212-9ED0-4CE4-BA89-20A8D74E2C3E}"/>
    <cellStyle name="Calculation 2 25 4" xfId="8919" xr:uid="{4FFF8C66-D558-4C3E-B384-81EFD359864A}"/>
    <cellStyle name="Calculation 2 25 4 2" xfId="31406" xr:uid="{C190A4CE-7D94-4870-A268-E240B6654F25}"/>
    <cellStyle name="Calculation 2 25 5" xfId="9154" xr:uid="{2B752A73-839F-4EB2-816D-C168C7156D3A}"/>
    <cellStyle name="Calculation 2 25 5 2" xfId="31583" xr:uid="{075CD9BC-F2EB-4900-9739-E0AE1D49E6CA}"/>
    <cellStyle name="Calculation 2 25 6" xfId="23309" xr:uid="{D801E2F6-ADEE-45EB-874A-98E100711983}"/>
    <cellStyle name="Calculation 2 26" xfId="796" xr:uid="{9428EF22-4A9E-4EE9-8B5B-8F460FB8870C}"/>
    <cellStyle name="Calculation 2 26 2" xfId="2522" xr:uid="{C784D45B-8C8A-4285-B250-CA5A0CD365BB}"/>
    <cellStyle name="Calculation 2 26 2 2" xfId="6063" xr:uid="{D0687435-8F5C-4A11-9FB6-5D7946C2F138}"/>
    <cellStyle name="Calculation 2 26 2 2 2" xfId="14089" xr:uid="{441FC8F7-29ED-4B32-927A-0A44B1D544D7}"/>
    <cellStyle name="Calculation 2 26 2 2 2 2" xfId="35302" xr:uid="{337A583E-5578-4A09-B746-88A150E6C89E}"/>
    <cellStyle name="Calculation 2 26 2 2 3" xfId="20657" xr:uid="{C408F1FC-2587-4B82-A2DE-940002B36014}"/>
    <cellStyle name="Calculation 2 26 2 2 3 2" xfId="41570" xr:uid="{4C417792-5E3D-4DA8-81B0-DCD0F968172B}"/>
    <cellStyle name="Calculation 2 26 2 2 4" xfId="28671" xr:uid="{9BC989DD-959F-4457-8CD8-CCEB0CE222B6}"/>
    <cellStyle name="Calculation 2 26 2 3" xfId="10632" xr:uid="{5F6115CD-4FEE-4CBA-81B9-199FDD8116C2}"/>
    <cellStyle name="Calculation 2 26 2 3 2" xfId="32685" xr:uid="{1A958D8A-A522-406C-B23E-5E9E716752F2}"/>
    <cellStyle name="Calculation 2 26 2 4" xfId="17747" xr:uid="{1FD902AF-D095-4C12-A597-E2A8AB5D787D}"/>
    <cellStyle name="Calculation 2 26 2 4 2" xfId="38660" xr:uid="{9538049C-A193-4381-AE97-1D64659BA320}"/>
    <cellStyle name="Calculation 2 26 2 5" xfId="25133" xr:uid="{BCEBB239-2F05-45EF-8B62-4CA46C081F7A}"/>
    <cellStyle name="Calculation 2 26 3" xfId="4337" xr:uid="{95963CC2-25C4-4162-BB5F-B07925169125}"/>
    <cellStyle name="Calculation 2 26 3 2" xfId="12363" xr:uid="{94251513-A91A-4CF8-BF5F-D3C296322576}"/>
    <cellStyle name="Calculation 2 26 3 2 2" xfId="33986" xr:uid="{6D28AE07-7FFD-422E-B47E-487B9B68ED0B}"/>
    <cellStyle name="Calculation 2 26 3 3" xfId="19239" xr:uid="{26AC407E-504C-4711-958A-C296F8E35BBE}"/>
    <cellStyle name="Calculation 2 26 3 3 2" xfId="40152" xr:uid="{049544D3-5FF7-4179-9C98-90E9316250D1}"/>
    <cellStyle name="Calculation 2 26 3 4" xfId="26945" xr:uid="{84787932-36EB-4D07-A804-F9576595CFF1}"/>
    <cellStyle name="Calculation 2 26 4" xfId="9011" xr:uid="{3778595C-953F-49EE-B7A0-24B18AD5EEB4}"/>
    <cellStyle name="Calculation 2 26 4 2" xfId="31474" xr:uid="{22CC5745-E7C2-42AC-BB62-97FCB3654B9B}"/>
    <cellStyle name="Calculation 2 26 5" xfId="8353" xr:uid="{09B17A3B-82E4-46A5-9C53-88763DC73F4D}"/>
    <cellStyle name="Calculation 2 26 5 2" xfId="30961" xr:uid="{6F6BC5E6-9B65-4174-B5EC-AD1F839ADDB6}"/>
    <cellStyle name="Calculation 2 26 6" xfId="23407" xr:uid="{C0697693-A3AB-43AA-98FA-8806E12C8A86}"/>
    <cellStyle name="Calculation 2 27" xfId="888" xr:uid="{9DBA1585-181D-4360-968A-7D8DE9607A3D}"/>
    <cellStyle name="Calculation 2 27 2" xfId="2614" xr:uid="{A5B823D5-62B6-4499-BC1C-BCB1D0267940}"/>
    <cellStyle name="Calculation 2 27 2 2" xfId="6155" xr:uid="{8EAC0E53-78D6-414B-9494-52F9FE975E5F}"/>
    <cellStyle name="Calculation 2 27 2 2 2" xfId="14181" xr:uid="{7B620E34-37B1-4D17-8A95-E88F9F2ACB1E}"/>
    <cellStyle name="Calculation 2 27 2 2 2 2" xfId="35375" xr:uid="{FAC35EF2-1456-42E7-A99F-A8B43264CCD9}"/>
    <cellStyle name="Calculation 2 27 2 2 3" xfId="20739" xr:uid="{12F2CE35-88C3-4CBF-9F5F-CA39D0373067}"/>
    <cellStyle name="Calculation 2 27 2 2 3 2" xfId="41652" xr:uid="{B2F41477-CAE2-42E0-8BC4-2B009E6740D1}"/>
    <cellStyle name="Calculation 2 27 2 2 4" xfId="28763" xr:uid="{435CE677-3AF6-4139-80FD-087CCD365304}"/>
    <cellStyle name="Calculation 2 27 2 3" xfId="10720" xr:uid="{8DE50843-04D0-4DC2-849A-42E0D2912A8A}"/>
    <cellStyle name="Calculation 2 27 2 3 2" xfId="32754" xr:uid="{EC867B9A-AE9A-47A5-9C2C-2750C05A0F44}"/>
    <cellStyle name="Calculation 2 27 2 4" xfId="17829" xr:uid="{2CF81441-B7E5-4A88-B7B4-9F463D35D52C}"/>
    <cellStyle name="Calculation 2 27 2 4 2" xfId="38742" xr:uid="{4D07BEFD-CF91-44EB-87A7-0DB321E1E74E}"/>
    <cellStyle name="Calculation 2 27 2 5" xfId="25225" xr:uid="{E08F3D16-9BA1-49B0-A6CA-BAE4D41B1172}"/>
    <cellStyle name="Calculation 2 27 3" xfId="4429" xr:uid="{37DE5480-633A-4874-BA79-5F8026929A03}"/>
    <cellStyle name="Calculation 2 27 3 2" xfId="12455" xr:uid="{6A833B50-0919-4BC7-9AF4-795A8F52A308}"/>
    <cellStyle name="Calculation 2 27 3 2 2" xfId="34059" xr:uid="{F57E2F20-FAC8-4165-ABEC-E177A8E00F5B}"/>
    <cellStyle name="Calculation 2 27 3 3" xfId="19321" xr:uid="{5E54F9FA-F113-429E-A727-948B936B3BBB}"/>
    <cellStyle name="Calculation 2 27 3 3 2" xfId="40234" xr:uid="{B8162082-85E9-4ABF-9395-9AF9A8195C6B}"/>
    <cellStyle name="Calculation 2 27 3 4" xfId="27037" xr:uid="{81AE3A82-49DF-4C5A-B83F-45CB3ECFFEE6}"/>
    <cellStyle name="Calculation 2 27 4" xfId="9099" xr:uid="{6E4D02F2-750E-4B1F-B2A3-F1E31E62AD3A}"/>
    <cellStyle name="Calculation 2 27 4 2" xfId="31543" xr:uid="{1C102BF2-D4E5-4A68-A034-2F4C6F22A22D}"/>
    <cellStyle name="Calculation 2 27 5" xfId="16411" xr:uid="{BC13E280-A28D-4942-A107-BA1EB4AE675A}"/>
    <cellStyle name="Calculation 2 27 5 2" xfId="37324" xr:uid="{BE03A6CC-FF1F-45D6-A705-9BB3B11E6FD8}"/>
    <cellStyle name="Calculation 2 27 6" xfId="23499" xr:uid="{2B911EC2-F3E2-41BC-9600-B83B7CFD4176}"/>
    <cellStyle name="Calculation 2 28" xfId="915" xr:uid="{B36DA515-EAC8-437C-8FAC-A954E100804A}"/>
    <cellStyle name="Calculation 2 28 2" xfId="2641" xr:uid="{F668BB98-C8BA-4BFE-B9BC-8E9EADD4AAE6}"/>
    <cellStyle name="Calculation 2 28 2 2" xfId="6182" xr:uid="{A6E9A58D-5BB5-4302-B448-ACE5DC686DB1}"/>
    <cellStyle name="Calculation 2 28 2 2 2" xfId="14208" xr:uid="{3E2CB566-98DE-4B3B-A434-AAF169BAAEEE}"/>
    <cellStyle name="Calculation 2 28 2 2 2 2" xfId="35396" xr:uid="{8C58C7D5-AC0A-49AB-B563-070A7619A3F5}"/>
    <cellStyle name="Calculation 2 28 2 2 3" xfId="20759" xr:uid="{0E637AFB-6338-437D-B059-4A24B25BB5F3}"/>
    <cellStyle name="Calculation 2 28 2 2 3 2" xfId="41672" xr:uid="{0E366746-D370-41CB-AD77-8571FFA99483}"/>
    <cellStyle name="Calculation 2 28 2 2 4" xfId="28790" xr:uid="{24FA72FF-C134-4EFF-8E9D-1D8A24C56510}"/>
    <cellStyle name="Calculation 2 28 2 3" xfId="10745" xr:uid="{069B3CD1-7579-4537-97F6-BCE9794EBA51}"/>
    <cellStyle name="Calculation 2 28 2 3 2" xfId="32773" xr:uid="{E79A01F5-3737-4B4D-97F3-4E8ECD101ED6}"/>
    <cellStyle name="Calculation 2 28 2 4" xfId="17849" xr:uid="{A74E2F4A-56F7-4F89-BC3B-EEB797214943}"/>
    <cellStyle name="Calculation 2 28 2 4 2" xfId="38762" xr:uid="{8A8F75C0-8ACE-49BA-92E5-81F90A79BE34}"/>
    <cellStyle name="Calculation 2 28 2 5" xfId="25252" xr:uid="{5894C483-F91B-4676-A919-5BF6731E1C6B}"/>
    <cellStyle name="Calculation 2 28 3" xfId="4456" xr:uid="{9C0588A1-007C-42BB-99AD-E280ED5CAD2D}"/>
    <cellStyle name="Calculation 2 28 3 2" xfId="12482" xr:uid="{96110282-5068-4089-847E-6EEBBA9A1D03}"/>
    <cellStyle name="Calculation 2 28 3 2 2" xfId="34080" xr:uid="{0780A69B-6449-4D9C-BAA9-011005DF4BE9}"/>
    <cellStyle name="Calculation 2 28 3 3" xfId="19341" xr:uid="{D5775F4F-444E-4382-B59B-5EB360604F91}"/>
    <cellStyle name="Calculation 2 28 3 3 2" xfId="40254" xr:uid="{CFCD51F0-5ED7-47CC-9AAA-E07ACEC36DB6}"/>
    <cellStyle name="Calculation 2 28 3 4" xfId="27064" xr:uid="{04B947BF-01C5-4B9D-A86A-691F03AE28C1}"/>
    <cellStyle name="Calculation 2 28 4" xfId="9125" xr:uid="{A28A3A9B-1543-48D8-8004-00CD3DDE5E29}"/>
    <cellStyle name="Calculation 2 28 4 2" xfId="31563" xr:uid="{01F30843-227C-4832-8F5C-A5D33DFD30C8}"/>
    <cellStyle name="Calculation 2 28 5" xfId="16431" xr:uid="{3E32AB8C-B9D9-49F2-8D19-57ADADD3D02F}"/>
    <cellStyle name="Calculation 2 28 5 2" xfId="37344" xr:uid="{F5C149FE-BDD1-480D-BF03-64EB842186BA}"/>
    <cellStyle name="Calculation 2 28 6" xfId="23526" xr:uid="{FB753B5F-098D-450D-AF71-11B10ABC5217}"/>
    <cellStyle name="Calculation 2 29" xfId="903" xr:uid="{B489D809-65B3-40B3-B2C3-AFE3BB225FEE}"/>
    <cellStyle name="Calculation 2 29 2" xfId="2629" xr:uid="{5D0D91BA-9C66-4966-8E8D-F379D0EB918E}"/>
    <cellStyle name="Calculation 2 29 2 2" xfId="6170" xr:uid="{BCF78711-DB17-46B0-98A7-4644AB23ACDA}"/>
    <cellStyle name="Calculation 2 29 2 2 2" xfId="14196" xr:uid="{4B41BBAF-1F2E-493D-86A0-64379167D733}"/>
    <cellStyle name="Calculation 2 29 2 2 2 2" xfId="35388" xr:uid="{53D9502A-1460-450F-8816-54A8000BDF87}"/>
    <cellStyle name="Calculation 2 29 2 2 3" xfId="20749" xr:uid="{C42E87F3-279F-4FEB-B7E7-AD12C2437735}"/>
    <cellStyle name="Calculation 2 29 2 2 3 2" xfId="41662" xr:uid="{A55FE715-A8C8-48A4-B258-9F3DE472D179}"/>
    <cellStyle name="Calculation 2 29 2 2 4" xfId="28778" xr:uid="{0542EA16-F4BD-4BCE-A362-4B8FC4FB4B19}"/>
    <cellStyle name="Calculation 2 29 2 3" xfId="10733" xr:uid="{7B720014-D069-4497-8C60-A77C92FEDB0C}"/>
    <cellStyle name="Calculation 2 29 2 3 2" xfId="32765" xr:uid="{9647C68D-7019-417A-9C7A-96397F1FBCAA}"/>
    <cellStyle name="Calculation 2 29 2 4" xfId="17839" xr:uid="{7BB577F4-3D3E-4E48-B271-D4C56AE47D8D}"/>
    <cellStyle name="Calculation 2 29 2 4 2" xfId="38752" xr:uid="{655A3093-BAC8-4ADF-9512-BE166383783B}"/>
    <cellStyle name="Calculation 2 29 2 5" xfId="25240" xr:uid="{70747AC7-2D37-4259-9D16-06DA7D6A81E0}"/>
    <cellStyle name="Calculation 2 29 3" xfId="4444" xr:uid="{88E01A99-DE9C-404F-AB1F-2C54DC5E557D}"/>
    <cellStyle name="Calculation 2 29 3 2" xfId="12470" xr:uid="{1F504B4F-5517-4BA5-9B19-5038BF0CD4E1}"/>
    <cellStyle name="Calculation 2 29 3 2 2" xfId="34072" xr:uid="{AD24D9ED-DC5C-4CC3-8920-8E92FDB944E7}"/>
    <cellStyle name="Calculation 2 29 3 3" xfId="19331" xr:uid="{D5F6FE15-6FC1-4CC2-9143-DE2844D4EFB7}"/>
    <cellStyle name="Calculation 2 29 3 3 2" xfId="40244" xr:uid="{2CED997F-1374-4AEC-B18B-F1CD6D178519}"/>
    <cellStyle name="Calculation 2 29 3 4" xfId="27052" xr:uid="{21DDDD55-1864-43D6-9D5C-207C4D692035}"/>
    <cellStyle name="Calculation 2 29 4" xfId="9114" xr:uid="{33487969-D22F-4E29-BFC6-074AE428DEFC}"/>
    <cellStyle name="Calculation 2 29 4 2" xfId="31556" xr:uid="{E066E30B-8C1B-4AFB-A28E-81A276FFA591}"/>
    <cellStyle name="Calculation 2 29 5" xfId="16421" xr:uid="{1B084ACC-32E4-4667-9DC0-0D184B360823}"/>
    <cellStyle name="Calculation 2 29 5 2" xfId="37334" xr:uid="{CC162CD7-CB07-4E1F-AB5B-D4C3E4BC3FCE}"/>
    <cellStyle name="Calculation 2 29 6" xfId="23514" xr:uid="{08231B14-64A6-405F-B0E4-B0352DBF606C}"/>
    <cellStyle name="Calculation 2 3" xfId="229" xr:uid="{91A2507D-CF7A-4B34-9D50-0DEF2EAD2ED1}"/>
    <cellStyle name="Calculation 2 3 2" xfId="716" xr:uid="{0CBA7AA0-CA26-40BE-999D-FE2E73BC63DC}"/>
    <cellStyle name="Calculation 2 3 2 2" xfId="2442" xr:uid="{59383871-0542-4EA8-AE96-AD64F7D6BA0A}"/>
    <cellStyle name="Calculation 2 3 2 2 2" xfId="5983" xr:uid="{9C4A2132-14F6-4A99-A8F1-136BF2F87266}"/>
    <cellStyle name="Calculation 2 3 2 2 2 2" xfId="14009" xr:uid="{4AEDDD9F-13C9-46F8-8B43-1D4402308C8A}"/>
    <cellStyle name="Calculation 2 3 2 2 2 2 2" xfId="35242" xr:uid="{8C0178E1-FCC7-4EA0-B0E7-FF163C8257A3}"/>
    <cellStyle name="Calculation 2 3 2 2 2 3" xfId="20591" xr:uid="{906E6204-2451-4101-8CB6-049E50D9FE77}"/>
    <cellStyle name="Calculation 2 3 2 2 2 3 2" xfId="41504" xr:uid="{E881B3C4-1FB6-4AA9-8D96-C83F7A9DAEF7}"/>
    <cellStyle name="Calculation 2 3 2 2 2 4" xfId="28591" xr:uid="{2628D2EA-865B-45F9-B74B-9F7CB7C3C846}"/>
    <cellStyle name="Calculation 2 3 2 2 3" xfId="10558" xr:uid="{2C926C1A-C402-489A-9258-BAC89EFD5B08}"/>
    <cellStyle name="Calculation 2 3 2 2 3 2" xfId="32631" xr:uid="{C69C453B-AA5A-42F5-83DD-888A272A0453}"/>
    <cellStyle name="Calculation 2 3 2 2 4" xfId="17681" xr:uid="{DF7D8E37-3444-45AE-947D-DF24D1872D1F}"/>
    <cellStyle name="Calculation 2 3 2 2 4 2" xfId="38594" xr:uid="{B42C663C-DD15-4BC7-89FF-62E9550641AC}"/>
    <cellStyle name="Calculation 2 3 2 2 5" xfId="25053" xr:uid="{C4F7B23A-4072-4FEF-AD15-451A7535DDDE}"/>
    <cellStyle name="Calculation 2 3 2 3" xfId="4257" xr:uid="{F09320B0-7D2D-4603-BD1A-05E8AA59B432}"/>
    <cellStyle name="Calculation 2 3 2 3 2" xfId="12283" xr:uid="{D57F502D-9C5A-40E9-9F2F-AB54C0E40CD1}"/>
    <cellStyle name="Calculation 2 3 2 3 2 2" xfId="33926" xr:uid="{EAA724E5-1189-4367-A5BE-F4B62FA4005B}"/>
    <cellStyle name="Calculation 2 3 2 3 3" xfId="19173" xr:uid="{34DAEA47-1B51-4936-93EE-A02113CB8EC0}"/>
    <cellStyle name="Calculation 2 3 2 3 3 2" xfId="40086" xr:uid="{50814B6C-7D01-4D39-ACAE-7CAA71ED10EF}"/>
    <cellStyle name="Calculation 2 3 2 3 4" xfId="26865" xr:uid="{598801D0-67ED-4125-8AD5-F049EA7A8725}"/>
    <cellStyle name="Calculation 2 3 2 4" xfId="8938" xr:uid="{4FCAD345-3DB6-4730-BC78-3E64172267CE}"/>
    <cellStyle name="Calculation 2 3 2 4 2" xfId="31421" xr:uid="{789A78C8-5946-47A9-AFC7-CE8349DCEFFE}"/>
    <cellStyle name="Calculation 2 3 2 5" xfId="10444" xr:uid="{E5DB89F2-D4A6-4A7A-B56B-C1C910E1EF91}"/>
    <cellStyle name="Calculation 2 3 2 5 2" xfId="32547" xr:uid="{DF6C147E-DE36-4227-8427-DEDC010D5820}"/>
    <cellStyle name="Calculation 2 3 2 6" xfId="23327" xr:uid="{5D80190B-8A7C-4754-A7B9-5E5E0E6CF036}"/>
    <cellStyle name="Calculation 2 3 3" xfId="1956" xr:uid="{124BD60C-9907-4087-82EB-7FC1D8BF0E66}"/>
    <cellStyle name="Calculation 2 3 3 2" xfId="5497" xr:uid="{2C7EC757-AB0D-49CC-B1DA-FDC50CACE111}"/>
    <cellStyle name="Calculation 2 3 3 2 2" xfId="13523" xr:uid="{14DD3E1F-F61D-49BC-AA04-3E40FF6D3DFC}"/>
    <cellStyle name="Calculation 2 3 3 2 2 2" xfId="34875" xr:uid="{6D28C965-77C0-4A4E-A83F-F1F4FAFCD9E6}"/>
    <cellStyle name="Calculation 2 3 3 2 3" xfId="20196" xr:uid="{9CF08924-7790-482E-A159-EB868385D8AC}"/>
    <cellStyle name="Calculation 2 3 3 2 3 2" xfId="41109" xr:uid="{C78936BA-7E64-4925-B092-8E9A3CC705A3}"/>
    <cellStyle name="Calculation 2 3 3 2 4" xfId="28105" xr:uid="{B48BA275-FCC1-452B-885C-E1D633035E78}"/>
    <cellStyle name="Calculation 2 3 3 3" xfId="10101" xr:uid="{748DB4B3-FE15-4106-BD1E-C954839C145E}"/>
    <cellStyle name="Calculation 2 3 3 3 2" xfId="32293" xr:uid="{4ED7A8B5-E119-48EC-BE35-83A250ECCD24}"/>
    <cellStyle name="Calculation 2 3 3 4" xfId="17286" xr:uid="{180C278E-0212-4EAE-806E-B30523E721EF}"/>
    <cellStyle name="Calculation 2 3 3 4 2" xfId="38199" xr:uid="{D897CD69-E5AE-4DF9-8B38-DCEE90727D95}"/>
    <cellStyle name="Calculation 2 3 3 5" xfId="24567" xr:uid="{CA4FAC5F-A2F2-469B-B941-508E3CFAB241}"/>
    <cellStyle name="Calculation 2 3 4" xfId="3771" xr:uid="{7A658E22-943E-44CE-B495-C38CDCD98558}"/>
    <cellStyle name="Calculation 2 3 4 2" xfId="11797" xr:uid="{14E46A06-67D2-44A3-AB08-7F68B2C5BD01}"/>
    <cellStyle name="Calculation 2 3 4 2 2" xfId="33559" xr:uid="{EFC476CD-088A-4FC3-B5C1-ABF6371CF0F2}"/>
    <cellStyle name="Calculation 2 3 4 3" xfId="18778" xr:uid="{4B955513-D54B-49C4-965F-6685FC190F79}"/>
    <cellStyle name="Calculation 2 3 4 3 2" xfId="39691" xr:uid="{E0B13E8E-5BC9-44C0-91BA-4FB2BC85C8D4}"/>
    <cellStyle name="Calculation 2 3 4 4" xfId="26379" xr:uid="{48615B2A-5F94-47AB-9B71-A77793644D2F}"/>
    <cellStyle name="Calculation 2 3 5" xfId="8479" xr:uid="{87C7D666-88ED-4CE8-9166-BB38E1AE7A70}"/>
    <cellStyle name="Calculation 2 3 5 2" xfId="31081" xr:uid="{CC2DECF5-1D1E-4976-BF5D-8879B9EB4158}"/>
    <cellStyle name="Calculation 2 3 6" xfId="9946" xr:uid="{6E439BDC-89E0-490C-B2AF-DE77BF713CB2}"/>
    <cellStyle name="Calculation 2 3 6 2" xfId="32170" xr:uid="{E53D12E2-F0FF-4940-BD33-4E0C19640419}"/>
    <cellStyle name="Calculation 2 3 7" xfId="22841" xr:uid="{D0CEB881-61E0-42AB-979E-6AA27B4D1F36}"/>
    <cellStyle name="Calculation 2 30" xfId="811" xr:uid="{F958B723-C107-4888-A535-6A42E32093E1}"/>
    <cellStyle name="Calculation 2 30 2" xfId="2537" xr:uid="{ACB18972-1DB2-45C9-BD44-0B422A3C4BEC}"/>
    <cellStyle name="Calculation 2 30 2 2" xfId="6078" xr:uid="{CDC0C003-D928-4B8A-95C1-9E61FFC4297D}"/>
    <cellStyle name="Calculation 2 30 2 2 2" xfId="14104" xr:uid="{D4DF8088-F06D-45E4-BEFF-87AA694F90E4}"/>
    <cellStyle name="Calculation 2 30 2 2 2 2" xfId="35316" xr:uid="{21270E4E-1320-4F7A-8886-CE9FFDA52AD8}"/>
    <cellStyle name="Calculation 2 30 2 2 3" xfId="20672" xr:uid="{35AAAA3F-2E82-4747-9906-CA9EB759FAA5}"/>
    <cellStyle name="Calculation 2 30 2 2 3 2" xfId="41585" xr:uid="{B9177D05-BCB3-47BE-AB83-C06D0862A6D9}"/>
    <cellStyle name="Calculation 2 30 2 2 4" xfId="28686" xr:uid="{32C64F77-E365-4888-89F2-0ED600E2ECC1}"/>
    <cellStyle name="Calculation 2 30 2 3" xfId="10647" xr:uid="{32FB8807-27C5-417A-B730-993E8246A8FF}"/>
    <cellStyle name="Calculation 2 30 2 3 2" xfId="32699" xr:uid="{DCDD98BB-AD25-40B2-B4E9-8A1DA69962DE}"/>
    <cellStyle name="Calculation 2 30 2 4" xfId="17762" xr:uid="{F750BBFE-76F8-4B42-918C-DB8977CF6946}"/>
    <cellStyle name="Calculation 2 30 2 4 2" xfId="38675" xr:uid="{25800289-934F-4011-843F-AFBB78BC34F0}"/>
    <cellStyle name="Calculation 2 30 2 5" xfId="25148" xr:uid="{DCA5CB90-44CD-42BD-B272-67CC33977B05}"/>
    <cellStyle name="Calculation 2 30 3" xfId="4352" xr:uid="{98CBF752-6239-4738-B53F-DD38670C6255}"/>
    <cellStyle name="Calculation 2 30 3 2" xfId="12378" xr:uid="{21BE582D-A805-432E-B258-9BEA92F3FFBC}"/>
    <cellStyle name="Calculation 2 30 3 2 2" xfId="34000" xr:uid="{90B2FA3C-B594-46AF-AB3C-CA1FB04C2CF9}"/>
    <cellStyle name="Calculation 2 30 3 3" xfId="19254" xr:uid="{F3EEBC8C-BC9E-4B9C-A2DB-7A3FF65A2DF8}"/>
    <cellStyle name="Calculation 2 30 3 3 2" xfId="40167" xr:uid="{798A6CB0-9F81-4338-9ADF-C17E12AB6A18}"/>
    <cellStyle name="Calculation 2 30 3 4" xfId="26960" xr:uid="{1DD8416E-5678-4B91-AA27-49C7D19249A4}"/>
    <cellStyle name="Calculation 2 30 4" xfId="9026" xr:uid="{C07C45B1-C1DE-4E54-957C-1263476AD0E5}"/>
    <cellStyle name="Calculation 2 30 4 2" xfId="31488" xr:uid="{47B8D576-9619-440C-9736-AC1D4923FDC0}"/>
    <cellStyle name="Calculation 2 30 5" xfId="8417" xr:uid="{0B08146E-1F96-46A9-883A-5B8E9036FEB6}"/>
    <cellStyle name="Calculation 2 30 5 2" xfId="31023" xr:uid="{6C1C9151-7893-466F-BCA4-8F53B572C536}"/>
    <cellStyle name="Calculation 2 30 6" xfId="23422" xr:uid="{602217A8-13FC-4392-A743-0C679339AD39}"/>
    <cellStyle name="Calculation 2 31" xfId="815" xr:uid="{7F4255A4-4E39-4D0E-9073-71AABC87ED56}"/>
    <cellStyle name="Calculation 2 31 2" xfId="2541" xr:uid="{45F893E2-A5F9-4D67-8611-4F4C8EB06852}"/>
    <cellStyle name="Calculation 2 31 2 2" xfId="6082" xr:uid="{D919B4D5-7260-43E5-A99C-91849E791F93}"/>
    <cellStyle name="Calculation 2 31 2 2 2" xfId="14108" xr:uid="{064E7B27-A0AD-422E-8AA9-B8189612617E}"/>
    <cellStyle name="Calculation 2 31 2 2 2 2" xfId="35318" xr:uid="{E14ED6AE-64EA-49EF-AED1-9899963D3F4B}"/>
    <cellStyle name="Calculation 2 31 2 2 3" xfId="20676" xr:uid="{2FCD1805-30F8-4E59-8F89-2845E7A5A00D}"/>
    <cellStyle name="Calculation 2 31 2 2 3 2" xfId="41589" xr:uid="{9341914A-CD95-42A9-A52C-8CD119D6D61B}"/>
    <cellStyle name="Calculation 2 31 2 2 4" xfId="28690" xr:uid="{458E76D7-6911-4E7F-86D5-9859D9C9FDC2}"/>
    <cellStyle name="Calculation 2 31 2 3" xfId="10651" xr:uid="{E2D74D63-471F-4ABB-A4D1-84455F683DA8}"/>
    <cellStyle name="Calculation 2 31 2 3 2" xfId="32701" xr:uid="{99174434-4138-4D21-A2DE-8EC206986C60}"/>
    <cellStyle name="Calculation 2 31 2 4" xfId="17766" xr:uid="{C7BE6171-51FE-4B20-8C9B-60753FC9AADD}"/>
    <cellStyle name="Calculation 2 31 2 4 2" xfId="38679" xr:uid="{2D973657-E34A-4884-A1C3-B2152EE50257}"/>
    <cellStyle name="Calculation 2 31 2 5" xfId="25152" xr:uid="{CBEFAF1B-B385-4655-B3DA-3BA548DC3A18}"/>
    <cellStyle name="Calculation 2 31 3" xfId="4356" xr:uid="{7B438F13-0071-44DB-A1D0-8302FDCB2B02}"/>
    <cellStyle name="Calculation 2 31 3 2" xfId="12382" xr:uid="{E9A31EB6-F736-40CD-9C3B-C281C62AE7E5}"/>
    <cellStyle name="Calculation 2 31 3 2 2" xfId="34002" xr:uid="{98FD51EC-F9E9-4F06-AC08-61BB57DF3480}"/>
    <cellStyle name="Calculation 2 31 3 3" xfId="19258" xr:uid="{14F0628E-0DD1-4710-8280-F447D664CD21}"/>
    <cellStyle name="Calculation 2 31 3 3 2" xfId="40171" xr:uid="{C918E8B8-55F2-4151-B158-75046D3D31F0}"/>
    <cellStyle name="Calculation 2 31 3 4" xfId="26964" xr:uid="{0FDC9871-36B5-42E5-B862-25DB03463DCB}"/>
    <cellStyle name="Calculation 2 31 4" xfId="9030" xr:uid="{F18F4229-9518-4AAC-B528-AE427D5918CD}"/>
    <cellStyle name="Calculation 2 31 4 2" xfId="31490" xr:uid="{C6170A27-1ACD-4675-A02C-D344B92C1ECF}"/>
    <cellStyle name="Calculation 2 31 5" xfId="8340" xr:uid="{3F07A7AB-3E95-41E8-9217-CD1F2B77703F}"/>
    <cellStyle name="Calculation 2 31 5 2" xfId="30948" xr:uid="{1373056D-9913-4AD9-A2A9-33CAF24F1571}"/>
    <cellStyle name="Calculation 2 31 6" xfId="23426" xr:uid="{FCA45431-0CEA-4C59-90FA-3DB0196D1BD2}"/>
    <cellStyle name="Calculation 2 32" xfId="867" xr:uid="{5CD06B17-66E7-4E1B-A7A6-32CE95D5A4B5}"/>
    <cellStyle name="Calculation 2 32 2" xfId="2593" xr:uid="{A7B08767-8119-4169-BC9F-0BE693E4D90C}"/>
    <cellStyle name="Calculation 2 32 2 2" xfId="6134" xr:uid="{A6BB1579-96F4-4855-843D-39DD458E2660}"/>
    <cellStyle name="Calculation 2 32 2 2 2" xfId="14160" xr:uid="{125EBA6C-1548-49A0-A268-117A1A931F59}"/>
    <cellStyle name="Calculation 2 32 2 2 2 2" xfId="35357" xr:uid="{E4AED75B-C9D0-49D6-8C65-7AF8C7E818F7}"/>
    <cellStyle name="Calculation 2 32 2 2 3" xfId="20720" xr:uid="{18F6F5BB-C5B2-46E8-B175-AC91B755FF0F}"/>
    <cellStyle name="Calculation 2 32 2 2 3 2" xfId="41633" xr:uid="{73A1CB33-A78F-477E-B4B3-E73FF447CF9A}"/>
    <cellStyle name="Calculation 2 32 2 2 4" xfId="28742" xr:uid="{A9A79640-20E9-425D-B561-2B20F3456C09}"/>
    <cellStyle name="Calculation 2 32 2 3" xfId="10699" xr:uid="{1E474831-4D62-4875-ADD2-51FE823D79A0}"/>
    <cellStyle name="Calculation 2 32 2 3 2" xfId="32736" xr:uid="{DF731CE8-3C5C-453B-978D-90E3D5311658}"/>
    <cellStyle name="Calculation 2 32 2 4" xfId="17810" xr:uid="{65935F03-9C9E-4060-BB23-FAAA7FF96A62}"/>
    <cellStyle name="Calculation 2 32 2 4 2" xfId="38723" xr:uid="{9C94F73A-588D-44C7-AFCC-B19E1521ECFB}"/>
    <cellStyle name="Calculation 2 32 2 5" xfId="25204" xr:uid="{96684423-7CFE-4F5C-BE74-D91476C2BA48}"/>
    <cellStyle name="Calculation 2 32 3" xfId="4408" xr:uid="{1F5561D6-18B1-4506-AE61-6EE84F181E59}"/>
    <cellStyle name="Calculation 2 32 3 2" xfId="12434" xr:uid="{ADE953E3-1724-4891-BD96-CFE698D29F33}"/>
    <cellStyle name="Calculation 2 32 3 2 2" xfId="34041" xr:uid="{5DF0D0AA-1DB8-4EF2-A154-18CEF6C6774C}"/>
    <cellStyle name="Calculation 2 32 3 3" xfId="19302" xr:uid="{15AF16F3-0202-449B-9494-A0BBAFA73065}"/>
    <cellStyle name="Calculation 2 32 3 3 2" xfId="40215" xr:uid="{02C4BD29-FD31-4376-836D-729FE7460590}"/>
    <cellStyle name="Calculation 2 32 3 4" xfId="27016" xr:uid="{F39CB6B5-E680-45AE-9240-F7DD3BE65F9D}"/>
    <cellStyle name="Calculation 2 32 4" xfId="9078" xr:uid="{48FFA936-ED9B-434D-8D71-4BA68ADBD321}"/>
    <cellStyle name="Calculation 2 32 4 2" xfId="31525" xr:uid="{E301F01D-85D1-4630-900E-0DD682451E32}"/>
    <cellStyle name="Calculation 2 32 5" xfId="16392" xr:uid="{4A289968-2146-4890-AAFA-DA349B36901C}"/>
    <cellStyle name="Calculation 2 32 5 2" xfId="37305" xr:uid="{A141B30D-296C-4276-9490-E9B405FA7DB4}"/>
    <cellStyle name="Calculation 2 32 6" xfId="23478" xr:uid="{D643FD75-F53C-4931-81B9-1718B67C60A4}"/>
    <cellStyle name="Calculation 2 33" xfId="972" xr:uid="{A1E4FA6B-AA34-49B4-8322-586A7BF6E139}"/>
    <cellStyle name="Calculation 2 33 2" xfId="2698" xr:uid="{AA052342-E4DD-46B6-B516-413C18DA9FD9}"/>
    <cellStyle name="Calculation 2 33 2 2" xfId="6239" xr:uid="{32BFA37B-134A-4DA9-920B-2D120564C4C5}"/>
    <cellStyle name="Calculation 2 33 2 2 2" xfId="14265" xr:uid="{4AD0CD0A-D04E-4980-B288-346E1D4D533D}"/>
    <cellStyle name="Calculation 2 33 2 2 2 2" xfId="35436" xr:uid="{8F329263-E544-4D76-A513-54E3CCF81DDD}"/>
    <cellStyle name="Calculation 2 33 2 2 3" xfId="20804" xr:uid="{B13D0692-7E65-47E9-9F96-6CA8113D5B95}"/>
    <cellStyle name="Calculation 2 33 2 2 3 2" xfId="41717" xr:uid="{24850CAF-82B4-485A-B7BE-AC20AA1A48F8}"/>
    <cellStyle name="Calculation 2 33 2 2 4" xfId="28847" xr:uid="{756D80E4-028D-4091-9F6C-83BDCEC9F48F}"/>
    <cellStyle name="Calculation 2 33 2 3" xfId="10799" xr:uid="{390F85ED-7D28-4D86-BEDB-41B4A45BD870}"/>
    <cellStyle name="Calculation 2 33 2 3 2" xfId="32810" xr:uid="{3059DE09-7620-4BAB-B24D-5C195A167E45}"/>
    <cellStyle name="Calculation 2 33 2 4" xfId="17894" xr:uid="{4CA7332A-C101-4552-82C3-3E6897FA36A9}"/>
    <cellStyle name="Calculation 2 33 2 4 2" xfId="38807" xr:uid="{E17E681D-BC95-42A3-B52C-08350616EAF4}"/>
    <cellStyle name="Calculation 2 33 2 5" xfId="25309" xr:uid="{129F6891-C220-469B-90B8-4DFDBBF89B71}"/>
    <cellStyle name="Calculation 2 33 3" xfId="4513" xr:uid="{7761D01F-1F97-4693-AD45-77D3FAF6C2E9}"/>
    <cellStyle name="Calculation 2 33 3 2" xfId="12539" xr:uid="{0A4E949B-C988-4545-88D7-A9571B9426BF}"/>
    <cellStyle name="Calculation 2 33 3 2 2" xfId="34120" xr:uid="{92109FC1-AE4A-4CBE-A1EE-CD83D9024B8C}"/>
    <cellStyle name="Calculation 2 33 3 3" xfId="19386" xr:uid="{90194C4D-1961-44E7-9778-DEF0E65AB6C8}"/>
    <cellStyle name="Calculation 2 33 3 3 2" xfId="40299" xr:uid="{844457CA-34EE-4DEF-B52A-C6E5F92FF851}"/>
    <cellStyle name="Calculation 2 33 3 4" xfId="27121" xr:uid="{96DEEBC7-8786-4BE4-A8E5-4312B9835607}"/>
    <cellStyle name="Calculation 2 33 4" xfId="9179" xr:uid="{CBFFC81A-09D4-4231-B38D-A4A832C022C8}"/>
    <cellStyle name="Calculation 2 33 4 2" xfId="31600" xr:uid="{E494C223-1A4F-4CAC-B583-3269C274619E}"/>
    <cellStyle name="Calculation 2 33 5" xfId="16476" xr:uid="{F7256EE0-D8DA-4946-909C-7E5D2A4A8013}"/>
    <cellStyle name="Calculation 2 33 5 2" xfId="37389" xr:uid="{149F00B3-5274-45D3-9CBB-0A1B4CA06308}"/>
    <cellStyle name="Calculation 2 33 6" xfId="23583" xr:uid="{9219461F-E47D-4039-849C-6AF13CA2DB96}"/>
    <cellStyle name="Calculation 2 34" xfId="993" xr:uid="{D410CDD3-1B16-4A49-AF36-0C3B447643F8}"/>
    <cellStyle name="Calculation 2 34 2" xfId="2719" xr:uid="{90010D23-62A8-4605-86F2-E9614A11CB18}"/>
    <cellStyle name="Calculation 2 34 2 2" xfId="6260" xr:uid="{5724BA30-5972-4D33-894D-F837ED669F1B}"/>
    <cellStyle name="Calculation 2 34 2 2 2" xfId="14286" xr:uid="{AB99CFF4-D15E-4A40-B52A-281EBBA810B2}"/>
    <cellStyle name="Calculation 2 34 2 2 2 2" xfId="35452" xr:uid="{E5AE734E-A13A-485C-B314-7DE35F3466C7}"/>
    <cellStyle name="Calculation 2 34 2 2 3" xfId="20819" xr:uid="{053273C0-9912-49D1-95AC-06635F9AD9B4}"/>
    <cellStyle name="Calculation 2 34 2 2 3 2" xfId="41732" xr:uid="{7370E137-044B-484F-B00A-5E9D89572047}"/>
    <cellStyle name="Calculation 2 34 2 2 4" xfId="28868" xr:uid="{52C3EDFB-FD11-4368-AEC8-D0AC715582BE}"/>
    <cellStyle name="Calculation 2 34 2 3" xfId="10815" xr:uid="{FE560B7B-22AC-4E51-A36F-BFDDE2DC94F2}"/>
    <cellStyle name="Calculation 2 34 2 3 2" xfId="32821" xr:uid="{E469B32B-FBDE-4BA4-BA1F-910D90D3A332}"/>
    <cellStyle name="Calculation 2 34 2 4" xfId="17909" xr:uid="{28539291-6702-4B43-8DDF-3BE7D0E2ED26}"/>
    <cellStyle name="Calculation 2 34 2 4 2" xfId="38822" xr:uid="{85DDCEEE-1B88-44FC-82FF-5BEDC9D9102A}"/>
    <cellStyle name="Calculation 2 34 2 5" xfId="25330" xr:uid="{096BF4D4-3462-4543-AA4A-33E47BE189A9}"/>
    <cellStyle name="Calculation 2 34 3" xfId="4534" xr:uid="{BF13BA3E-15BE-441D-B9E8-D6C81AB7B14C}"/>
    <cellStyle name="Calculation 2 34 3 2" xfId="12560" xr:uid="{A92198DC-434B-4F16-B715-7807D0E91C72}"/>
    <cellStyle name="Calculation 2 34 3 2 2" xfId="34136" xr:uid="{1C70D3C4-EFAF-46E5-83A2-0E02F9181FF6}"/>
    <cellStyle name="Calculation 2 34 3 3" xfId="19401" xr:uid="{080CCF64-9762-4FAA-B54E-CB65EEF2A79F}"/>
    <cellStyle name="Calculation 2 34 3 3 2" xfId="40314" xr:uid="{E2905E91-B53C-42E8-BA1C-32B6B18C507C}"/>
    <cellStyle name="Calculation 2 34 3 4" xfId="27142" xr:uid="{C8CF1E02-C4C2-449A-9178-F416D035B3A4}"/>
    <cellStyle name="Calculation 2 34 4" xfId="9196" xr:uid="{512578B0-13EC-4687-89BB-3C9B3797DF78}"/>
    <cellStyle name="Calculation 2 34 4 2" xfId="31612" xr:uid="{BC848219-4B13-4848-936D-2CDDDB238963}"/>
    <cellStyle name="Calculation 2 34 5" xfId="16491" xr:uid="{794FA1FC-AE5E-49E1-A79D-5692D3E975B0}"/>
    <cellStyle name="Calculation 2 34 5 2" xfId="37404" xr:uid="{8AD87805-3244-42BE-B4C8-C6DFE712DA76}"/>
    <cellStyle name="Calculation 2 34 6" xfId="23604" xr:uid="{2A5F250C-9E14-4CF7-A0BA-EA11CF49467D}"/>
    <cellStyle name="Calculation 2 35" xfId="986" xr:uid="{01F55F31-D302-4B34-B1AD-EA9C7C4E2953}"/>
    <cellStyle name="Calculation 2 35 2" xfId="2712" xr:uid="{4BDBB862-6DD7-4A27-B662-FE6970629D8B}"/>
    <cellStyle name="Calculation 2 35 2 2" xfId="6253" xr:uid="{3E392326-0490-4256-8DCA-F5F033085211}"/>
    <cellStyle name="Calculation 2 35 2 2 2" xfId="14279" xr:uid="{C58D93AB-3272-4774-85E4-A4A1759114D7}"/>
    <cellStyle name="Calculation 2 35 2 2 2 2" xfId="35445" xr:uid="{474CBBD9-4E69-4698-A263-6AD6CABDB406}"/>
    <cellStyle name="Calculation 2 35 2 2 3" xfId="20814" xr:uid="{EAC99905-C93E-4945-A9B4-A6534FD8A8B9}"/>
    <cellStyle name="Calculation 2 35 2 2 3 2" xfId="41727" xr:uid="{4B947416-644D-4D70-BD66-2D71D1751E0B}"/>
    <cellStyle name="Calculation 2 35 2 2 4" xfId="28861" xr:uid="{6B534F53-2494-4B13-B2C2-E8B9CC65770E}"/>
    <cellStyle name="Calculation 2 35 2 3" xfId="10810" xr:uid="{6C344487-ADC9-4573-AB51-B94A60A5612B}"/>
    <cellStyle name="Calculation 2 35 2 3 2" xfId="32816" xr:uid="{3D5699DA-E3A8-427F-A9BB-1F4179D9A226}"/>
    <cellStyle name="Calculation 2 35 2 4" xfId="17904" xr:uid="{B4C3E9EF-1E9B-4970-B2FC-035457410024}"/>
    <cellStyle name="Calculation 2 35 2 4 2" xfId="38817" xr:uid="{BDB79D71-8247-4CEE-BFCE-8D1DB48F66FF}"/>
    <cellStyle name="Calculation 2 35 2 5" xfId="25323" xr:uid="{BFD072BE-FAF2-4AD7-AC82-6C6B86A7974F}"/>
    <cellStyle name="Calculation 2 35 3" xfId="4527" xr:uid="{4FFEDEEC-751F-4C31-832F-834DA21DC54B}"/>
    <cellStyle name="Calculation 2 35 3 2" xfId="12553" xr:uid="{B9229F2C-0527-41A7-A8BF-F64BBA1BC6F9}"/>
    <cellStyle name="Calculation 2 35 3 2 2" xfId="34129" xr:uid="{71C0D9A9-512E-4C25-B43D-882E2495A020}"/>
    <cellStyle name="Calculation 2 35 3 3" xfId="19396" xr:uid="{4962598D-84D4-4711-A54A-6B0DA6C534BD}"/>
    <cellStyle name="Calculation 2 35 3 3 2" xfId="40309" xr:uid="{D9E3C9BD-FB6C-4D88-82F1-2BD493E6CB50}"/>
    <cellStyle name="Calculation 2 35 3 4" xfId="27135" xr:uid="{D8E17A43-36E7-4264-B04A-9D771B8CDAED}"/>
    <cellStyle name="Calculation 2 35 4" xfId="9190" xr:uid="{57D243F4-665C-4162-8FF4-BE7C064398A1}"/>
    <cellStyle name="Calculation 2 35 4 2" xfId="31606" xr:uid="{8AE91AC8-C653-4786-96DF-1640C04319ED}"/>
    <cellStyle name="Calculation 2 35 5" xfId="16486" xr:uid="{3571D167-0A1E-45D5-99F5-E5B72724CA3A}"/>
    <cellStyle name="Calculation 2 35 5 2" xfId="37399" xr:uid="{A0F9BC36-58E1-4B85-B7BA-1D1426266E7C}"/>
    <cellStyle name="Calculation 2 35 6" xfId="23597" xr:uid="{6F7CBBC6-565E-43FE-9BA6-CA8F58724C80}"/>
    <cellStyle name="Calculation 2 36" xfId="1028" xr:uid="{6914DB86-38F8-4577-88AF-14E415DCA629}"/>
    <cellStyle name="Calculation 2 36 2" xfId="2754" xr:uid="{09045D97-4AEF-4E79-BF16-5C1699744350}"/>
    <cellStyle name="Calculation 2 36 2 2" xfId="6295" xr:uid="{27A6FA26-D5DD-4B49-B872-414FC29F209C}"/>
    <cellStyle name="Calculation 2 36 2 2 2" xfId="14321" xr:uid="{7A75343D-9C59-4ECF-A495-AC169AAAC439}"/>
    <cellStyle name="Calculation 2 36 2 2 2 2" xfId="35479" xr:uid="{FAAB5467-FD5F-4B37-AA34-563235C9BB13}"/>
    <cellStyle name="Calculation 2 36 2 2 3" xfId="20849" xr:uid="{D31EFD03-1A93-45FC-936C-8FAEA8AA7BFA}"/>
    <cellStyle name="Calculation 2 36 2 2 3 2" xfId="41762" xr:uid="{28AB912D-D236-4AD6-878D-F69454209CD3}"/>
    <cellStyle name="Calculation 2 36 2 2 4" xfId="28903" xr:uid="{D1216D66-33DF-4204-84EA-3AF6D8446DB9}"/>
    <cellStyle name="Calculation 2 36 2 3" xfId="10846" xr:uid="{C8C22A1C-B471-443F-868F-26D2044A420B}"/>
    <cellStyle name="Calculation 2 36 2 3 2" xfId="32844" xr:uid="{F857BFC3-81F5-4A67-BC84-DD36E96603C1}"/>
    <cellStyle name="Calculation 2 36 2 4" xfId="17939" xr:uid="{68A78795-426C-470E-BA38-F99FF2877853}"/>
    <cellStyle name="Calculation 2 36 2 4 2" xfId="38852" xr:uid="{C0536326-4D84-4340-9571-6394F01E14FE}"/>
    <cellStyle name="Calculation 2 36 2 5" xfId="25365" xr:uid="{78429FC0-7E0E-46A2-9378-F12F544288C0}"/>
    <cellStyle name="Calculation 2 36 3" xfId="4569" xr:uid="{BDFCE6FE-AE00-4D45-B7EB-0C357E3E367B}"/>
    <cellStyle name="Calculation 2 36 3 2" xfId="12595" xr:uid="{60D7737C-EC29-4E9B-81B3-23EBDB425BA8}"/>
    <cellStyle name="Calculation 2 36 3 2 2" xfId="34163" xr:uid="{436FF242-6F5E-4EFF-9FC9-8B44BA0F9326}"/>
    <cellStyle name="Calculation 2 36 3 3" xfId="19431" xr:uid="{52F31232-15EE-4233-BACC-FD9206F743D7}"/>
    <cellStyle name="Calculation 2 36 3 3 2" xfId="40344" xr:uid="{5F516820-8B2D-4881-A9E7-BBDDC357DC53}"/>
    <cellStyle name="Calculation 2 36 3 4" xfId="27177" xr:uid="{8C9EF21D-A221-4C1C-9B3F-F773D0518F37}"/>
    <cellStyle name="Calculation 2 36 4" xfId="9229" xr:uid="{6EE3B209-F028-4A5E-9424-ED1F34021FFA}"/>
    <cellStyle name="Calculation 2 36 4 2" xfId="31637" xr:uid="{F5C7436E-6A5A-4BA1-801C-2654F3D3040E}"/>
    <cellStyle name="Calculation 2 36 5" xfId="16521" xr:uid="{F74F8619-534A-48C4-9147-F911BD85C416}"/>
    <cellStyle name="Calculation 2 36 5 2" xfId="37434" xr:uid="{11E1F496-9636-4292-9940-C40939753CBE}"/>
    <cellStyle name="Calculation 2 36 6" xfId="23639" xr:uid="{0CE2C31B-1631-4813-B659-9DEFE85274C3}"/>
    <cellStyle name="Calculation 2 37" xfId="1006" xr:uid="{A6EC3D41-144A-47C4-8B40-A7D419E473CB}"/>
    <cellStyle name="Calculation 2 37 2" xfId="2732" xr:uid="{79467D4A-E2A6-4E56-9822-3B1F57D9A7EB}"/>
    <cellStyle name="Calculation 2 37 2 2" xfId="6273" xr:uid="{8941B766-7F72-4A26-A400-77244B364C29}"/>
    <cellStyle name="Calculation 2 37 2 2 2" xfId="14299" xr:uid="{443E2C58-79F5-4B68-85F7-2ECFFFB83E1E}"/>
    <cellStyle name="Calculation 2 37 2 2 2 2" xfId="35460" xr:uid="{79FC9171-396A-4F5C-AD76-9551695285AA}"/>
    <cellStyle name="Calculation 2 37 2 2 3" xfId="20831" xr:uid="{46D99B34-7F64-4C97-9263-5B99C2312DEC}"/>
    <cellStyle name="Calculation 2 37 2 2 3 2" xfId="41744" xr:uid="{8DD401A4-8CB2-4F1D-B3EC-6BECC7DB67CA}"/>
    <cellStyle name="Calculation 2 37 2 2 4" xfId="28881" xr:uid="{0072DFCD-193C-403D-9AE8-B7B2C6354254}"/>
    <cellStyle name="Calculation 2 37 2 3" xfId="10828" xr:uid="{65793D17-E103-40FE-8132-9CB428800D02}"/>
    <cellStyle name="Calculation 2 37 2 3 2" xfId="32829" xr:uid="{3D5528F0-4A81-440D-9D24-BE4CD9D8D1D0}"/>
    <cellStyle name="Calculation 2 37 2 4" xfId="17921" xr:uid="{FC923A34-283E-4701-9B2C-A5AC3FAFBE3B}"/>
    <cellStyle name="Calculation 2 37 2 4 2" xfId="38834" xr:uid="{93D163AA-6D2C-4F3E-8615-9657D36A2CD8}"/>
    <cellStyle name="Calculation 2 37 2 5" xfId="25343" xr:uid="{FC1F7B2B-789D-4C42-963E-38427C49D1A0}"/>
    <cellStyle name="Calculation 2 37 3" xfId="4547" xr:uid="{19CB376D-8515-46AA-A550-E920BE769445}"/>
    <cellStyle name="Calculation 2 37 3 2" xfId="12573" xr:uid="{7D58CD2A-007D-420F-B106-263A3DFA90FB}"/>
    <cellStyle name="Calculation 2 37 3 2 2" xfId="34144" xr:uid="{4A2B6186-0EE1-4BDA-92E5-6E957BD61221}"/>
    <cellStyle name="Calculation 2 37 3 3" xfId="19413" xr:uid="{AAFD9263-7A06-4D01-8777-C63BCD723CC0}"/>
    <cellStyle name="Calculation 2 37 3 3 2" xfId="40326" xr:uid="{5E507581-B9E2-40D0-9F5B-28F3C91F9997}"/>
    <cellStyle name="Calculation 2 37 3 4" xfId="27155" xr:uid="{33987FD6-1ED5-4712-8994-3F65C6503E6B}"/>
    <cellStyle name="Calculation 2 37 4" xfId="9209" xr:uid="{143E0380-2EBE-483E-90B8-C21AFDCB6B36}"/>
    <cellStyle name="Calculation 2 37 4 2" xfId="31620" xr:uid="{93A8C822-B1B6-4F66-8F0C-2D2173F3B871}"/>
    <cellStyle name="Calculation 2 37 5" xfId="16503" xr:uid="{869A22A8-E8FF-4A01-8FE3-732B4B6A6D95}"/>
    <cellStyle name="Calculation 2 37 5 2" xfId="37416" xr:uid="{4927E3AD-C323-40A5-BE1D-329A862DC46A}"/>
    <cellStyle name="Calculation 2 37 6" xfId="23617" xr:uid="{06DC376D-59C6-4B44-8F3F-4B63DF007E22}"/>
    <cellStyle name="Calculation 2 38" xfId="1022" xr:uid="{81D7E915-0DE3-4BB8-8148-33D25ACA5A9A}"/>
    <cellStyle name="Calculation 2 38 2" xfId="2748" xr:uid="{E225B93F-4D65-4F5B-96CE-D35075E76AFF}"/>
    <cellStyle name="Calculation 2 38 2 2" xfId="6289" xr:uid="{B4E2296E-80DB-4948-B024-3A2FAC646FE0}"/>
    <cellStyle name="Calculation 2 38 2 2 2" xfId="14315" xr:uid="{6B9A9927-DEF6-4CC3-AC4F-FDE05FF23C27}"/>
    <cellStyle name="Calculation 2 38 2 2 2 2" xfId="35473" xr:uid="{3A462011-ABAC-455E-A65A-EFB34A17292D}"/>
    <cellStyle name="Calculation 2 38 2 2 3" xfId="20843" xr:uid="{8AEE10B3-F302-4318-94D1-8277543F654A}"/>
    <cellStyle name="Calculation 2 38 2 2 3 2" xfId="41756" xr:uid="{3290D6F7-E444-4EE5-B8A8-C124435E66B7}"/>
    <cellStyle name="Calculation 2 38 2 2 4" xfId="28897" xr:uid="{1AD3BE2C-F06B-4358-9AD4-9CB872610467}"/>
    <cellStyle name="Calculation 2 38 2 3" xfId="10840" xr:uid="{05664F03-64AE-4C0A-8DDA-2CAD9F2DECD6}"/>
    <cellStyle name="Calculation 2 38 2 3 2" xfId="32838" xr:uid="{9013F192-3F77-43FA-B2EA-8882AE787111}"/>
    <cellStyle name="Calculation 2 38 2 4" xfId="17933" xr:uid="{85850F93-5950-4781-88A9-4C7CB66A4439}"/>
    <cellStyle name="Calculation 2 38 2 4 2" xfId="38846" xr:uid="{D011CF18-C49A-4D1C-8625-21440CE72CE6}"/>
    <cellStyle name="Calculation 2 38 2 5" xfId="25359" xr:uid="{37512D04-89BF-4107-BCFD-404955E54C94}"/>
    <cellStyle name="Calculation 2 38 3" xfId="4563" xr:uid="{1C5D1DB8-A0B1-486A-A177-B788BB790674}"/>
    <cellStyle name="Calculation 2 38 3 2" xfId="12589" xr:uid="{870B611C-FB08-4B2B-8780-7559A6377DA1}"/>
    <cellStyle name="Calculation 2 38 3 2 2" xfId="34157" xr:uid="{2D9C60A6-0A52-455F-BB89-A0C0116DB11D}"/>
    <cellStyle name="Calculation 2 38 3 3" xfId="19425" xr:uid="{5432ACB2-ECAA-4031-9FB0-9B7B1C6932C9}"/>
    <cellStyle name="Calculation 2 38 3 3 2" xfId="40338" xr:uid="{FFBFF3CF-38D0-4E56-9B61-2657E4D1B819}"/>
    <cellStyle name="Calculation 2 38 3 4" xfId="27171" xr:uid="{5049855B-9AB5-45EF-BD12-304ADC6C9679}"/>
    <cellStyle name="Calculation 2 38 4" xfId="9223" xr:uid="{062487D8-B096-4B41-937D-982A49961674}"/>
    <cellStyle name="Calculation 2 38 4 2" xfId="31631" xr:uid="{8E208873-36C5-442B-9D5C-8B579C11B48D}"/>
    <cellStyle name="Calculation 2 38 5" xfId="16515" xr:uid="{7161B798-194D-437C-8D23-D5F95497679E}"/>
    <cellStyle name="Calculation 2 38 5 2" xfId="37428" xr:uid="{D0B2846F-0CA5-4F67-BA11-82BB841F7ED6}"/>
    <cellStyle name="Calculation 2 38 6" xfId="23633" xr:uid="{FBB61090-0366-4883-B75B-3CCE7A585D84}"/>
    <cellStyle name="Calculation 2 39" xfId="1057" xr:uid="{54B5589E-F68E-4574-8AF1-B78ED15AAC89}"/>
    <cellStyle name="Calculation 2 39 2" xfId="2783" xr:uid="{C9B1E654-DBED-4B52-9416-857A3F9238D1}"/>
    <cellStyle name="Calculation 2 39 2 2" xfId="6324" xr:uid="{9F3DC4B6-C6CE-4878-80EF-22AC07D66946}"/>
    <cellStyle name="Calculation 2 39 2 2 2" xfId="14350" xr:uid="{3D26E25E-1E18-47D2-9B40-19BA803BEE6A}"/>
    <cellStyle name="Calculation 2 39 2 2 2 2" xfId="35501" xr:uid="{DE506ED6-555C-4C12-96F9-D45D8EE2970F}"/>
    <cellStyle name="Calculation 2 39 2 2 3" xfId="20875" xr:uid="{4E3F37C7-1D82-417A-BFC9-D93265A7E20B}"/>
    <cellStyle name="Calculation 2 39 2 2 3 2" xfId="41788" xr:uid="{ECBD3F61-7A7E-4546-859D-4A8686D21A12}"/>
    <cellStyle name="Calculation 2 39 2 2 4" xfId="28932" xr:uid="{35207FBC-84CF-4C24-9115-8ECA0ED876AB}"/>
    <cellStyle name="Calculation 2 39 2 3" xfId="10875" xr:uid="{84D1E8E7-A88D-4F08-8F98-6FFF70EC6AEE}"/>
    <cellStyle name="Calculation 2 39 2 3 2" xfId="32866" xr:uid="{3700487B-19B1-4A1B-B653-898DC35F33E7}"/>
    <cellStyle name="Calculation 2 39 2 4" xfId="17965" xr:uid="{FD3B9A01-1BE2-4676-BAFC-4516F577073D}"/>
    <cellStyle name="Calculation 2 39 2 4 2" xfId="38878" xr:uid="{9BC54ED9-AA65-4175-93F3-7639F6FCE642}"/>
    <cellStyle name="Calculation 2 39 2 5" xfId="25394" xr:uid="{235186CF-706B-4924-9F0B-AAA0F0DBC217}"/>
    <cellStyle name="Calculation 2 39 3" xfId="4598" xr:uid="{15574AA3-8046-4AAB-A711-F88DCF1A84C8}"/>
    <cellStyle name="Calculation 2 39 3 2" xfId="12624" xr:uid="{6FAF4F21-2774-4EB0-A9D4-4641407A0CFC}"/>
    <cellStyle name="Calculation 2 39 3 2 2" xfId="34185" xr:uid="{82416834-F42F-48B7-8CCA-A2C96CFA2F3D}"/>
    <cellStyle name="Calculation 2 39 3 3" xfId="19457" xr:uid="{24E7BE29-CD14-4960-9B27-C3CADD5E5C0C}"/>
    <cellStyle name="Calculation 2 39 3 3 2" xfId="40370" xr:uid="{A2B87608-DCD5-470A-9D12-3D5B04B95F45}"/>
    <cellStyle name="Calculation 2 39 3 4" xfId="27206" xr:uid="{7088E74F-92E8-4A1F-A071-F5B221097443}"/>
    <cellStyle name="Calculation 2 39 4" xfId="9258" xr:uid="{1208DFEA-D4F0-4384-826E-C15B031CF8A8}"/>
    <cellStyle name="Calculation 2 39 4 2" xfId="31659" xr:uid="{B48EA7C4-1DA1-457D-AC42-FD32F20A5A0C}"/>
    <cellStyle name="Calculation 2 39 5" xfId="16547" xr:uid="{E55B3766-C6D9-4A31-8B5A-C3E0ECE41CE1}"/>
    <cellStyle name="Calculation 2 39 5 2" xfId="37460" xr:uid="{E5F046F7-86D5-4017-B4A8-DFDE5C015EC3}"/>
    <cellStyle name="Calculation 2 39 6" xfId="23668" xr:uid="{ACD0A75F-27CC-4E8A-B88B-BE34681A769E}"/>
    <cellStyle name="Calculation 2 4" xfId="272" xr:uid="{B3F76C2D-CB0B-4BBB-A18F-6D2DEC83A83C}"/>
    <cellStyle name="Calculation 2 4 2" xfId="737" xr:uid="{0BA0CC8E-A19F-432E-9BD4-AC47115DF2A1}"/>
    <cellStyle name="Calculation 2 4 2 2" xfId="2463" xr:uid="{EB0FCD03-AA4D-47FD-A363-AC51A484E058}"/>
    <cellStyle name="Calculation 2 4 2 2 2" xfId="6004" xr:uid="{406985F4-16CC-4D75-A35F-EA85DF2C167D}"/>
    <cellStyle name="Calculation 2 4 2 2 2 2" xfId="14030" xr:uid="{7E5D9695-5C42-4A31-88DC-442A418721E3}"/>
    <cellStyle name="Calculation 2 4 2 2 2 2 2" xfId="35257" xr:uid="{46576F7B-D513-46EE-BD23-2A0161E98C86}"/>
    <cellStyle name="Calculation 2 4 2 2 2 3" xfId="20609" xr:uid="{93304F75-D7DA-44C7-B383-0598A8DA6671}"/>
    <cellStyle name="Calculation 2 4 2 2 2 3 2" xfId="41522" xr:uid="{0F1055D7-8F3C-44E2-8EFE-6AF5F2C8C79D}"/>
    <cellStyle name="Calculation 2 4 2 2 2 4" xfId="28612" xr:uid="{BB8D769F-ACB8-485E-9C55-A8D564699AC6}"/>
    <cellStyle name="Calculation 2 4 2 2 3" xfId="10578" xr:uid="{915DF9BD-3991-4E6B-83DC-C59F103E8C8A}"/>
    <cellStyle name="Calculation 2 4 2 2 3 2" xfId="32645" xr:uid="{69821699-1B2C-4E7A-8443-335695A6582F}"/>
    <cellStyle name="Calculation 2 4 2 2 4" xfId="17699" xr:uid="{523EBF36-F3ED-4F37-9FA5-74C833693ACF}"/>
    <cellStyle name="Calculation 2 4 2 2 4 2" xfId="38612" xr:uid="{90EB2315-4852-48C9-8509-7BA8CF632A39}"/>
    <cellStyle name="Calculation 2 4 2 2 5" xfId="25074" xr:uid="{E7E171B5-EE38-4B51-B489-6DE139E1EB2D}"/>
    <cellStyle name="Calculation 2 4 2 3" xfId="4278" xr:uid="{33004129-CC31-47A1-B466-435D31EF663A}"/>
    <cellStyle name="Calculation 2 4 2 3 2" xfId="12304" xr:uid="{D2CB7D11-E8D2-4A12-AD1D-FEE2F6A8D0B9}"/>
    <cellStyle name="Calculation 2 4 2 3 2 2" xfId="33941" xr:uid="{50B46C63-EC03-42A0-9DCA-C707D44CD34C}"/>
    <cellStyle name="Calculation 2 4 2 3 3" xfId="19191" xr:uid="{9CC7A4A5-9E4F-4339-BB76-0053C232D44B}"/>
    <cellStyle name="Calculation 2 4 2 3 3 2" xfId="40104" xr:uid="{652C6B4A-686E-4B1E-A0E8-34C4CCD0A2EF}"/>
    <cellStyle name="Calculation 2 4 2 3 4" xfId="26886" xr:uid="{0631DC47-7C0F-4DC2-824C-C8619D1B8A3E}"/>
    <cellStyle name="Calculation 2 4 2 4" xfId="8957" xr:uid="{2B9D3265-B81E-4414-B3D2-350CEBD06E32}"/>
    <cellStyle name="Calculation 2 4 2 4 2" xfId="31434" xr:uid="{341B0C91-8636-4FE2-B653-FB86BB6C6B41}"/>
    <cellStyle name="Calculation 2 4 2 5" xfId="8783" xr:uid="{FAF90077-730B-418D-851C-FD612B5F8AD6}"/>
    <cellStyle name="Calculation 2 4 2 5 2" xfId="31304" xr:uid="{16CA2DA6-3E7B-4B0C-AFA2-1B868DEDD48A}"/>
    <cellStyle name="Calculation 2 4 2 6" xfId="23348" xr:uid="{EE8B53B2-47C9-4F1E-A9C9-17D661A277B4}"/>
    <cellStyle name="Calculation 2 4 3" xfId="1999" xr:uid="{33FDE152-9024-43CA-8F4F-C6CD57CC97F1}"/>
    <cellStyle name="Calculation 2 4 3 2" xfId="5540" xr:uid="{FC315573-1474-4B40-B561-FE4DD0D41484}"/>
    <cellStyle name="Calculation 2 4 3 2 2" xfId="13566" xr:uid="{555BC7C7-EB38-4E34-89F5-B5C3ECFB867E}"/>
    <cellStyle name="Calculation 2 4 3 2 2 2" xfId="34910" xr:uid="{40A70A8F-E57D-4B70-9DF7-18C5174652AC}"/>
    <cellStyle name="Calculation 2 4 3 2 3" xfId="20228" xr:uid="{98F9E6A7-8504-4428-8E4F-946F2AA73A75}"/>
    <cellStyle name="Calculation 2 4 3 2 3 2" xfId="41141" xr:uid="{DE60EE55-9107-42AD-839B-F67E6A62F276}"/>
    <cellStyle name="Calculation 2 4 3 2 4" xfId="28148" xr:uid="{F0FFED6D-2375-4DBF-A1E4-FB6B7BD0B1D0}"/>
    <cellStyle name="Calculation 2 4 3 3" xfId="10138" xr:uid="{D4A09AC9-127B-4305-86A5-C0BE5F3B240E}"/>
    <cellStyle name="Calculation 2 4 3 3 2" xfId="32322" xr:uid="{A52281DD-1DFB-4975-B2EE-4E3CF9A71ED6}"/>
    <cellStyle name="Calculation 2 4 3 4" xfId="17318" xr:uid="{F4DD2911-3B0D-4F0C-B080-B8E8D6D572CC}"/>
    <cellStyle name="Calculation 2 4 3 4 2" xfId="38231" xr:uid="{0D344C7A-9E0C-47AB-9AC6-15E0BEB9AFF4}"/>
    <cellStyle name="Calculation 2 4 3 5" xfId="24610" xr:uid="{01D6970F-86C2-4475-B6DD-FB02572988F2}"/>
    <cellStyle name="Calculation 2 4 4" xfId="3814" xr:uid="{534E5920-4D45-4A3A-BDBE-2E1ADCFB18B7}"/>
    <cellStyle name="Calculation 2 4 4 2" xfId="11840" xr:uid="{534EA06F-8B04-463E-A093-734AB8A3722E}"/>
    <cellStyle name="Calculation 2 4 4 2 2" xfId="33594" xr:uid="{2EFB3727-C78D-4D2B-AF20-96035EE0707C}"/>
    <cellStyle name="Calculation 2 4 4 3" xfId="18810" xr:uid="{275F145D-AF34-4AEC-9ED5-DAE13E63E006}"/>
    <cellStyle name="Calculation 2 4 4 3 2" xfId="39723" xr:uid="{15031D68-EE27-479D-B7B8-124FF7CB061A}"/>
    <cellStyle name="Calculation 2 4 4 4" xfId="26422" xr:uid="{138F9533-8645-481E-A250-36870B3748C7}"/>
    <cellStyle name="Calculation 2 4 5" xfId="8515" xr:uid="{F2277BE2-143B-433A-8652-22EA9AECF1C2}"/>
    <cellStyle name="Calculation 2 4 5 2" xfId="31109" xr:uid="{03A01DBA-3A62-4744-94E5-120A100DD489}"/>
    <cellStyle name="Calculation 2 4 6" xfId="11170" xr:uid="{3888966A-9679-43BE-96E7-F9F653C7E256}"/>
    <cellStyle name="Calculation 2 4 6 2" xfId="33082" xr:uid="{F1EF8189-5CEE-45CB-9112-431B52A71A20}"/>
    <cellStyle name="Calculation 2 4 7" xfId="22884" xr:uid="{26CF7F02-388D-4495-9DA7-783732CDE541}"/>
    <cellStyle name="Calculation 2 40" xfId="1097" xr:uid="{365BC670-C8D5-4D1A-A629-989FFA3E05F2}"/>
    <cellStyle name="Calculation 2 40 2" xfId="2823" xr:uid="{7396AFAB-6747-4BD9-A2CF-FF0BFBC15B32}"/>
    <cellStyle name="Calculation 2 40 2 2" xfId="6364" xr:uid="{1412DB8C-CF0E-44FA-A71C-52E4F69BDB4D}"/>
    <cellStyle name="Calculation 2 40 2 2 2" xfId="14390" xr:uid="{4D05D258-11C9-44A9-87DF-B3CC9026C205}"/>
    <cellStyle name="Calculation 2 40 2 2 2 2" xfId="35527" xr:uid="{CEE655F3-2175-4E7D-9095-415FF4941BBA}"/>
    <cellStyle name="Calculation 2 40 2 2 3" xfId="20910" xr:uid="{40ACC218-D82C-4CD9-8DE1-3DA3CAA10D3F}"/>
    <cellStyle name="Calculation 2 40 2 2 3 2" xfId="41823" xr:uid="{1689B1AC-3E93-40D5-86C4-685D4EED0181}"/>
    <cellStyle name="Calculation 2 40 2 2 4" xfId="28972" xr:uid="{10DEE9CA-476B-40BA-9753-F942CC474BB6}"/>
    <cellStyle name="Calculation 2 40 2 3" xfId="10912" xr:uid="{015E613B-58CB-4958-8289-277BC6F8ED01}"/>
    <cellStyle name="Calculation 2 40 2 3 2" xfId="32889" xr:uid="{1B437AF5-64F7-48E4-B88B-CC8D6131A86E}"/>
    <cellStyle name="Calculation 2 40 2 4" xfId="18000" xr:uid="{1EDE8ACF-E37A-45C0-96D4-5E621E5F0320}"/>
    <cellStyle name="Calculation 2 40 2 4 2" xfId="38913" xr:uid="{C2B06AD6-F8C0-46F7-B690-E8F4FD274B95}"/>
    <cellStyle name="Calculation 2 40 2 5" xfId="25434" xr:uid="{3EA13CCD-FE61-41DA-974A-961436A1DCC5}"/>
    <cellStyle name="Calculation 2 40 3" xfId="4638" xr:uid="{37131118-F0BA-42ED-9109-AB68494EA428}"/>
    <cellStyle name="Calculation 2 40 3 2" xfId="12664" xr:uid="{1C283CE4-78E4-496C-B131-7C1E44EAD57B}"/>
    <cellStyle name="Calculation 2 40 3 2 2" xfId="34211" xr:uid="{75FEC621-C91B-453B-B2A6-A02564203447}"/>
    <cellStyle name="Calculation 2 40 3 3" xfId="19492" xr:uid="{1330C10B-AFC1-4EA2-9964-744B951ACC89}"/>
    <cellStyle name="Calculation 2 40 3 3 2" xfId="40405" xr:uid="{2A993A50-4425-4AC0-BFC6-2265CEE8C9C3}"/>
    <cellStyle name="Calculation 2 40 3 4" xfId="27246" xr:uid="{81F08122-7AE2-41A8-B80E-5C5B3D8C5593}"/>
    <cellStyle name="Calculation 2 40 4" xfId="9297" xr:uid="{5EBAE6FE-EAE6-41DA-A228-63E635564BEF}"/>
    <cellStyle name="Calculation 2 40 4 2" xfId="31684" xr:uid="{BBF1E8C4-7968-47CF-B224-705485F44513}"/>
    <cellStyle name="Calculation 2 40 5" xfId="16582" xr:uid="{DBD8EBF6-33F7-4E02-AF3F-5E3DAF9A186B}"/>
    <cellStyle name="Calculation 2 40 5 2" xfId="37495" xr:uid="{669E015D-7CF6-43FF-88DD-FEA3635D3CC8}"/>
    <cellStyle name="Calculation 2 40 6" xfId="23708" xr:uid="{F5F6FD6E-D70B-41A4-A6B0-73558C15D3F9}"/>
    <cellStyle name="Calculation 2 41" xfId="1082" xr:uid="{2ABA8D7C-5549-4551-8D41-F2421942B108}"/>
    <cellStyle name="Calculation 2 41 2" xfId="2808" xr:uid="{C435D890-23B8-4022-BAF5-587E51E601F1}"/>
    <cellStyle name="Calculation 2 41 2 2" xfId="6349" xr:uid="{A08AEDCA-FC5E-4B53-8030-10886882654C}"/>
    <cellStyle name="Calculation 2 41 2 2 2" xfId="14375" xr:uid="{36A975B9-1C7E-4128-92A1-2FF99561DF1C}"/>
    <cellStyle name="Calculation 2 41 2 2 2 2" xfId="35518" xr:uid="{E3582AE9-DD50-420C-8DA2-BE871F9E3299}"/>
    <cellStyle name="Calculation 2 41 2 2 3" xfId="20897" xr:uid="{AEAA96DC-E774-482B-BE8C-185745F46CAF}"/>
    <cellStyle name="Calculation 2 41 2 2 3 2" xfId="41810" xr:uid="{8D232B6D-8ABF-4BB2-8933-1C35DB68D6E1}"/>
    <cellStyle name="Calculation 2 41 2 2 4" xfId="28957" xr:uid="{F93F9558-E8BF-431A-86AD-253921739741}"/>
    <cellStyle name="Calculation 2 41 2 3" xfId="10898" xr:uid="{AAED8E38-7FB6-4B85-BFC5-598D261BBEF6}"/>
    <cellStyle name="Calculation 2 41 2 3 2" xfId="32881" xr:uid="{7E2BEFCF-4A57-496D-BDCF-7A5447543361}"/>
    <cellStyle name="Calculation 2 41 2 4" xfId="17987" xr:uid="{C230A12F-138D-45C9-B0A5-9EEBCBB50F4B}"/>
    <cellStyle name="Calculation 2 41 2 4 2" xfId="38900" xr:uid="{5873CA0D-6D56-4417-97F4-08F0DB17C97E}"/>
    <cellStyle name="Calculation 2 41 2 5" xfId="25419" xr:uid="{E2A87B7F-5857-4E5A-9334-F6EB06460293}"/>
    <cellStyle name="Calculation 2 41 3" xfId="4623" xr:uid="{8A0759C3-5C52-4A0F-80E7-210F3925DEE5}"/>
    <cellStyle name="Calculation 2 41 3 2" xfId="12649" xr:uid="{14360222-4915-49EA-B13A-D3434E7082B1}"/>
    <cellStyle name="Calculation 2 41 3 2 2" xfId="34202" xr:uid="{694D8619-7744-4ABE-AA40-4875780A57FA}"/>
    <cellStyle name="Calculation 2 41 3 3" xfId="19479" xr:uid="{D309AC1D-6D07-4DF7-B1B3-074F9D504277}"/>
    <cellStyle name="Calculation 2 41 3 3 2" xfId="40392" xr:uid="{136FDF7C-F23A-4FA9-858A-B22A6DD9645A}"/>
    <cellStyle name="Calculation 2 41 3 4" xfId="27231" xr:uid="{265993BE-369F-47A4-961B-74F488DAB1EE}"/>
    <cellStyle name="Calculation 2 41 4" xfId="9283" xr:uid="{09602752-A5A4-46B8-AF6D-C7418C4B0906}"/>
    <cellStyle name="Calculation 2 41 4 2" xfId="31676" xr:uid="{72DF15DA-BA75-4B1D-A0B9-C17012EDE0AE}"/>
    <cellStyle name="Calculation 2 41 5" xfId="16569" xr:uid="{2F6F0E1B-BB17-4701-8974-CF595B12E27F}"/>
    <cellStyle name="Calculation 2 41 5 2" xfId="37482" xr:uid="{2568A54C-577D-46B8-81E4-A55F1B5B4D46}"/>
    <cellStyle name="Calculation 2 41 6" xfId="23693" xr:uid="{D2867D07-F589-4EBB-8606-03EE1D876766}"/>
    <cellStyle name="Calculation 2 42" xfId="1190" xr:uid="{9E288D97-7CF8-46DE-B358-5D74EC3008C1}"/>
    <cellStyle name="Calculation 2 42 2" xfId="2916" xr:uid="{41F6E162-D6EE-4E4F-A8C3-F0884A2AF904}"/>
    <cellStyle name="Calculation 2 42 2 2" xfId="6457" xr:uid="{0C5101D5-A839-41F5-A666-C9DF072D60A2}"/>
    <cellStyle name="Calculation 2 42 2 2 2" xfId="14483" xr:uid="{1F4C5F4E-7602-416E-87A8-2CB07D681053}"/>
    <cellStyle name="Calculation 2 42 2 2 2 2" xfId="35599" xr:uid="{03C72D19-E528-4868-9D4A-6065E931AA06}"/>
    <cellStyle name="Calculation 2 42 2 2 3" xfId="20987" xr:uid="{2829BABC-D7A5-40DD-A40B-91EC8984AB6C}"/>
    <cellStyle name="Calculation 2 42 2 2 3 2" xfId="41900" xr:uid="{2FB1F473-A04A-440C-AD38-4CBAA98D25D0}"/>
    <cellStyle name="Calculation 2 42 2 2 4" xfId="29065" xr:uid="{5E0F99D6-90A2-4A5A-9136-DD5C30D91AAA}"/>
    <cellStyle name="Calculation 2 42 2 3" xfId="10999" xr:uid="{B1D6B62A-699F-4B45-A0FB-C7EC1A8BE2BA}"/>
    <cellStyle name="Calculation 2 42 2 3 2" xfId="32955" xr:uid="{3B3A37CE-5D88-4648-B285-7A475BB05073}"/>
    <cellStyle name="Calculation 2 42 2 4" xfId="18077" xr:uid="{0F44ADB2-5D21-4B14-B4C9-B14942D5AB9B}"/>
    <cellStyle name="Calculation 2 42 2 4 2" xfId="38990" xr:uid="{CE4FA8FC-C6DD-4986-A81F-A1A0E06F5ABD}"/>
    <cellStyle name="Calculation 2 42 2 5" xfId="25527" xr:uid="{4EF42D39-092E-4719-8AFD-075CD27DF531}"/>
    <cellStyle name="Calculation 2 42 3" xfId="4731" xr:uid="{09C5FC3E-7C20-4298-A4DB-DAD77D2A25E1}"/>
    <cellStyle name="Calculation 2 42 3 2" xfId="12757" xr:uid="{B6697ED9-9EC5-4985-9D95-79830383E97F}"/>
    <cellStyle name="Calculation 2 42 3 2 2" xfId="34283" xr:uid="{A8602D0A-71EF-47F8-8097-5C041DA23098}"/>
    <cellStyle name="Calculation 2 42 3 3" xfId="19569" xr:uid="{DF1E551B-3458-4915-901C-A5F45B47AD56}"/>
    <cellStyle name="Calculation 2 42 3 3 2" xfId="40482" xr:uid="{2F704E49-BD62-46FF-8F3D-02006408FBC0}"/>
    <cellStyle name="Calculation 2 42 3 4" xfId="27339" xr:uid="{3BD2BC66-4ADA-4546-A398-78681908C80B}"/>
    <cellStyle name="Calculation 2 42 4" xfId="9381" xr:uid="{B91F9D88-70A7-49D9-BA7F-41AC02D36FE8}"/>
    <cellStyle name="Calculation 2 42 4 2" xfId="31747" xr:uid="{1C72C615-713E-4F37-B4B5-ABDC3409918A}"/>
    <cellStyle name="Calculation 2 42 5" xfId="16659" xr:uid="{9E18CC1E-CE39-4336-953E-8B1B2FE0CEA5}"/>
    <cellStyle name="Calculation 2 42 5 2" xfId="37572" xr:uid="{334F28E1-240C-4C81-A0A1-7E34676DAD37}"/>
    <cellStyle name="Calculation 2 42 6" xfId="23801" xr:uid="{20DBAADD-5D24-4F03-A012-337D2BD45DCD}"/>
    <cellStyle name="Calculation 2 43" xfId="1122" xr:uid="{CDD65622-5B2C-4D80-B429-49E55068FAB4}"/>
    <cellStyle name="Calculation 2 43 2" xfId="2848" xr:uid="{EF76129C-75E7-421C-81E5-D3D817904003}"/>
    <cellStyle name="Calculation 2 43 2 2" xfId="6389" xr:uid="{65BF56B4-C855-49B2-B9CB-9456DA1E3E9F}"/>
    <cellStyle name="Calculation 2 43 2 2 2" xfId="14415" xr:uid="{616B4B4A-CEBC-4FD4-8C16-E0DCE638D0B0}"/>
    <cellStyle name="Calculation 2 43 2 2 2 2" xfId="35546" xr:uid="{E3C77B93-A25D-4248-AC68-3558741F6C0C}"/>
    <cellStyle name="Calculation 2 43 2 2 3" xfId="20930" xr:uid="{378A6943-1BF5-447F-9D58-C548E729627A}"/>
    <cellStyle name="Calculation 2 43 2 2 3 2" xfId="41843" xr:uid="{1BEFE334-4E6C-426A-B26E-2A74425EF590}"/>
    <cellStyle name="Calculation 2 43 2 2 4" xfId="28997" xr:uid="{B5AE36C7-418A-4FE2-898A-27C4D1B0768D}"/>
    <cellStyle name="Calculation 2 43 2 3" xfId="10934" xr:uid="{44FC16A9-20AD-43D1-B2EE-2D582282DC8A}"/>
    <cellStyle name="Calculation 2 43 2 3 2" xfId="32905" xr:uid="{09FB5F02-823B-4B9D-9169-068197BAF47B}"/>
    <cellStyle name="Calculation 2 43 2 4" xfId="18020" xr:uid="{185D8816-FCCB-4810-90ED-7D669024C2C6}"/>
    <cellStyle name="Calculation 2 43 2 4 2" xfId="38933" xr:uid="{64581631-65A4-4188-B2BC-5E3D470DC89C}"/>
    <cellStyle name="Calculation 2 43 2 5" xfId="25459" xr:uid="{3167ADCC-004F-495A-B186-CE08AF6340A7}"/>
    <cellStyle name="Calculation 2 43 3" xfId="4663" xr:uid="{90B6E8E0-84B1-40F9-B13F-353E8BFFE48F}"/>
    <cellStyle name="Calculation 2 43 3 2" xfId="12689" xr:uid="{B6C9BF48-3BE0-4343-BA92-707C8EE34B6E}"/>
    <cellStyle name="Calculation 2 43 3 2 2" xfId="34230" xr:uid="{BA317FE7-2A7D-49E6-BB6D-B031BB681CDE}"/>
    <cellStyle name="Calculation 2 43 3 3" xfId="19512" xr:uid="{C72F627E-53A5-495B-8AAB-222FF43F160F}"/>
    <cellStyle name="Calculation 2 43 3 3 2" xfId="40425" xr:uid="{7A79F18F-3692-4BD9-A22A-7A3684687BD4}"/>
    <cellStyle name="Calculation 2 43 3 4" xfId="27271" xr:uid="{6AC2BB62-F8F6-407A-BB50-CF306C69C4F8}"/>
    <cellStyle name="Calculation 2 43 4" xfId="9319" xr:uid="{9336AD08-898E-4CA7-9B14-C17B4F401B06}"/>
    <cellStyle name="Calculation 2 43 4 2" xfId="31700" xr:uid="{78B1A56B-4B16-4095-B93A-EC417D50FF15}"/>
    <cellStyle name="Calculation 2 43 5" xfId="16602" xr:uid="{44F21CAE-EEFE-405B-969B-77761ED41706}"/>
    <cellStyle name="Calculation 2 43 5 2" xfId="37515" xr:uid="{147991E1-14F2-4C64-8380-C7F36E164967}"/>
    <cellStyle name="Calculation 2 43 6" xfId="23733" xr:uid="{2B72B492-CB6E-48F5-A47B-83144B1A3081}"/>
    <cellStyle name="Calculation 2 44" xfId="1255" xr:uid="{7C2398E6-D1EB-4F2C-9817-33C14A50C392}"/>
    <cellStyle name="Calculation 2 44 2" xfId="2981" xr:uid="{71784DCA-568B-4072-8075-C806B78E2462}"/>
    <cellStyle name="Calculation 2 44 2 2" xfId="6522" xr:uid="{0D3F840D-B042-4263-B4AA-84848E9564D2}"/>
    <cellStyle name="Calculation 2 44 2 2 2" xfId="14548" xr:uid="{3AB614A5-B93E-4DC7-8D36-C1ED9C90BC0D}"/>
    <cellStyle name="Calculation 2 44 2 2 2 2" xfId="35652" xr:uid="{EEA2CC76-3002-4970-89AF-5A3BF8F65AD5}"/>
    <cellStyle name="Calculation 2 44 2 2 3" xfId="21038" xr:uid="{F6B42451-0B12-42AF-AEDE-38DF34A89645}"/>
    <cellStyle name="Calculation 2 44 2 2 3 2" xfId="41951" xr:uid="{D6B8EC01-091C-4176-ABA3-32218F20A21B}"/>
    <cellStyle name="Calculation 2 44 2 2 4" xfId="29130" xr:uid="{41BB5BA0-FE2A-44A2-AC57-B4248C88C72F}"/>
    <cellStyle name="Calculation 2 44 2 3" xfId="11059" xr:uid="{73029854-71ED-4CF2-8327-83419CE4DD87}"/>
    <cellStyle name="Calculation 2 44 2 3 2" xfId="33003" xr:uid="{4215AFE4-B1C2-4787-B716-572013FFE81B}"/>
    <cellStyle name="Calculation 2 44 2 4" xfId="18128" xr:uid="{34AAF01C-9317-4490-8C40-00110020198D}"/>
    <cellStyle name="Calculation 2 44 2 4 2" xfId="39041" xr:uid="{53066A42-0BE9-4A41-B289-ADA2972145EC}"/>
    <cellStyle name="Calculation 2 44 2 5" xfId="25592" xr:uid="{4B476DC6-131B-4E3F-B3EF-61B1CC15B625}"/>
    <cellStyle name="Calculation 2 44 3" xfId="4796" xr:uid="{D5C1BC2D-FEBD-4365-8CEE-4857959E5963}"/>
    <cellStyle name="Calculation 2 44 3 2" xfId="12822" xr:uid="{71DDE3B7-40FC-4B76-A477-88E6C7B96CB6}"/>
    <cellStyle name="Calculation 2 44 3 2 2" xfId="34336" xr:uid="{91765654-7E5C-45B6-8AB0-20C5CC25D08B}"/>
    <cellStyle name="Calculation 2 44 3 3" xfId="19620" xr:uid="{3E620E0D-22BB-4BF5-8ED8-4FAF191FBCF6}"/>
    <cellStyle name="Calculation 2 44 3 3 2" xfId="40533" xr:uid="{78592CF9-05F8-4A68-B502-56F542147433}"/>
    <cellStyle name="Calculation 2 44 3 4" xfId="27404" xr:uid="{D97E26A8-8059-4F44-8E47-7EB3009D8D6B}"/>
    <cellStyle name="Calculation 2 44 4" xfId="9442" xr:uid="{8E6E988E-DEEE-48D5-94A2-37D6CD86A7C2}"/>
    <cellStyle name="Calculation 2 44 4 2" xfId="31796" xr:uid="{D8A76700-1F32-4506-82A5-BBC2A31A6228}"/>
    <cellStyle name="Calculation 2 44 5" xfId="16710" xr:uid="{053D9860-5BB6-44AD-B314-EE87CCFCE803}"/>
    <cellStyle name="Calculation 2 44 5 2" xfId="37623" xr:uid="{911E28FF-3D11-4274-9BB2-6182EEBE0CBE}"/>
    <cellStyle name="Calculation 2 44 6" xfId="23866" xr:uid="{3D64BBDE-4BE4-4C34-B509-35F108707339}"/>
    <cellStyle name="Calculation 2 45" xfId="1135" xr:uid="{217A7D2C-8B4B-4EA1-85A7-DFAF8CA9DA9C}"/>
    <cellStyle name="Calculation 2 45 2" xfId="2861" xr:uid="{0C488889-4A91-45B4-8701-093CCEBA054F}"/>
    <cellStyle name="Calculation 2 45 2 2" xfId="6402" xr:uid="{D4AEEE14-91FB-424E-814E-21D364E15967}"/>
    <cellStyle name="Calculation 2 45 2 2 2" xfId="14428" xr:uid="{2CC386AB-550B-4EE1-93BE-144EB849167F}"/>
    <cellStyle name="Calculation 2 45 2 2 2 2" xfId="35556" xr:uid="{F5ECEBEF-4FE1-4EB5-9536-DF239F4DB0F7}"/>
    <cellStyle name="Calculation 2 45 2 2 3" xfId="20940" xr:uid="{FAB979ED-7AE8-4ADD-867B-6FB36DE18454}"/>
    <cellStyle name="Calculation 2 45 2 2 3 2" xfId="41853" xr:uid="{B0CADBF6-5C38-488B-9535-378E6A323953}"/>
    <cellStyle name="Calculation 2 45 2 2 4" xfId="29010" xr:uid="{C3DDF750-B96A-4070-9C05-1A5FF8BDEFB6}"/>
    <cellStyle name="Calculation 2 45 2 3" xfId="10946" xr:uid="{3F258C72-633F-430E-927F-9A10C1112DBD}"/>
    <cellStyle name="Calculation 2 45 2 3 2" xfId="32914" xr:uid="{25775B81-337E-490F-83AE-EE19362C5D9B}"/>
    <cellStyle name="Calculation 2 45 2 4" xfId="18030" xr:uid="{7565C6DA-21F3-47C5-A9AB-381CCE752676}"/>
    <cellStyle name="Calculation 2 45 2 4 2" xfId="38943" xr:uid="{D18BE8AA-F521-4C9A-B7DF-C09C330F68E8}"/>
    <cellStyle name="Calculation 2 45 2 5" xfId="25472" xr:uid="{40DF4D60-D7F8-4E96-AE2A-3526178DC93E}"/>
    <cellStyle name="Calculation 2 45 3" xfId="4676" xr:uid="{82062430-D748-4BDF-8F01-E1BB7E274FFF}"/>
    <cellStyle name="Calculation 2 45 3 2" xfId="12702" xr:uid="{BDABA574-0C29-4D84-ADFB-9B8E38DFC200}"/>
    <cellStyle name="Calculation 2 45 3 2 2" xfId="34240" xr:uid="{D153842F-12BD-452F-B63E-1B1A6235D435}"/>
    <cellStyle name="Calculation 2 45 3 3" xfId="19522" xr:uid="{0779399D-6DEB-468D-AB18-791E2CAD1226}"/>
    <cellStyle name="Calculation 2 45 3 3 2" xfId="40435" xr:uid="{2AFD0F63-9DC8-4A85-A72C-5F95DAF16808}"/>
    <cellStyle name="Calculation 2 45 3 4" xfId="27284" xr:uid="{31545D98-8F76-4B27-AA99-1F01C27A2EC1}"/>
    <cellStyle name="Calculation 2 45 4" xfId="9331" xr:uid="{473B9ED4-ED67-49BE-8AEC-F1466FD08C44}"/>
    <cellStyle name="Calculation 2 45 4 2" xfId="31709" xr:uid="{6F03216A-0BCC-41A8-BA30-142D94415B68}"/>
    <cellStyle name="Calculation 2 45 5" xfId="16612" xr:uid="{5DE7B9AA-8105-4FF5-9E4B-A4DDECDA0738}"/>
    <cellStyle name="Calculation 2 45 5 2" xfId="37525" xr:uid="{7410B869-2E23-4EB9-A50B-52F948094515}"/>
    <cellStyle name="Calculation 2 45 6" xfId="23746" xr:uid="{ADD1CA95-234F-4C4C-94C4-36519DACCB46}"/>
    <cellStyle name="Calculation 2 46" xfId="1170" xr:uid="{4EE7A9C2-45EC-44F1-B39E-BB2D67A92A4B}"/>
    <cellStyle name="Calculation 2 46 2" xfId="2896" xr:uid="{C7FA1B29-7E4C-4DE3-AAA5-245B4A58B3A3}"/>
    <cellStyle name="Calculation 2 46 2 2" xfId="6437" xr:uid="{D95646E7-2AED-48D3-BDAB-1D12B1EF68B6}"/>
    <cellStyle name="Calculation 2 46 2 2 2" xfId="14463" xr:uid="{BA831310-CC7A-45AD-AB61-0E54B7C44AF0}"/>
    <cellStyle name="Calculation 2 46 2 2 2 2" xfId="35584" xr:uid="{E5F0F978-B2EA-49AE-985C-0B1792ECA643}"/>
    <cellStyle name="Calculation 2 46 2 2 3" xfId="20968" xr:uid="{59783B34-5081-4838-A43A-4EF7F9AF498E}"/>
    <cellStyle name="Calculation 2 46 2 2 3 2" xfId="41881" xr:uid="{6442A870-88CC-49CD-96D7-EBD4C64F017B}"/>
    <cellStyle name="Calculation 2 46 2 2 4" xfId="29045" xr:uid="{93CCBF3A-1E4C-42A8-BA89-2026BE8893F7}"/>
    <cellStyle name="Calculation 2 46 2 3" xfId="10979" xr:uid="{DBBC4D74-F2A7-4616-9FCA-B745B3CE4647}"/>
    <cellStyle name="Calculation 2 46 2 3 2" xfId="32940" xr:uid="{13A8E8CD-BBCD-431E-A04D-D6D9129F9D5F}"/>
    <cellStyle name="Calculation 2 46 2 4" xfId="18058" xr:uid="{B446558F-8246-4A48-A39F-CCBFC5BACB69}"/>
    <cellStyle name="Calculation 2 46 2 4 2" xfId="38971" xr:uid="{9A2C162A-8187-4C0B-9BCE-5AB31D61E6D0}"/>
    <cellStyle name="Calculation 2 46 2 5" xfId="25507" xr:uid="{0821E5E2-BC09-4769-9B61-CD2772D41F69}"/>
    <cellStyle name="Calculation 2 46 3" xfId="4711" xr:uid="{B4078FA5-C4C0-4E93-90E9-612C7E1AEA7D}"/>
    <cellStyle name="Calculation 2 46 3 2" xfId="12737" xr:uid="{EFB0F06F-BE0F-40F4-9446-978927F5ED4A}"/>
    <cellStyle name="Calculation 2 46 3 2 2" xfId="34268" xr:uid="{07D0F6C6-9D02-4929-9AB4-28A52EF1890F}"/>
    <cellStyle name="Calculation 2 46 3 3" xfId="19550" xr:uid="{A7D94AA9-761E-47E6-A37A-749E9524CFBF}"/>
    <cellStyle name="Calculation 2 46 3 3 2" xfId="40463" xr:uid="{F3C2E8CF-E5A3-4265-934C-6A6603812AA1}"/>
    <cellStyle name="Calculation 2 46 3 4" xfId="27319" xr:uid="{EF12A431-1C09-48F6-BA4C-EA85F13BF38D}"/>
    <cellStyle name="Calculation 2 46 4" xfId="9361" xr:uid="{FA7E43E3-6F05-44C9-AF35-7091C46D82B3}"/>
    <cellStyle name="Calculation 2 46 4 2" xfId="31732" xr:uid="{A52C633B-8936-440C-AD76-480F5BC4C516}"/>
    <cellStyle name="Calculation 2 46 5" xfId="16640" xr:uid="{5F738240-8B6E-4911-8C35-61A87405A3C7}"/>
    <cellStyle name="Calculation 2 46 5 2" xfId="37553" xr:uid="{682C64E6-4271-407B-A591-8FC961F7BA4E}"/>
    <cellStyle name="Calculation 2 46 6" xfId="23781" xr:uid="{6BB9AEEE-03C6-4A9C-B5C4-F735ACE88C18}"/>
    <cellStyle name="Calculation 2 47" xfId="1187" xr:uid="{F3CA4661-4137-4A93-ABEF-BD40C011D7FE}"/>
    <cellStyle name="Calculation 2 47 2" xfId="2913" xr:uid="{5C6A24E2-10AD-4489-B7FF-0A7A3564A3D6}"/>
    <cellStyle name="Calculation 2 47 2 2" xfId="6454" xr:uid="{7E1E6A22-485C-4A6D-8C96-D4F1BCE4333A}"/>
    <cellStyle name="Calculation 2 47 2 2 2" xfId="14480" xr:uid="{77C12531-B900-4835-B637-02A612239668}"/>
    <cellStyle name="Calculation 2 47 2 2 2 2" xfId="35596" xr:uid="{F6DB82A1-7A07-47DE-B32E-8E7C69E78D11}"/>
    <cellStyle name="Calculation 2 47 2 2 3" xfId="20984" xr:uid="{DBA01733-767C-4019-8E38-912431983C44}"/>
    <cellStyle name="Calculation 2 47 2 2 3 2" xfId="41897" xr:uid="{0DE601CE-A3E3-4895-B8D9-0B24FF91C813}"/>
    <cellStyle name="Calculation 2 47 2 2 4" xfId="29062" xr:uid="{C5455E85-EC81-4A41-BFCD-8B881C1ACBD9}"/>
    <cellStyle name="Calculation 2 47 2 3" xfId="10996" xr:uid="{58DA404F-4EF4-4377-AA7E-841A9AC1C9F8}"/>
    <cellStyle name="Calculation 2 47 2 3 2" xfId="32952" xr:uid="{90008169-D0B4-4235-8BEE-26482858133F}"/>
    <cellStyle name="Calculation 2 47 2 4" xfId="18074" xr:uid="{EBF0C316-D154-4A53-AFCC-512E73D348E8}"/>
    <cellStyle name="Calculation 2 47 2 4 2" xfId="38987" xr:uid="{490EF880-28AE-4E44-9520-C0C14547FB93}"/>
    <cellStyle name="Calculation 2 47 2 5" xfId="25524" xr:uid="{695EC865-1D99-4EAE-8086-861BF9ABE73B}"/>
    <cellStyle name="Calculation 2 47 3" xfId="4728" xr:uid="{186693A5-DCB0-4D5B-AFD5-CA140C341E0E}"/>
    <cellStyle name="Calculation 2 47 3 2" xfId="12754" xr:uid="{AB5B24C5-1A6D-43D3-ADAB-57E1D0E5F3E1}"/>
    <cellStyle name="Calculation 2 47 3 2 2" xfId="34280" xr:uid="{4FBD930F-8DBB-4D62-8947-238B598A2538}"/>
    <cellStyle name="Calculation 2 47 3 3" xfId="19566" xr:uid="{3FE5946D-83FA-4DE8-9C7C-CBDA15A58B4A}"/>
    <cellStyle name="Calculation 2 47 3 3 2" xfId="40479" xr:uid="{387BF6AA-A56B-4A7E-AB51-F53C228A486D}"/>
    <cellStyle name="Calculation 2 47 3 4" xfId="27336" xr:uid="{711D26F9-0E3E-4CB1-8E57-0F434CF84741}"/>
    <cellStyle name="Calculation 2 47 4" xfId="9378" xr:uid="{1E6FA03F-232F-4768-ADB5-9AFFF61F35D1}"/>
    <cellStyle name="Calculation 2 47 4 2" xfId="31744" xr:uid="{041BD897-F8E7-45A9-A105-95096C283F45}"/>
    <cellStyle name="Calculation 2 47 5" xfId="16656" xr:uid="{7A72C512-B7CC-44CB-9127-B06C4A2D0B12}"/>
    <cellStyle name="Calculation 2 47 5 2" xfId="37569" xr:uid="{5D2A1D39-24DB-47EF-A025-B36FDD18E1C4}"/>
    <cellStyle name="Calculation 2 47 6" xfId="23798" xr:uid="{EE3C425B-400E-43F1-BDCD-7891C997D30B}"/>
    <cellStyle name="Calculation 2 48" xfId="1179" xr:uid="{014B3318-B3B5-4F40-98C3-771F2B32169F}"/>
    <cellStyle name="Calculation 2 48 2" xfId="2905" xr:uid="{D6448495-7281-4C45-96FF-8E63F6B74F62}"/>
    <cellStyle name="Calculation 2 48 2 2" xfId="6446" xr:uid="{5A57EA78-C22F-4F07-8DBF-A4B0E313D78D}"/>
    <cellStyle name="Calculation 2 48 2 2 2" xfId="14472" xr:uid="{1147984C-4226-4C62-8B98-5B62DE79D00D}"/>
    <cellStyle name="Calculation 2 48 2 2 2 2" xfId="35589" xr:uid="{8CF9391B-20D0-4168-96F8-43E9C09B942C}"/>
    <cellStyle name="Calculation 2 48 2 2 3" xfId="20977" xr:uid="{5374A4A5-8D85-40C0-BBE5-BDB213232205}"/>
    <cellStyle name="Calculation 2 48 2 2 3 2" xfId="41890" xr:uid="{D3528DC2-09D8-40E8-9DC4-34C05179C3DE}"/>
    <cellStyle name="Calculation 2 48 2 2 4" xfId="29054" xr:uid="{39A8D5E6-06C5-48A9-A93D-C4301F3E3125}"/>
    <cellStyle name="Calculation 2 48 2 3" xfId="10988" xr:uid="{AD45C192-B38A-4F1C-883C-A83ABBFFD77A}"/>
    <cellStyle name="Calculation 2 48 2 3 2" xfId="32945" xr:uid="{91C82CFF-79E2-4C5F-B726-964EC4D3556E}"/>
    <cellStyle name="Calculation 2 48 2 4" xfId="18067" xr:uid="{DCB9A401-3375-4D14-B0C9-52A344CA3D74}"/>
    <cellStyle name="Calculation 2 48 2 4 2" xfId="38980" xr:uid="{51D70A0C-00DE-4A8A-968F-132F59C37556}"/>
    <cellStyle name="Calculation 2 48 2 5" xfId="25516" xr:uid="{F97D86E3-4A30-4ECE-992F-F36263D37C83}"/>
    <cellStyle name="Calculation 2 48 3" xfId="4720" xr:uid="{205D5ECC-69C8-4FD2-AEFE-4816D2BD1123}"/>
    <cellStyle name="Calculation 2 48 3 2" xfId="12746" xr:uid="{4D2DBCD2-4180-4D09-9759-61A567CC0140}"/>
    <cellStyle name="Calculation 2 48 3 2 2" xfId="34273" xr:uid="{1BAE4999-1CDF-486F-83DE-CF4B9B7C9E0C}"/>
    <cellStyle name="Calculation 2 48 3 3" xfId="19559" xr:uid="{A58B2B6B-2C8C-4B4D-AB2B-C8AAB7F204B0}"/>
    <cellStyle name="Calculation 2 48 3 3 2" xfId="40472" xr:uid="{AB599191-F015-4C16-AC82-8302923C69BB}"/>
    <cellStyle name="Calculation 2 48 3 4" xfId="27328" xr:uid="{59A730B7-887B-41B0-813B-A0DF9CB0AD2C}"/>
    <cellStyle name="Calculation 2 48 4" xfId="9370" xr:uid="{5A056795-2B27-4D3E-9AC3-4249A134A6A8}"/>
    <cellStyle name="Calculation 2 48 4 2" xfId="31737" xr:uid="{E5C229DA-A371-4CDB-AD0D-766BAEC52BDA}"/>
    <cellStyle name="Calculation 2 48 5" xfId="16649" xr:uid="{A77A251C-10E6-4CCB-A61D-F6BA9EB89B9D}"/>
    <cellStyle name="Calculation 2 48 5 2" xfId="37562" xr:uid="{F75CEF41-919E-4495-9F78-5B6070C8EFF1}"/>
    <cellStyle name="Calculation 2 48 6" xfId="23790" xr:uid="{4399DDFF-90EC-4765-8ABC-DC140018BF03}"/>
    <cellStyle name="Calculation 2 49" xfId="1180" xr:uid="{EA2E0F7F-F4F6-4A88-A9CE-88874C4CBFCC}"/>
    <cellStyle name="Calculation 2 49 2" xfId="2906" xr:uid="{4AB5682C-B8D5-4E25-9462-6E0C501A772C}"/>
    <cellStyle name="Calculation 2 49 2 2" xfId="6447" xr:uid="{BA650024-2391-4F4F-8F45-FBCB6D675D63}"/>
    <cellStyle name="Calculation 2 49 2 2 2" xfId="14473" xr:uid="{7157C7C4-42EE-422F-A125-6931245C7925}"/>
    <cellStyle name="Calculation 2 49 2 2 2 2" xfId="35590" xr:uid="{2D038921-382C-46E2-9922-B70A6CF88873}"/>
    <cellStyle name="Calculation 2 49 2 2 3" xfId="20978" xr:uid="{667BB750-7B7B-456D-8B25-3DF4F78F0B9B}"/>
    <cellStyle name="Calculation 2 49 2 2 3 2" xfId="41891" xr:uid="{73E0FAD5-7A2E-425D-870B-72D93C4CFC84}"/>
    <cellStyle name="Calculation 2 49 2 2 4" xfId="29055" xr:uid="{FEFE82FF-6E70-41C0-B681-A3C693731BBC}"/>
    <cellStyle name="Calculation 2 49 2 3" xfId="10989" xr:uid="{9F6EC4F9-1786-4BE3-AAB8-75A81C0E87C3}"/>
    <cellStyle name="Calculation 2 49 2 3 2" xfId="32946" xr:uid="{9F608B3B-67FE-4A15-9EA5-E5CCCA4620CE}"/>
    <cellStyle name="Calculation 2 49 2 4" xfId="18068" xr:uid="{75115D78-9BD2-4EAE-86C6-76C704BB8F13}"/>
    <cellStyle name="Calculation 2 49 2 4 2" xfId="38981" xr:uid="{1F0188B2-7EF1-4A24-B037-C07B50DEB5E5}"/>
    <cellStyle name="Calculation 2 49 2 5" xfId="25517" xr:uid="{5C67C1BF-EBBE-437D-A5B8-E6E4BA63E1BF}"/>
    <cellStyle name="Calculation 2 49 3" xfId="4721" xr:uid="{E2D678D2-FAC4-41D9-AAFE-7150E57635CE}"/>
    <cellStyle name="Calculation 2 49 3 2" xfId="12747" xr:uid="{E46F58ED-4E1D-457B-BB5A-4579C37605A9}"/>
    <cellStyle name="Calculation 2 49 3 2 2" xfId="34274" xr:uid="{7C9EE0FE-3E21-491D-97C0-C43419FA2B91}"/>
    <cellStyle name="Calculation 2 49 3 3" xfId="19560" xr:uid="{569C1C93-2029-4E60-B806-065CAB0A8BD2}"/>
    <cellStyle name="Calculation 2 49 3 3 2" xfId="40473" xr:uid="{DC3AC65C-7EF4-43F5-9505-6B864A4034A7}"/>
    <cellStyle name="Calculation 2 49 3 4" xfId="27329" xr:uid="{AFBDE6E9-9850-47E3-843B-5DDE00ABF4CB}"/>
    <cellStyle name="Calculation 2 49 4" xfId="9371" xr:uid="{BD5367AC-5163-4FCC-B3B8-1C9828E9D893}"/>
    <cellStyle name="Calculation 2 49 4 2" xfId="31738" xr:uid="{45CA8194-5FD8-4AED-8B55-AC1092A5ABDA}"/>
    <cellStyle name="Calculation 2 49 5" xfId="16650" xr:uid="{781BA894-FE4A-4C44-8477-077BF61882F8}"/>
    <cellStyle name="Calculation 2 49 5 2" xfId="37563" xr:uid="{9690F653-12D2-48EC-9A52-33EDF8C46D84}"/>
    <cellStyle name="Calculation 2 49 6" xfId="23791" xr:uid="{1470159E-8FED-45D2-A27B-780BDA06ADC2}"/>
    <cellStyle name="Calculation 2 5" xfId="315" xr:uid="{B8801FE8-D2C1-4809-B52E-332141EBE6D0}"/>
    <cellStyle name="Calculation 2 5 2" xfId="2042" xr:uid="{FDB5A4A7-1368-4DA2-B543-23DAE282704A}"/>
    <cellStyle name="Calculation 2 5 2 2" xfId="5583" xr:uid="{0EF6BCE5-DF5C-4E39-AB84-A39FECE5AA03}"/>
    <cellStyle name="Calculation 2 5 2 2 2" xfId="13609" xr:uid="{C8D80DA2-344B-4C26-9E5F-BC54B9B1E204}"/>
    <cellStyle name="Calculation 2 5 2 2 2 2" xfId="34936" xr:uid="{3104C6DD-D28B-4BB3-8DEB-833812BE6F19}"/>
    <cellStyle name="Calculation 2 5 2 2 3" xfId="20267" xr:uid="{5A2897AE-1018-4596-B60D-155D98A734F4}"/>
    <cellStyle name="Calculation 2 5 2 2 3 2" xfId="41180" xr:uid="{27F17F9F-EFDA-4427-81D6-E8608A21EC00}"/>
    <cellStyle name="Calculation 2 5 2 2 4" xfId="28191" xr:uid="{0B072C7C-7AC7-4B04-B6C8-2841DC199816}"/>
    <cellStyle name="Calculation 2 5 2 3" xfId="10180" xr:uid="{6AFC7C51-7243-4E16-B5FC-CE93A9930140}"/>
    <cellStyle name="Calculation 2 5 2 3 2" xfId="32347" xr:uid="{76768DD0-99DE-4632-9523-A89E19F5E826}"/>
    <cellStyle name="Calculation 2 5 2 4" xfId="17357" xr:uid="{B3F8AB34-60A1-486D-9112-0C76BDA75154}"/>
    <cellStyle name="Calculation 2 5 2 4 2" xfId="38270" xr:uid="{FD786A20-B003-4813-8854-76E62F930EDD}"/>
    <cellStyle name="Calculation 2 5 2 5" xfId="24653" xr:uid="{ED2732CE-84E8-4C71-AF0E-21DD34C4C6EA}"/>
    <cellStyle name="Calculation 2 5 3" xfId="3857" xr:uid="{3A08BC54-DB49-4BDC-B41F-E944C8F5858D}"/>
    <cellStyle name="Calculation 2 5 3 2" xfId="11883" xr:uid="{A51D8D3F-41DE-43C2-8723-01580D7ACDA0}"/>
    <cellStyle name="Calculation 2 5 3 2 2" xfId="33620" xr:uid="{E7ADE562-1C0A-4920-9BA4-3AB324D9E2BD}"/>
    <cellStyle name="Calculation 2 5 3 3" xfId="18849" xr:uid="{54517EA8-ABAC-41F7-99E6-A5D60CD18D8A}"/>
    <cellStyle name="Calculation 2 5 3 3 2" xfId="39762" xr:uid="{738FB78E-51DE-492D-BBC8-2D0332F72B9D}"/>
    <cellStyle name="Calculation 2 5 3 4" xfId="26465" xr:uid="{B870A160-108F-47A5-B2D1-BDC73E4247E7}"/>
    <cellStyle name="Calculation 2 5 4" xfId="8558" xr:uid="{7C2D76B5-D87C-47D3-ADCD-E4A935AAE43D}"/>
    <cellStyle name="Calculation 2 5 4 2" xfId="31135" xr:uid="{48B46E88-455E-4AC7-95AD-D2F7EFBE2624}"/>
    <cellStyle name="Calculation 2 5 5" xfId="9149" xr:uid="{BFAA9108-3B09-4A70-87A4-84E63171DEF3}"/>
    <cellStyle name="Calculation 2 5 5 2" xfId="31579" xr:uid="{6EFFD425-A117-4248-81B1-A55C4B24FF98}"/>
    <cellStyle name="Calculation 2 5 6" xfId="22927" xr:uid="{A07AFD5B-E553-455B-A54A-9AC7FBF45AF8}"/>
    <cellStyle name="Calculation 2 50" xfId="1362" xr:uid="{E4BB7152-795C-49C3-A4B4-3D462A1D34C7}"/>
    <cellStyle name="Calculation 2 50 2" xfId="3088" xr:uid="{994EA4B6-569C-4E14-85EF-C5DE8CD4ECFB}"/>
    <cellStyle name="Calculation 2 50 2 2" xfId="6629" xr:uid="{F14C7E6C-F582-4F57-BEA0-DBAD602C2196}"/>
    <cellStyle name="Calculation 2 50 2 2 2" xfId="14655" xr:uid="{90FEA2CD-7584-4672-850B-21D534D7BC48}"/>
    <cellStyle name="Calculation 2 50 2 2 2 2" xfId="35729" xr:uid="{A66B98DF-C04D-4FF2-906D-B014F896E009}"/>
    <cellStyle name="Calculation 2 50 2 2 3" xfId="21123" xr:uid="{B1207E5C-4D38-4B7C-B497-E2DE350A7690}"/>
    <cellStyle name="Calculation 2 50 2 2 3 2" xfId="42036" xr:uid="{DC17D352-BA80-43DD-8A15-47AFED7C6FC3}"/>
    <cellStyle name="Calculation 2 50 2 2 4" xfId="29237" xr:uid="{12CC1493-AE30-4414-9205-BF2BE8621BCC}"/>
    <cellStyle name="Calculation 2 50 2 3" xfId="11157" xr:uid="{D58743F9-3D1F-473A-9E3B-29780D5448CB}"/>
    <cellStyle name="Calculation 2 50 2 3 2" xfId="33071" xr:uid="{314BA862-9137-4750-BA34-8FECFEF71A13}"/>
    <cellStyle name="Calculation 2 50 2 4" xfId="18213" xr:uid="{6CAF8C0C-E477-4F5B-93EC-E0ADAACCD9B9}"/>
    <cellStyle name="Calculation 2 50 2 4 2" xfId="39126" xr:uid="{2AA11B42-D78E-4410-A341-BF3491C33899}"/>
    <cellStyle name="Calculation 2 50 2 5" xfId="25699" xr:uid="{7CE49DD2-B24C-4E5E-8780-DEF53945B85F}"/>
    <cellStyle name="Calculation 2 50 3" xfId="4903" xr:uid="{8F66EA97-BDAC-4EF2-B66B-EFD15ECB20A3}"/>
    <cellStyle name="Calculation 2 50 3 2" xfId="12929" xr:uid="{429100E2-BBB6-4DEC-89D2-3298F7B018C6}"/>
    <cellStyle name="Calculation 2 50 3 2 2" xfId="34413" xr:uid="{A7BFDF00-D5EC-4403-A37B-E49964FF7DE8}"/>
    <cellStyle name="Calculation 2 50 3 3" xfId="19705" xr:uid="{1123DB90-E898-4E5D-86F5-8D74A015E5FC}"/>
    <cellStyle name="Calculation 2 50 3 3 2" xfId="40618" xr:uid="{9AB90EE6-35CD-4F31-A2C4-56BA20931962}"/>
    <cellStyle name="Calculation 2 50 3 4" xfId="27511" xr:uid="{F904FB2C-8103-483A-A169-3CD9D28B726D}"/>
    <cellStyle name="Calculation 2 50 4" xfId="9545" xr:uid="{047D6384-8A4F-4E03-A9DC-24B96E18C3B2}"/>
    <cellStyle name="Calculation 2 50 4 2" xfId="31869" xr:uid="{07683AED-9F54-467D-995B-E8C5B32ABC59}"/>
    <cellStyle name="Calculation 2 50 5" xfId="16795" xr:uid="{BD3A1504-7F80-4D02-8BAD-555D5DE72E6C}"/>
    <cellStyle name="Calculation 2 50 5 2" xfId="37708" xr:uid="{407C03CE-5CCF-4F14-AAE4-E9852509369F}"/>
    <cellStyle name="Calculation 2 50 6" xfId="23973" xr:uid="{CCA6FDEF-35C6-4D2B-A447-6CA553267C33}"/>
    <cellStyle name="Calculation 2 51" xfId="1233" xr:uid="{41A10277-27F7-4A34-A495-6C38D62EB46D}"/>
    <cellStyle name="Calculation 2 51 2" xfId="2959" xr:uid="{D9C01183-0EFD-4A85-8991-F2B60A3EA385}"/>
    <cellStyle name="Calculation 2 51 2 2" xfId="6500" xr:uid="{9BCC8FD1-BE1D-401D-B0C0-6D91A0AAD372}"/>
    <cellStyle name="Calculation 2 51 2 2 2" xfId="14526" xr:uid="{A99E3DE6-39AA-4A59-ADCB-38B7A7999123}"/>
    <cellStyle name="Calculation 2 51 2 2 2 2" xfId="35635" xr:uid="{83E5D553-4E93-4D3F-A1F4-1689EFEBD94E}"/>
    <cellStyle name="Calculation 2 51 2 2 3" xfId="21020" xr:uid="{6CFDA23E-DC1A-4238-A7C8-A60D189DDBA8}"/>
    <cellStyle name="Calculation 2 51 2 2 3 2" xfId="41933" xr:uid="{AE9C02E8-4CA2-43BB-8B53-4EA4F818413B}"/>
    <cellStyle name="Calculation 2 51 2 2 4" xfId="29108" xr:uid="{8928BC9E-2EE8-4AFE-8043-C2B34F601679}"/>
    <cellStyle name="Calculation 2 51 2 3" xfId="11039" xr:uid="{9D5DCDF5-2D31-4075-BE7E-703CCA969532}"/>
    <cellStyle name="Calculation 2 51 2 3 2" xfId="32988" xr:uid="{EEBC048A-DA5C-4793-8A08-1668153A5713}"/>
    <cellStyle name="Calculation 2 51 2 4" xfId="18110" xr:uid="{9CCE2814-5667-420C-9967-35A0EF4B5D2E}"/>
    <cellStyle name="Calculation 2 51 2 4 2" xfId="39023" xr:uid="{C3600207-4F05-4B8E-B086-CFE334A76AF7}"/>
    <cellStyle name="Calculation 2 51 2 5" xfId="25570" xr:uid="{59C42443-5B62-45FF-9C8F-FC9F31B8C05B}"/>
    <cellStyle name="Calculation 2 51 3" xfId="4774" xr:uid="{FC747D96-87D0-448D-AE56-D895FC54621C}"/>
    <cellStyle name="Calculation 2 51 3 2" xfId="12800" xr:uid="{F28EABD9-1A49-4228-B1CD-77763CD52DC6}"/>
    <cellStyle name="Calculation 2 51 3 2 2" xfId="34319" xr:uid="{73137BC4-FB42-41AE-8D5C-4D6985DD64A8}"/>
    <cellStyle name="Calculation 2 51 3 3" xfId="19602" xr:uid="{996A3404-F06F-4296-A65B-76BF5C11436E}"/>
    <cellStyle name="Calculation 2 51 3 3 2" xfId="40515" xr:uid="{FB6BB9EE-B7F3-4FC1-AC9D-169C9F00FA3D}"/>
    <cellStyle name="Calculation 2 51 3 4" xfId="27382" xr:uid="{50795CAA-CF1D-4849-BF02-9865A3DF914B}"/>
    <cellStyle name="Calculation 2 51 4" xfId="9422" xr:uid="{A165DF9B-290C-4441-9FCB-E59E0641285E}"/>
    <cellStyle name="Calculation 2 51 4 2" xfId="31781" xr:uid="{4BA318A9-940A-4AE1-BA79-2151FD2516A4}"/>
    <cellStyle name="Calculation 2 51 5" xfId="16692" xr:uid="{C7D30FA7-85B8-4B8C-A4E8-F79D8E14D7EE}"/>
    <cellStyle name="Calculation 2 51 5 2" xfId="37605" xr:uid="{C4821D15-4672-4459-88C9-6F70B62A6A2F}"/>
    <cellStyle name="Calculation 2 51 6" xfId="23844" xr:uid="{1CCAEA52-ED81-485C-98C8-F81A2B8A741F}"/>
    <cellStyle name="Calculation 2 52" xfId="1164" xr:uid="{F877AE8B-26A7-4861-9A7B-10A32D2D3997}"/>
    <cellStyle name="Calculation 2 52 2" xfId="2890" xr:uid="{AE55CA37-479B-4733-94D8-CE97F416B2E7}"/>
    <cellStyle name="Calculation 2 52 2 2" xfId="6431" xr:uid="{A9D6410E-20B1-42D6-BBC8-7C4AEA1FF1DF}"/>
    <cellStyle name="Calculation 2 52 2 2 2" xfId="14457" xr:uid="{91149FF0-80FE-4F25-B389-E88DF4373ECE}"/>
    <cellStyle name="Calculation 2 52 2 2 2 2" xfId="35578" xr:uid="{570647B8-654B-42B2-A3B3-CA5195E04AA7}"/>
    <cellStyle name="Calculation 2 52 2 2 3" xfId="20962" xr:uid="{91F41371-7847-44F7-858A-784C4A0D408B}"/>
    <cellStyle name="Calculation 2 52 2 2 3 2" xfId="41875" xr:uid="{73526CFF-36BF-4C77-AB4A-3EB8DFD2FC66}"/>
    <cellStyle name="Calculation 2 52 2 2 4" xfId="29039" xr:uid="{5C5E8088-0501-4967-9F1D-8D78A51A7DF7}"/>
    <cellStyle name="Calculation 2 52 2 3" xfId="10973" xr:uid="{0351A08B-1079-4BE6-9423-AA9627F43323}"/>
    <cellStyle name="Calculation 2 52 2 3 2" xfId="32934" xr:uid="{516FEA92-7F01-43A0-AD94-D40D09620F92}"/>
    <cellStyle name="Calculation 2 52 2 4" xfId="18052" xr:uid="{E156B95A-F39A-47DF-85FF-61DB53CE4702}"/>
    <cellStyle name="Calculation 2 52 2 4 2" xfId="38965" xr:uid="{CCF02115-E73E-4AE0-BC03-532FAE823374}"/>
    <cellStyle name="Calculation 2 52 2 5" xfId="25501" xr:uid="{ED68B8A4-5CBE-447E-98FF-64A093BD7E3A}"/>
    <cellStyle name="Calculation 2 52 3" xfId="4705" xr:uid="{EFF7FE8F-BCB5-49EA-A3EF-8A8D9B4ADE1E}"/>
    <cellStyle name="Calculation 2 52 3 2" xfId="12731" xr:uid="{0F04D514-531B-416C-8B51-50911DD94DF9}"/>
    <cellStyle name="Calculation 2 52 3 2 2" xfId="34262" xr:uid="{EEF9A449-F233-4775-8772-1A6B9840C69D}"/>
    <cellStyle name="Calculation 2 52 3 3" xfId="19544" xr:uid="{3267B095-BD8E-4158-B017-AF1F53CA140E}"/>
    <cellStyle name="Calculation 2 52 3 3 2" xfId="40457" xr:uid="{5E086380-5C3A-4D97-A2EF-C9AF7A49C2B5}"/>
    <cellStyle name="Calculation 2 52 3 4" xfId="27313" xr:uid="{2F12AAB7-4EF0-47E7-B1DC-B412CBBF44E2}"/>
    <cellStyle name="Calculation 2 52 4" xfId="9355" xr:uid="{7C18E4A2-E82D-47BD-B260-DB599F4073EF}"/>
    <cellStyle name="Calculation 2 52 4 2" xfId="31726" xr:uid="{541679D1-10AA-457C-B63A-04BD74C325E3}"/>
    <cellStyle name="Calculation 2 52 5" xfId="16634" xr:uid="{BE6D31C8-0AA4-4B13-85E4-B67F6CD16EC4}"/>
    <cellStyle name="Calculation 2 52 5 2" xfId="37547" xr:uid="{808A447D-233F-442C-A9AA-A0201B3BF8D0}"/>
    <cellStyle name="Calculation 2 52 6" xfId="23775" xr:uid="{06AE9819-99B4-4B51-837D-2BBF49CA2331}"/>
    <cellStyle name="Calculation 2 53" xfId="1407" xr:uid="{26A638C2-5677-4934-8700-D424C104B66F}"/>
    <cellStyle name="Calculation 2 53 2" xfId="3133" xr:uid="{6E4004DD-5131-45C9-B5AE-3892832CDC86}"/>
    <cellStyle name="Calculation 2 53 2 2" xfId="6674" xr:uid="{9243E409-BFD1-4454-BA48-2BCD32581F2D}"/>
    <cellStyle name="Calculation 2 53 2 2 2" xfId="14700" xr:uid="{4D227BC2-0EF0-4F25-AFD6-C8A9391E6662}"/>
    <cellStyle name="Calculation 2 53 2 2 2 2" xfId="35766" xr:uid="{9DE18002-8C8B-48E6-853C-6EB907B28FB7}"/>
    <cellStyle name="Calculation 2 53 2 2 3" xfId="21161" xr:uid="{43F80A94-B465-4B9E-91BE-F16037DB84C2}"/>
    <cellStyle name="Calculation 2 53 2 2 3 2" xfId="42074" xr:uid="{B947C44C-3B93-4E82-8725-AD64634CEE68}"/>
    <cellStyle name="Calculation 2 53 2 2 4" xfId="29282" xr:uid="{46BA75EC-FB4A-4F4E-8FB6-22AABF136DEF}"/>
    <cellStyle name="Calculation 2 53 2 3" xfId="11201" xr:uid="{BF529D63-AD02-46BE-ADAD-E32DE7EF296F}"/>
    <cellStyle name="Calculation 2 53 2 3 2" xfId="33107" xr:uid="{1E796060-0EAC-4234-8247-2089D685E7BC}"/>
    <cellStyle name="Calculation 2 53 2 4" xfId="18251" xr:uid="{67A6035A-76DB-444F-921C-24EF67F63FB3}"/>
    <cellStyle name="Calculation 2 53 2 4 2" xfId="39164" xr:uid="{5C237828-54BB-4FC0-BA16-5AE62BDE4132}"/>
    <cellStyle name="Calculation 2 53 2 5" xfId="25744" xr:uid="{4685ACE1-1834-4F15-A171-BB199728580B}"/>
    <cellStyle name="Calculation 2 53 3" xfId="4948" xr:uid="{88C21FCE-ACA6-4DF2-AECD-4A5D5E3DEB28}"/>
    <cellStyle name="Calculation 2 53 3 2" xfId="12974" xr:uid="{BF6C8289-B660-4EBE-9159-163D0F39383F}"/>
    <cellStyle name="Calculation 2 53 3 2 2" xfId="34450" xr:uid="{A9855DBB-8260-4FEA-8DF7-39EF7234A15E}"/>
    <cellStyle name="Calculation 2 53 3 3" xfId="19743" xr:uid="{BCC163B8-1473-4769-9722-7C94A4811951}"/>
    <cellStyle name="Calculation 2 53 3 3 2" xfId="40656" xr:uid="{538D9375-AB48-4AD6-9D48-808C3CF55290}"/>
    <cellStyle name="Calculation 2 53 3 4" xfId="27556" xr:uid="{70ACFB21-D09A-450B-9DDF-4F13184D242B}"/>
    <cellStyle name="Calculation 2 53 4" xfId="9587" xr:uid="{FF68A248-F746-402B-B7FC-4E075A0AAB6F}"/>
    <cellStyle name="Calculation 2 53 4 2" xfId="31903" xr:uid="{3181A5AB-61AC-4FCA-84EA-A1BC7C07EA93}"/>
    <cellStyle name="Calculation 2 53 5" xfId="16833" xr:uid="{AA1A4556-21FF-4B55-A544-DA0D9CAD1DC0}"/>
    <cellStyle name="Calculation 2 53 5 2" xfId="37746" xr:uid="{A0D0C94B-EAD3-4391-93DC-5FAAE543DF42}"/>
    <cellStyle name="Calculation 2 53 6" xfId="24018" xr:uid="{FC9EE4FA-9DDC-4BDB-AC31-D1181BBCC833}"/>
    <cellStyle name="Calculation 2 54" xfId="1428" xr:uid="{348BD540-720D-42A5-84C6-87F3B9AD03DF}"/>
    <cellStyle name="Calculation 2 54 2" xfId="3154" xr:uid="{DA3327DF-E5B9-467E-99CC-D0E9C9910C4B}"/>
    <cellStyle name="Calculation 2 54 2 2" xfId="6695" xr:uid="{653E9D99-5744-4DC9-9C42-A9394DA7C606}"/>
    <cellStyle name="Calculation 2 54 2 2 2" xfId="14721" xr:uid="{C25BE27E-D6E3-4B79-ACAC-A1592127BCAE}"/>
    <cellStyle name="Calculation 2 54 2 2 2 2" xfId="35785" xr:uid="{88998E16-5E8B-45EA-B003-DC609F1AD2DB}"/>
    <cellStyle name="Calculation 2 54 2 2 3" xfId="21176" xr:uid="{166C0411-F9BC-44D1-B012-0D128049922F}"/>
    <cellStyle name="Calculation 2 54 2 2 3 2" xfId="42089" xr:uid="{DB1ADE46-F5A9-4A15-A3ED-9061D36C21DE}"/>
    <cellStyle name="Calculation 2 54 2 2 4" xfId="29303" xr:uid="{FD04AC72-1F3C-4AA1-89AA-260D9ABADFF2}"/>
    <cellStyle name="Calculation 2 54 2 3" xfId="11218" xr:uid="{42AD8AA3-015D-49AF-80BA-1DA00D93BD8B}"/>
    <cellStyle name="Calculation 2 54 2 3 2" xfId="33122" xr:uid="{FF55AB69-7E71-49C2-89CD-5DCB1EA39274}"/>
    <cellStyle name="Calculation 2 54 2 4" xfId="18266" xr:uid="{A3F9D490-B45D-47C4-8B09-226D8AAF405B}"/>
    <cellStyle name="Calculation 2 54 2 4 2" xfId="39179" xr:uid="{5793D242-35F4-40CF-873F-28F925AECEB7}"/>
    <cellStyle name="Calculation 2 54 2 5" xfId="25765" xr:uid="{BBEFB147-2F5C-4637-A6EC-F80AE951B4F2}"/>
    <cellStyle name="Calculation 2 54 3" xfId="4969" xr:uid="{FEF13A6E-4B36-44CE-B8F1-9CE7385C280E}"/>
    <cellStyle name="Calculation 2 54 3 2" xfId="12995" xr:uid="{740F6215-4AD4-4B02-B1C4-DE3F3FC644B3}"/>
    <cellStyle name="Calculation 2 54 3 2 2" xfId="34469" xr:uid="{DDF78D85-258C-492A-ACB1-53FDEAD122C6}"/>
    <cellStyle name="Calculation 2 54 3 3" xfId="19758" xr:uid="{6E83A298-337D-478D-AE0B-8C032B0FFAE7}"/>
    <cellStyle name="Calculation 2 54 3 3 2" xfId="40671" xr:uid="{64C1EBF2-BE5B-4503-AB06-28DF6B67045D}"/>
    <cellStyle name="Calculation 2 54 3 4" xfId="27577" xr:uid="{A6E07F63-E2BA-41EB-A5C4-67017CCE01B8}"/>
    <cellStyle name="Calculation 2 54 4" xfId="9605" xr:uid="{2CA8B95B-7733-4DF6-8F52-72E5EE98C5D6}"/>
    <cellStyle name="Calculation 2 54 4 2" xfId="31919" xr:uid="{739F4B21-39DE-4B92-90AE-879A1AE12776}"/>
    <cellStyle name="Calculation 2 54 5" xfId="16848" xr:uid="{CA12C19A-5D45-4AB2-AEF0-3B481DC1FA4F}"/>
    <cellStyle name="Calculation 2 54 5 2" xfId="37761" xr:uid="{638A2FEC-FE21-43D4-BE05-C2B45D9CC466}"/>
    <cellStyle name="Calculation 2 54 6" xfId="24039" xr:uid="{B2701C54-181A-4E9D-A18C-48AC040722D1}"/>
    <cellStyle name="Calculation 2 55" xfId="1383" xr:uid="{02E03318-BE1E-4D6C-8195-C614F6C869A4}"/>
    <cellStyle name="Calculation 2 55 2" xfId="3109" xr:uid="{8D9B7118-F6D9-4DF7-8D02-0FCD62768A32}"/>
    <cellStyle name="Calculation 2 55 2 2" xfId="6650" xr:uid="{0BBB13E4-2279-4C1F-B33C-C375C5A348F6}"/>
    <cellStyle name="Calculation 2 55 2 2 2" xfId="14676" xr:uid="{F77EC8F3-DEA3-4C06-89B0-55E9708B4299}"/>
    <cellStyle name="Calculation 2 55 2 2 2 2" xfId="35747" xr:uid="{1A1762D8-5542-49DC-8C58-EA69FC8F578D}"/>
    <cellStyle name="Calculation 2 55 2 2 3" xfId="21142" xr:uid="{CAB4C3DF-C018-49B2-93E1-9DEBA3456763}"/>
    <cellStyle name="Calculation 2 55 2 2 3 2" xfId="42055" xr:uid="{DDA37D19-552E-4023-9D80-AA83D005CE44}"/>
    <cellStyle name="Calculation 2 55 2 2 4" xfId="29258" xr:uid="{FE0E15DE-6972-403E-9C9A-AFD8354CD3E5}"/>
    <cellStyle name="Calculation 2 55 2 3" xfId="11178" xr:uid="{BB230F48-ABD5-47DD-B2ED-3C5490823153}"/>
    <cellStyle name="Calculation 2 55 2 3 2" xfId="33089" xr:uid="{AE60865C-BE24-4FCA-AC14-23A85CFC1B57}"/>
    <cellStyle name="Calculation 2 55 2 4" xfId="18232" xr:uid="{931E6185-47D2-41AF-836C-1581F104547C}"/>
    <cellStyle name="Calculation 2 55 2 4 2" xfId="39145" xr:uid="{46F373DF-42BF-4551-89A4-3E62FB397C92}"/>
    <cellStyle name="Calculation 2 55 2 5" xfId="25720" xr:uid="{D5DBE887-0CA8-424A-A306-A38092281316}"/>
    <cellStyle name="Calculation 2 55 3" xfId="4924" xr:uid="{53066DDD-F561-489B-874E-7943987FB8DF}"/>
    <cellStyle name="Calculation 2 55 3 2" xfId="12950" xr:uid="{5B41257B-5390-4915-9B7B-01B07250D4DF}"/>
    <cellStyle name="Calculation 2 55 3 2 2" xfId="34431" xr:uid="{3D941D5C-27BE-4FA4-BBD0-F5081B95A7F9}"/>
    <cellStyle name="Calculation 2 55 3 3" xfId="19724" xr:uid="{5E6B6E2A-A6E6-419F-A5BF-AD8DAFC6A307}"/>
    <cellStyle name="Calculation 2 55 3 3 2" xfId="40637" xr:uid="{DF8908EE-AA58-4C3E-BBBC-608E0BFF3E55}"/>
    <cellStyle name="Calculation 2 55 3 4" xfId="27532" xr:uid="{CCE0E120-5E2C-47E8-B704-7B59D4EFB075}"/>
    <cellStyle name="Calculation 2 55 4" xfId="9566" xr:uid="{43527FBF-10FC-4E57-B77C-3A93C807CDA0}"/>
    <cellStyle name="Calculation 2 55 4 2" xfId="31887" xr:uid="{EAE3E70B-7B0B-41E7-A217-8FFD00C5744B}"/>
    <cellStyle name="Calculation 2 55 5" xfId="16814" xr:uid="{2E816CD3-DACF-49D1-BC2F-8535EE23D34E}"/>
    <cellStyle name="Calculation 2 55 5 2" xfId="37727" xr:uid="{7713ACA5-1766-4D4F-ADAC-600E503769A9}"/>
    <cellStyle name="Calculation 2 55 6" xfId="23994" xr:uid="{4763081F-2F23-4FC7-9C54-3E4DBC29CFFB}"/>
    <cellStyle name="Calculation 2 56" xfId="1448" xr:uid="{80ED599F-52CE-4EFA-B93C-1FA90432248B}"/>
    <cellStyle name="Calculation 2 56 2" xfId="3174" xr:uid="{9FD7D9E1-ECB8-4271-B9C8-E2A9A636440B}"/>
    <cellStyle name="Calculation 2 56 2 2" xfId="6715" xr:uid="{FB3E94FE-93D6-4F2B-BF0B-CCA824735A99}"/>
    <cellStyle name="Calculation 2 56 2 2 2" xfId="14741" xr:uid="{9E7C6FA8-4152-458D-81C9-D53CCCDE0D22}"/>
    <cellStyle name="Calculation 2 56 2 2 2 2" xfId="35802" xr:uid="{DCAD807C-4A88-48D8-966B-04A9FC55D401}"/>
    <cellStyle name="Calculation 2 56 2 2 3" xfId="21195" xr:uid="{ED064329-B7F2-473F-91F4-4684D830428F}"/>
    <cellStyle name="Calculation 2 56 2 2 3 2" xfId="42108" xr:uid="{B79FDF79-4E69-40C5-B5A5-4C0DFC2ABA21}"/>
    <cellStyle name="Calculation 2 56 2 2 4" xfId="29323" xr:uid="{E242085B-3EC4-4DA3-B18B-3ABA9B8322F7}"/>
    <cellStyle name="Calculation 2 56 2 3" xfId="11237" xr:uid="{FDD4B05A-E0F3-453D-8F6A-FAFB40CB152C}"/>
    <cellStyle name="Calculation 2 56 2 3 2" xfId="33138" xr:uid="{6B99F3DE-784D-4AC9-97E1-DC81CB0773AE}"/>
    <cellStyle name="Calculation 2 56 2 4" xfId="18285" xr:uid="{12D7FF75-F51C-4534-9505-A598FC0EEDDC}"/>
    <cellStyle name="Calculation 2 56 2 4 2" xfId="39198" xr:uid="{88EEA180-5EF3-4BBF-BA63-F822B589ACA1}"/>
    <cellStyle name="Calculation 2 56 2 5" xfId="25785" xr:uid="{11368F71-1705-47C4-81D6-F70F9B5A3274}"/>
    <cellStyle name="Calculation 2 56 3" xfId="4989" xr:uid="{EC10407E-8316-49CF-9734-A807B598DB78}"/>
    <cellStyle name="Calculation 2 56 3 2" xfId="13015" xr:uid="{89D3CAEC-149C-474E-AD22-FA712036377F}"/>
    <cellStyle name="Calculation 2 56 3 2 2" xfId="34486" xr:uid="{FA5C8BF2-8D25-4F43-A519-1DAD969AB3FF}"/>
    <cellStyle name="Calculation 2 56 3 3" xfId="19777" xr:uid="{70FC4434-C6F2-4D57-96E9-645C30A2238F}"/>
    <cellStyle name="Calculation 2 56 3 3 2" xfId="40690" xr:uid="{070A21D4-DB5A-49AE-8921-170AD4491347}"/>
    <cellStyle name="Calculation 2 56 3 4" xfId="27597" xr:uid="{38600DDE-ECE5-45C6-8D5A-D2DCEE17BC1D}"/>
    <cellStyle name="Calculation 2 56 4" xfId="9625" xr:uid="{7CB26ABD-AF7C-4BF3-BC14-FE4078E0999E}"/>
    <cellStyle name="Calculation 2 56 4 2" xfId="31936" xr:uid="{EA67EF05-E974-4E34-9D47-33A9A1B2B664}"/>
    <cellStyle name="Calculation 2 56 5" xfId="16867" xr:uid="{B85EDA58-F013-4201-8428-F6ED73F8415D}"/>
    <cellStyle name="Calculation 2 56 5 2" xfId="37780" xr:uid="{9741D82E-C2C6-4F28-99F9-A9E5F2250C5E}"/>
    <cellStyle name="Calculation 2 56 6" xfId="24059" xr:uid="{60FC25DD-49D5-41A4-87DE-4A157054B0F4}"/>
    <cellStyle name="Calculation 2 57" xfId="1390" xr:uid="{93445540-C875-4B78-A330-C0610DC648FF}"/>
    <cellStyle name="Calculation 2 57 2" xfId="3116" xr:uid="{9166511B-6D01-4A43-B4DC-E4AF1419F89A}"/>
    <cellStyle name="Calculation 2 57 2 2" xfId="6657" xr:uid="{01A6A97D-50FE-45D3-9BE6-EE21F1AC9185}"/>
    <cellStyle name="Calculation 2 57 2 2 2" xfId="14683" xr:uid="{7EA9C4D6-C0C3-4A0C-8663-92DD6D2B69AD}"/>
    <cellStyle name="Calculation 2 57 2 2 2 2" xfId="35753" xr:uid="{0CCC7BD8-3DA2-4AC3-BE6F-535393D4E8EE}"/>
    <cellStyle name="Calculation 2 57 2 2 3" xfId="21147" xr:uid="{F7F54154-0752-4BBE-98A4-1EB77663C5A1}"/>
    <cellStyle name="Calculation 2 57 2 2 3 2" xfId="42060" xr:uid="{AC9CAB97-CA93-4D1A-88CB-BF6594635DA4}"/>
    <cellStyle name="Calculation 2 57 2 2 4" xfId="29265" xr:uid="{E9249BAD-D6E0-47A4-AE66-759CAE2EC71F}"/>
    <cellStyle name="Calculation 2 57 2 3" xfId="11184" xr:uid="{98D7D894-DCEA-4F19-BDC1-9E9BD0F338F1}"/>
    <cellStyle name="Calculation 2 57 2 3 2" xfId="33094" xr:uid="{A37FD6B6-C7C9-4B9E-B34E-DC56D12485F6}"/>
    <cellStyle name="Calculation 2 57 2 4" xfId="18237" xr:uid="{417769AD-6CE2-4B06-BB42-2A2F86A0AECE}"/>
    <cellStyle name="Calculation 2 57 2 4 2" xfId="39150" xr:uid="{BCBC989A-C2D7-499E-B333-70162B3DDB79}"/>
    <cellStyle name="Calculation 2 57 2 5" xfId="25727" xr:uid="{CB33BB75-CED8-4E24-85AF-74934DC0DA29}"/>
    <cellStyle name="Calculation 2 57 3" xfId="4931" xr:uid="{BC4FF7FD-D0BB-47A2-928D-FED017C44D4F}"/>
    <cellStyle name="Calculation 2 57 3 2" xfId="12957" xr:uid="{13C63058-67CE-4FD4-8FC1-43FE59A2B828}"/>
    <cellStyle name="Calculation 2 57 3 2 2" xfId="34437" xr:uid="{68D0145F-2C9B-4201-818E-6CC8094C8F65}"/>
    <cellStyle name="Calculation 2 57 3 3" xfId="19729" xr:uid="{6B38171F-1D36-46C0-867D-E31DC53F259D}"/>
    <cellStyle name="Calculation 2 57 3 3 2" xfId="40642" xr:uid="{12C27D43-7AD9-4811-876A-98AB66057741}"/>
    <cellStyle name="Calculation 2 57 3 4" xfId="27539" xr:uid="{5ADB356B-BC98-4AE5-AF39-26563A880AA0}"/>
    <cellStyle name="Calculation 2 57 4" xfId="9571" xr:uid="{2D6F81D5-50B8-4412-9572-0F760B0542C4}"/>
    <cellStyle name="Calculation 2 57 4 2" xfId="31891" xr:uid="{0920F599-DE10-45FD-9625-A3CE82092041}"/>
    <cellStyle name="Calculation 2 57 5" xfId="16819" xr:uid="{6B397AFB-0F6E-4538-83DE-553309DF4340}"/>
    <cellStyle name="Calculation 2 57 5 2" xfId="37732" xr:uid="{2257FBAE-6CF8-4606-9DAA-DE1A1B590EB3}"/>
    <cellStyle name="Calculation 2 57 6" xfId="24001" xr:uid="{D137EBAE-AF82-4FB4-B34B-9760B86B852B}"/>
    <cellStyle name="Calculation 2 58" xfId="1397" xr:uid="{C3DABA2D-686E-418B-B4D2-9A4FFBC6DD3C}"/>
    <cellStyle name="Calculation 2 58 2" xfId="3123" xr:uid="{13A233CA-A602-44DC-9069-9DBD31736C27}"/>
    <cellStyle name="Calculation 2 58 2 2" xfId="6664" xr:uid="{C4AE6952-7833-462D-BF8A-2CE58C217EC9}"/>
    <cellStyle name="Calculation 2 58 2 2 2" xfId="14690" xr:uid="{F040B3F4-62FE-48CB-900B-8F08DEE5254C}"/>
    <cellStyle name="Calculation 2 58 2 2 2 2" xfId="35760" xr:uid="{4C2A4B61-49D1-4842-A611-CE0C7EC61E1C}"/>
    <cellStyle name="Calculation 2 58 2 2 3" xfId="21153" xr:uid="{FE8FE527-1C45-46A1-A445-81A0C245869B}"/>
    <cellStyle name="Calculation 2 58 2 2 3 2" xfId="42066" xr:uid="{BEE6AA8B-F0B6-4C9C-8DE4-A1C3B5D5A555}"/>
    <cellStyle name="Calculation 2 58 2 2 4" xfId="29272" xr:uid="{9036C8A1-4422-4987-8A16-27A5D3B754FC}"/>
    <cellStyle name="Calculation 2 58 2 3" xfId="11191" xr:uid="{2121B12E-478F-402F-B43D-1E39EF42FC50}"/>
    <cellStyle name="Calculation 2 58 2 3 2" xfId="33101" xr:uid="{23177C3D-7833-4036-AB5A-32E34DC6FF45}"/>
    <cellStyle name="Calculation 2 58 2 4" xfId="18243" xr:uid="{7377139E-437E-4BD6-BA25-56081F04D945}"/>
    <cellStyle name="Calculation 2 58 2 4 2" xfId="39156" xr:uid="{55CE9145-D965-484C-8860-6AAE62C58701}"/>
    <cellStyle name="Calculation 2 58 2 5" xfId="25734" xr:uid="{E65B64E1-7C83-4748-8AB9-F30013576BD5}"/>
    <cellStyle name="Calculation 2 58 3" xfId="4938" xr:uid="{E3A54041-82B2-43F1-96C2-4804691C9E84}"/>
    <cellStyle name="Calculation 2 58 3 2" xfId="12964" xr:uid="{55794BBA-F46D-4E4A-905A-0305D34BFD35}"/>
    <cellStyle name="Calculation 2 58 3 2 2" xfId="34444" xr:uid="{83BEAA27-B03C-46E9-B28A-2F3FC0AE814B}"/>
    <cellStyle name="Calculation 2 58 3 3" xfId="19735" xr:uid="{8CEEC15C-7B2A-45D0-B24B-9E71555DCE4E}"/>
    <cellStyle name="Calculation 2 58 3 3 2" xfId="40648" xr:uid="{C4530C4E-9EF7-483D-9F7C-1E6B70FA7294}"/>
    <cellStyle name="Calculation 2 58 3 4" xfId="27546" xr:uid="{83EBA011-E1D2-4152-B7DF-4177C5E5347B}"/>
    <cellStyle name="Calculation 2 58 4" xfId="9578" xr:uid="{C0B07E8B-3D13-44D4-A699-EC6BCF899B34}"/>
    <cellStyle name="Calculation 2 58 4 2" xfId="31898" xr:uid="{3DC9EB7E-2EA5-4181-A870-2C8752AA90E9}"/>
    <cellStyle name="Calculation 2 58 5" xfId="16825" xr:uid="{BDCAF579-16CB-43C6-A7D0-AEBC5CF63DFC}"/>
    <cellStyle name="Calculation 2 58 5 2" xfId="37738" xr:uid="{A0429FFF-D546-4854-9E8F-DECB5509875F}"/>
    <cellStyle name="Calculation 2 58 6" xfId="24008" xr:uid="{1847CBC9-E502-4A42-8C40-E59C63D557CF}"/>
    <cellStyle name="Calculation 2 59" xfId="1482" xr:uid="{06E94962-8AED-41D4-A7E3-8CE77A3AF2A1}"/>
    <cellStyle name="Calculation 2 59 2" xfId="3208" xr:uid="{77F0E626-D6AB-4AD4-8836-B09823D6EDF7}"/>
    <cellStyle name="Calculation 2 59 2 2" xfId="6749" xr:uid="{1EC68CA0-ECC2-4B47-A2A7-50ABFEFF9691}"/>
    <cellStyle name="Calculation 2 59 2 2 2" xfId="14775" xr:uid="{3A89C84A-7DC2-4AB1-84CD-38E047BF1168}"/>
    <cellStyle name="Calculation 2 59 2 2 2 2" xfId="35823" xr:uid="{6E3DD237-D88E-4003-8E4D-045569F633BD}"/>
    <cellStyle name="Calculation 2 59 2 2 3" xfId="21223" xr:uid="{2EDFB980-AE21-4BB9-A5EF-1CB58B0C66A7}"/>
    <cellStyle name="Calculation 2 59 2 2 3 2" xfId="42136" xr:uid="{0B679C61-AAF8-4679-9ABA-441686112CF5}"/>
    <cellStyle name="Calculation 2 59 2 2 4" xfId="29357" xr:uid="{EEBADC1A-5730-4658-B261-FB2A3E523A8E}"/>
    <cellStyle name="Calculation 2 59 2 3" xfId="11270" xr:uid="{ED58953C-20E4-435D-B508-C31239BEBD5D}"/>
    <cellStyle name="Calculation 2 59 2 3 2" xfId="33158" xr:uid="{464D462A-764B-4067-9854-7A7F10824C40}"/>
    <cellStyle name="Calculation 2 59 2 4" xfId="18313" xr:uid="{F0765443-0258-497A-8F8B-676F54C6BFC5}"/>
    <cellStyle name="Calculation 2 59 2 4 2" xfId="39226" xr:uid="{39D1E407-F39E-4E47-B4E4-1900606D968C}"/>
    <cellStyle name="Calculation 2 59 2 5" xfId="25819" xr:uid="{AE4A92DE-077F-4FEF-A2D4-0F2D2C0EC0BB}"/>
    <cellStyle name="Calculation 2 59 3" xfId="5023" xr:uid="{AB825852-DA28-46DE-9CE1-AC224A8B1F9E}"/>
    <cellStyle name="Calculation 2 59 3 2" xfId="13049" xr:uid="{AAEFAA42-1E49-40BF-9F7D-5226D8CABBEB}"/>
    <cellStyle name="Calculation 2 59 3 2 2" xfId="34507" xr:uid="{2A219131-E2A9-4538-AFC5-5A11C1D75E25}"/>
    <cellStyle name="Calculation 2 59 3 3" xfId="19805" xr:uid="{61B626AE-C2D5-4843-B1EE-F2914D858679}"/>
    <cellStyle name="Calculation 2 59 3 3 2" xfId="40718" xr:uid="{97FA49FB-052D-4DE0-9761-62980ED4F372}"/>
    <cellStyle name="Calculation 2 59 3 4" xfId="27631" xr:uid="{8CE216A4-F477-49B5-B4C0-2279E43C236A}"/>
    <cellStyle name="Calculation 2 59 4" xfId="9657" xr:uid="{803E9038-D74C-45BE-BB76-A5B5526C3361}"/>
    <cellStyle name="Calculation 2 59 4 2" xfId="31955" xr:uid="{8F79BD2B-2945-4F10-8F11-2D267F56EC61}"/>
    <cellStyle name="Calculation 2 59 5" xfId="16895" xr:uid="{1A080E93-BEDA-443B-8381-42E6C74C613F}"/>
    <cellStyle name="Calculation 2 59 5 2" xfId="37808" xr:uid="{A1893BAB-E60B-4EDB-8AA8-0844B6A6DD69}"/>
    <cellStyle name="Calculation 2 59 6" xfId="24093" xr:uid="{29DF5AF8-47E7-4520-83F5-1591A15FACB2}"/>
    <cellStyle name="Calculation 2 6" xfId="214" xr:uid="{151E76A2-0AD2-49D9-A549-2291C5D3B376}"/>
    <cellStyle name="Calculation 2 6 2" xfId="1941" xr:uid="{CFF73677-D897-42D3-9AA8-974171ED9F31}"/>
    <cellStyle name="Calculation 2 6 2 2" xfId="5482" xr:uid="{5581EE30-B9E8-4DCA-8DF4-98F7FE930154}"/>
    <cellStyle name="Calculation 2 6 2 2 2" xfId="13508" xr:uid="{FAEF6866-B258-4AD3-A61D-AFC4C3B0592C}"/>
    <cellStyle name="Calculation 2 6 2 2 2 2" xfId="34861" xr:uid="{7A1FCD1E-B0B9-4062-B242-DDCC033F9B29}"/>
    <cellStyle name="Calculation 2 6 2 2 3" xfId="20184" xr:uid="{87A1EDDE-2315-493A-87E7-068749CA79A2}"/>
    <cellStyle name="Calculation 2 6 2 2 3 2" xfId="41097" xr:uid="{419C27CB-B9A6-4402-83EE-2A23871546B3}"/>
    <cellStyle name="Calculation 2 6 2 2 4" xfId="28090" xr:uid="{D9E5FC8C-62CD-45B1-8456-FCD34548452A}"/>
    <cellStyle name="Calculation 2 6 2 3" xfId="10087" xr:uid="{1A7CD55A-FA59-4320-A251-4E32C2ADCA74}"/>
    <cellStyle name="Calculation 2 6 2 3 2" xfId="32280" xr:uid="{6C7C66C1-9E31-459E-9174-4584B8E0961C}"/>
    <cellStyle name="Calculation 2 6 2 4" xfId="17274" xr:uid="{AFB6938C-09D6-4E99-B5C1-BDA12AB0D7E5}"/>
    <cellStyle name="Calculation 2 6 2 4 2" xfId="38187" xr:uid="{6C2A7A0A-9AF0-437D-BDF6-CB550EEA14B0}"/>
    <cellStyle name="Calculation 2 6 2 5" xfId="24552" xr:uid="{67DF9E92-99C9-4E74-9577-C545D6175495}"/>
    <cellStyle name="Calculation 2 6 3" xfId="3756" xr:uid="{6C6569B1-1B0D-4CF5-82E8-3B13E3D093AC}"/>
    <cellStyle name="Calculation 2 6 3 2" xfId="11782" xr:uid="{CB62EAF7-6044-4429-BAD9-29F816B7D52D}"/>
    <cellStyle name="Calculation 2 6 3 2 2" xfId="33545" xr:uid="{64D50E03-4E11-4459-8BBD-46EE44BBC65C}"/>
    <cellStyle name="Calculation 2 6 3 3" xfId="18766" xr:uid="{1BF80753-773B-46A1-8BCE-9A7EE658957E}"/>
    <cellStyle name="Calculation 2 6 3 3 2" xfId="39679" xr:uid="{2D7AA46A-7FB6-484E-9FE1-D6646F89AF6A}"/>
    <cellStyle name="Calculation 2 6 3 4" xfId="26364" xr:uid="{14ABACE7-21F6-408F-A29C-144A49CBAAEA}"/>
    <cellStyle name="Calculation 2 6 4" xfId="8465" xr:uid="{04026EB6-B0CE-4BE0-A7BF-84A13FD19E89}"/>
    <cellStyle name="Calculation 2 6 4 2" xfId="31068" xr:uid="{30987E45-50D4-4828-8546-9FEEB31B5E4B}"/>
    <cellStyle name="Calculation 2 6 5" xfId="10233" xr:uid="{9C4F9E43-CFC6-497C-BAC9-097866E10312}"/>
    <cellStyle name="Calculation 2 6 5 2" xfId="32386" xr:uid="{969C31E9-F6B3-4ECA-9BAE-126DB3FCA8CD}"/>
    <cellStyle name="Calculation 2 6 6" xfId="22826" xr:uid="{F2DD99C5-91BC-4E76-8BA7-CF81534C3263}"/>
    <cellStyle name="Calculation 2 60" xfId="1524" xr:uid="{78DC0F7F-9321-4BC2-A702-19BBFF7B8274}"/>
    <cellStyle name="Calculation 2 60 2" xfId="3250" xr:uid="{B340FAD5-1F4E-405B-A05A-CE4D1527D4F4}"/>
    <cellStyle name="Calculation 2 60 2 2" xfId="6791" xr:uid="{CFB174F0-233B-44DB-84FD-054E6E302A22}"/>
    <cellStyle name="Calculation 2 60 2 2 2" xfId="14817" xr:uid="{8ACE0DDD-AE2D-4887-B5B2-6A32913B9618}"/>
    <cellStyle name="Calculation 2 60 2 2 2 2" xfId="35856" xr:uid="{B08A9FC0-6457-4A32-8575-4CC0ED84D711}"/>
    <cellStyle name="Calculation 2 60 2 2 3" xfId="21257" xr:uid="{1738F889-5263-4103-BFC2-EBA2371383B6}"/>
    <cellStyle name="Calculation 2 60 2 2 3 2" xfId="42170" xr:uid="{6F971A2C-049B-4997-B5F5-F50355889FCA}"/>
    <cellStyle name="Calculation 2 60 2 2 4" xfId="29399" xr:uid="{0699AD4F-79F9-4D26-A6C7-BA9943C430F5}"/>
    <cellStyle name="Calculation 2 60 2 3" xfId="11306" xr:uid="{0440AC18-8D80-4BC6-BCBC-1E8D127D75FB}"/>
    <cellStyle name="Calculation 2 60 2 3 2" xfId="33185" xr:uid="{555DE491-8992-4302-9402-C5278D163738}"/>
    <cellStyle name="Calculation 2 60 2 4" xfId="18347" xr:uid="{2A2A9112-BB7A-4C7B-8446-3FC7C819CF78}"/>
    <cellStyle name="Calculation 2 60 2 4 2" xfId="39260" xr:uid="{589E5A5B-2854-47C5-AB13-FDD34D263E85}"/>
    <cellStyle name="Calculation 2 60 2 5" xfId="25861" xr:uid="{AA3DD977-48BC-4694-93F3-2939FCBF55E5}"/>
    <cellStyle name="Calculation 2 60 3" xfId="5065" xr:uid="{7694C047-C97A-4F50-B0BF-66F8967DAC35}"/>
    <cellStyle name="Calculation 2 60 3 2" xfId="13091" xr:uid="{54E3D883-0BE3-4300-8291-A5C9AB0F9B17}"/>
    <cellStyle name="Calculation 2 60 3 2 2" xfId="34540" xr:uid="{496D63F0-6D34-43A9-AB7C-61A1DFD4DA0A}"/>
    <cellStyle name="Calculation 2 60 3 3" xfId="19839" xr:uid="{C2D04470-F641-4DDB-9580-BAAE5D60B349}"/>
    <cellStyle name="Calculation 2 60 3 3 2" xfId="40752" xr:uid="{1F2770A3-B5E1-4575-8AB2-05972B31D2FC}"/>
    <cellStyle name="Calculation 2 60 3 4" xfId="27673" xr:uid="{C27D48B6-2F7A-4EDA-9F6D-83A2AB7A2A50}"/>
    <cellStyle name="Calculation 2 60 4" xfId="9697" xr:uid="{1A8E097E-D8C8-4547-88AD-325308065E43}"/>
    <cellStyle name="Calculation 2 60 4 2" xfId="31986" xr:uid="{D31AACB9-E857-4E76-9F6E-547EFC97C203}"/>
    <cellStyle name="Calculation 2 60 5" xfId="16929" xr:uid="{27123F41-2BDD-4F9D-9DDC-AD930CCB5ADB}"/>
    <cellStyle name="Calculation 2 60 5 2" xfId="37842" xr:uid="{5639F2E9-0E60-410E-AB54-5F45458912F8}"/>
    <cellStyle name="Calculation 2 60 6" xfId="24135" xr:uid="{D21195A4-800F-4DEE-8CAB-7B6E0B3CD33E}"/>
    <cellStyle name="Calculation 2 61" xfId="1536" xr:uid="{67EC8980-087E-44F4-8FDA-5B515D73C434}"/>
    <cellStyle name="Calculation 2 61 2" xfId="3262" xr:uid="{6D430980-D907-4DD1-88F9-51FEC230B9AB}"/>
    <cellStyle name="Calculation 2 61 2 2" xfId="6803" xr:uid="{8C66D67B-C34B-4470-BD59-3024638079DE}"/>
    <cellStyle name="Calculation 2 61 2 2 2" xfId="14829" xr:uid="{E2ED093E-8405-4E18-8FB8-3A9467BFC333}"/>
    <cellStyle name="Calculation 2 61 2 2 2 2" xfId="35868" xr:uid="{6A5CEE55-C03F-45C5-B5B5-37D53C71F67E}"/>
    <cellStyle name="Calculation 2 61 2 2 3" xfId="21267" xr:uid="{01BFBD7A-4747-4AF0-B26B-DB540BB2083A}"/>
    <cellStyle name="Calculation 2 61 2 2 3 2" xfId="42180" xr:uid="{F0D2D483-16EE-4166-85D3-DF03B87D5F58}"/>
    <cellStyle name="Calculation 2 61 2 2 4" xfId="29411" xr:uid="{0038EFB1-CD4B-4068-959A-299E7DA59B02}"/>
    <cellStyle name="Calculation 2 61 2 3" xfId="11317" xr:uid="{FE583A80-FDD3-4944-A99E-7A199FE587B7}"/>
    <cellStyle name="Calculation 2 61 2 3 2" xfId="33196" xr:uid="{6C7D0C87-F733-4FAB-999F-6E08A29E0078}"/>
    <cellStyle name="Calculation 2 61 2 4" xfId="18357" xr:uid="{95FD7EF3-D1AF-46A9-B7DC-ACA11F08DE64}"/>
    <cellStyle name="Calculation 2 61 2 4 2" xfId="39270" xr:uid="{0A59DFC2-F6CC-4152-B1F3-D37DFAC02137}"/>
    <cellStyle name="Calculation 2 61 2 5" xfId="25873" xr:uid="{B5635D21-2A20-43CB-B64E-E7DA6B53A11A}"/>
    <cellStyle name="Calculation 2 61 3" xfId="5077" xr:uid="{A5D38931-A499-4FD6-A097-C12D788F32E7}"/>
    <cellStyle name="Calculation 2 61 3 2" xfId="13103" xr:uid="{FF306792-64BB-4148-A06F-48786AAB3F1B}"/>
    <cellStyle name="Calculation 2 61 3 2 2" xfId="34552" xr:uid="{68ABC708-4734-4A4E-816C-25D9E69D1133}"/>
    <cellStyle name="Calculation 2 61 3 3" xfId="19849" xr:uid="{FE7FAB18-B6A7-4F0A-8EDB-FEE23A9DA687}"/>
    <cellStyle name="Calculation 2 61 3 3 2" xfId="40762" xr:uid="{D55BF601-0E36-44C6-8206-A820AAAA7C41}"/>
    <cellStyle name="Calculation 2 61 3 4" xfId="27685" xr:uid="{A1CBB9C4-312E-41C8-A837-F9DE87074CAD}"/>
    <cellStyle name="Calculation 2 61 4" xfId="9708" xr:uid="{927C3715-3BCD-4F3C-B45F-46744E53EE47}"/>
    <cellStyle name="Calculation 2 61 4 2" xfId="31997" xr:uid="{8C98079F-1CE4-4931-9027-95AFDC9FDC27}"/>
    <cellStyle name="Calculation 2 61 5" xfId="16939" xr:uid="{789406CE-543B-434C-92C2-1D974A409909}"/>
    <cellStyle name="Calculation 2 61 5 2" xfId="37852" xr:uid="{4905D675-136C-41DB-A4D7-565ECFA1F9FC}"/>
    <cellStyle name="Calculation 2 61 6" xfId="24147" xr:uid="{0899ABFF-7F53-4D73-9291-06D71DD992DF}"/>
    <cellStyle name="Calculation 2 62" xfId="1531" xr:uid="{9A6BD3DA-68C8-4A4E-A6D4-47B574C085B7}"/>
    <cellStyle name="Calculation 2 62 2" xfId="3257" xr:uid="{EA355B14-1A6F-4808-941F-36A0CB89291C}"/>
    <cellStyle name="Calculation 2 62 2 2" xfId="6798" xr:uid="{6009FE8C-DCC2-4BDB-A158-6AAE62468999}"/>
    <cellStyle name="Calculation 2 62 2 2 2" xfId="14824" xr:uid="{89212D77-5494-4B7F-BCE1-CD0B25A691F5}"/>
    <cellStyle name="Calculation 2 62 2 2 2 2" xfId="35863" xr:uid="{15964E51-9436-4ABD-A61D-F036263986BB}"/>
    <cellStyle name="Calculation 2 62 2 2 3" xfId="21263" xr:uid="{447B1062-F393-4439-9C70-CA5207F28107}"/>
    <cellStyle name="Calculation 2 62 2 2 3 2" xfId="42176" xr:uid="{CA134AAC-D89D-4AF5-A086-CCF3295C1A84}"/>
    <cellStyle name="Calculation 2 62 2 2 4" xfId="29406" xr:uid="{4ACB28F4-F666-41DF-BF8F-48855CF01DB6}"/>
    <cellStyle name="Calculation 2 62 2 3" xfId="11312" xr:uid="{8F3B53F0-BD06-4D01-8969-E0AB027EEF5A}"/>
    <cellStyle name="Calculation 2 62 2 3 2" xfId="33191" xr:uid="{F83CED0F-5135-4665-8DC9-33B9DCF68CC5}"/>
    <cellStyle name="Calculation 2 62 2 4" xfId="18353" xr:uid="{564A20EC-8836-45B0-BB3A-1C23F387DAFA}"/>
    <cellStyle name="Calculation 2 62 2 4 2" xfId="39266" xr:uid="{6169FC4C-3DBB-4C97-8EC3-8AEFED9D243E}"/>
    <cellStyle name="Calculation 2 62 2 5" xfId="25868" xr:uid="{6777BA7A-1D38-4016-96B6-959C1C0CD5E6}"/>
    <cellStyle name="Calculation 2 62 3" xfId="5072" xr:uid="{9D6C7FF1-A167-44FE-8268-A6884E07062F}"/>
    <cellStyle name="Calculation 2 62 3 2" xfId="13098" xr:uid="{C2D96390-2655-476D-96B4-674E6C6FF304}"/>
    <cellStyle name="Calculation 2 62 3 2 2" xfId="34547" xr:uid="{CDDD5E85-57D2-46D5-A9AC-41E5724C04BB}"/>
    <cellStyle name="Calculation 2 62 3 3" xfId="19845" xr:uid="{FDE59B30-873C-4C30-ABA4-ED8AD5E66E8D}"/>
    <cellStyle name="Calculation 2 62 3 3 2" xfId="40758" xr:uid="{99C75B0E-030F-45B7-8592-B82E7C933259}"/>
    <cellStyle name="Calculation 2 62 3 4" xfId="27680" xr:uid="{624CAA4C-B099-4141-B27D-872A5E72633D}"/>
    <cellStyle name="Calculation 2 62 4" xfId="9703" xr:uid="{8498041B-31B8-46FE-A04A-D2606E87811F}"/>
    <cellStyle name="Calculation 2 62 4 2" xfId="31992" xr:uid="{54781BC7-01A9-43E8-8BF6-BBF9A52E1196}"/>
    <cellStyle name="Calculation 2 62 5" xfId="16935" xr:uid="{2AD3EC3F-99F2-4811-A728-AA71E587B0CC}"/>
    <cellStyle name="Calculation 2 62 5 2" xfId="37848" xr:uid="{0424FC42-B978-42DA-8B3A-4949B81F62E1}"/>
    <cellStyle name="Calculation 2 62 6" xfId="24142" xr:uid="{9523D346-4704-4CF7-A43C-8CB45C0593AB}"/>
    <cellStyle name="Calculation 2 63" xfId="1552" xr:uid="{B8B0921F-C22B-412F-87A6-5C9094AC453C}"/>
    <cellStyle name="Calculation 2 63 2" xfId="3278" xr:uid="{97641D57-5F69-4885-BED4-F0ADA7D78781}"/>
    <cellStyle name="Calculation 2 63 2 2" xfId="6819" xr:uid="{180F8DE1-D8D9-47B1-8E89-A69836DCF07D}"/>
    <cellStyle name="Calculation 2 63 2 2 2" xfId="14845" xr:uid="{BF3BEE5A-FC6D-4EC6-A47F-36BFAC9D9B50}"/>
    <cellStyle name="Calculation 2 63 2 2 2 2" xfId="35878" xr:uid="{4085FFD7-26E1-41D5-984B-D72DC0A1A1E6}"/>
    <cellStyle name="Calculation 2 63 2 2 3" xfId="21280" xr:uid="{99922032-1A13-4788-A224-FD92A0EB6260}"/>
    <cellStyle name="Calculation 2 63 2 2 3 2" xfId="42193" xr:uid="{7B345912-1D27-408B-A394-73063A8CB866}"/>
    <cellStyle name="Calculation 2 63 2 2 4" xfId="29427" xr:uid="{921792A8-2186-4372-9D16-724ED946FB7E}"/>
    <cellStyle name="Calculation 2 63 2 3" xfId="11331" xr:uid="{201083A7-3DDA-498B-844E-084FBD3DE5F5}"/>
    <cellStyle name="Calculation 2 63 2 3 2" xfId="33204" xr:uid="{238C1CC6-DED6-40CC-88DE-FB3A528509D1}"/>
    <cellStyle name="Calculation 2 63 2 4" xfId="18370" xr:uid="{03160F0C-622C-4B3A-861B-3B3CB5C25527}"/>
    <cellStyle name="Calculation 2 63 2 4 2" xfId="39283" xr:uid="{FDAEBBA7-DD91-4667-A460-6893CF6CD2E9}"/>
    <cellStyle name="Calculation 2 63 2 5" xfId="25889" xr:uid="{0499E262-BB9E-406E-B6F5-FFB2FAACF46B}"/>
    <cellStyle name="Calculation 2 63 3" xfId="5093" xr:uid="{1C356B50-7639-4D6C-8FA3-D6F22DEE326E}"/>
    <cellStyle name="Calculation 2 63 3 2" xfId="13119" xr:uid="{B0E6E9C1-B829-4E8F-94CD-E3984511BC11}"/>
    <cellStyle name="Calculation 2 63 3 2 2" xfId="34562" xr:uid="{998C0D2A-D448-4552-AD44-DBA82D69DE4E}"/>
    <cellStyle name="Calculation 2 63 3 3" xfId="19862" xr:uid="{31847DBB-886A-4DAD-97BB-0DDF2C20322A}"/>
    <cellStyle name="Calculation 2 63 3 3 2" xfId="40775" xr:uid="{4F19BA7B-06CF-4398-BDCA-E1D54F5A2379}"/>
    <cellStyle name="Calculation 2 63 3 4" xfId="27701" xr:uid="{A16BC5EA-5869-4800-B99C-63BB8C3BABF5}"/>
    <cellStyle name="Calculation 2 63 4" xfId="9723" xr:uid="{5A7A6DA6-8FFA-44CE-A5AE-28B254404AAC}"/>
    <cellStyle name="Calculation 2 63 4 2" xfId="32006" xr:uid="{98DB6E17-503C-4235-9644-253C5821D630}"/>
    <cellStyle name="Calculation 2 63 5" xfId="16952" xr:uid="{70FD2EA3-7280-416A-98CA-FF260F4139C1}"/>
    <cellStyle name="Calculation 2 63 5 2" xfId="37865" xr:uid="{E5297F8D-EBA5-42E0-BDF5-D07C77821B4B}"/>
    <cellStyle name="Calculation 2 63 6" xfId="24163" xr:uid="{7E027AAB-0EFA-4E28-8C79-2DD774D02C56}"/>
    <cellStyle name="Calculation 2 64" xfId="1580" xr:uid="{2A3D0824-B3DF-465D-AA13-515457675FFA}"/>
    <cellStyle name="Calculation 2 64 2" xfId="3306" xr:uid="{56CE6BF3-6BBB-4677-BBCA-F8C7E5479F46}"/>
    <cellStyle name="Calculation 2 64 2 2" xfId="6847" xr:uid="{AF6B4E49-B907-480E-B623-ACFCD05EC26E}"/>
    <cellStyle name="Calculation 2 64 2 2 2" xfId="14873" xr:uid="{51445A58-8EC4-477D-AD20-A924F65A7F40}"/>
    <cellStyle name="Calculation 2 64 2 2 2 2" xfId="35900" xr:uid="{715ACADD-0658-45C2-9535-F2D2AB9FC628}"/>
    <cellStyle name="Calculation 2 64 2 2 3" xfId="21304" xr:uid="{5D64E492-B539-4289-921C-05C14ACD0BDC}"/>
    <cellStyle name="Calculation 2 64 2 2 3 2" xfId="42217" xr:uid="{1D1FFCD1-1F26-4242-8561-B62BE45331E5}"/>
    <cellStyle name="Calculation 2 64 2 2 4" xfId="29455" xr:uid="{19D06058-0391-4B04-9C4B-FD94F2DD94E6}"/>
    <cellStyle name="Calculation 2 64 2 3" xfId="11359" xr:uid="{807ABC0E-3B8F-457B-B71B-D74F86D1CDCD}"/>
    <cellStyle name="Calculation 2 64 2 3 2" xfId="33226" xr:uid="{AD828FAA-849B-45C8-B33E-278F0DDA2654}"/>
    <cellStyle name="Calculation 2 64 2 4" xfId="18394" xr:uid="{09DEE3F5-63E1-4E5E-B9A7-ABE7FEFAD889}"/>
    <cellStyle name="Calculation 2 64 2 4 2" xfId="39307" xr:uid="{93853BA4-11D6-4EAB-B5E6-1900816DD9FE}"/>
    <cellStyle name="Calculation 2 64 2 5" xfId="25917" xr:uid="{C8660FCC-28BA-44E5-8BC7-D6A58AAF7176}"/>
    <cellStyle name="Calculation 2 64 3" xfId="5121" xr:uid="{C2F005AF-ABB0-4DE4-BB0E-912B54DED5BE}"/>
    <cellStyle name="Calculation 2 64 3 2" xfId="13147" xr:uid="{B335EA7D-B605-4F0E-A380-7CFC1D8E77E5}"/>
    <cellStyle name="Calculation 2 64 3 2 2" xfId="34584" xr:uid="{710FB4C2-69F5-4ABB-AC4A-B42D8AD4013A}"/>
    <cellStyle name="Calculation 2 64 3 3" xfId="19886" xr:uid="{04928254-47F3-40DD-9D3D-7DF829154878}"/>
    <cellStyle name="Calculation 2 64 3 3 2" xfId="40799" xr:uid="{22705D80-1A6F-4BB0-9C26-5C319C033EFE}"/>
    <cellStyle name="Calculation 2 64 3 4" xfId="27729" xr:uid="{7E1D2BF4-F097-44A1-AD27-F4B11EE7E825}"/>
    <cellStyle name="Calculation 2 64 4" xfId="9750" xr:uid="{161B187C-93F3-4817-9720-2C34D73FF447}"/>
    <cellStyle name="Calculation 2 64 4 2" xfId="32027" xr:uid="{F0CE6C7F-4A2D-4C0B-9DFC-604BABB8413C}"/>
    <cellStyle name="Calculation 2 64 5" xfId="16976" xr:uid="{BC43A3A5-23F9-447F-BCBA-D36EB7332188}"/>
    <cellStyle name="Calculation 2 64 5 2" xfId="37889" xr:uid="{8E87CEFD-B681-4EA3-8B37-66CEB594199B}"/>
    <cellStyle name="Calculation 2 64 6" xfId="24191" xr:uid="{6255E3D3-DF34-4935-B550-0B17B20B3BD5}"/>
    <cellStyle name="Calculation 2 65" xfId="1622" xr:uid="{AEBE2E40-5C0B-43CF-A63E-49A7247183D4}"/>
    <cellStyle name="Calculation 2 65 2" xfId="3348" xr:uid="{323F7AA9-DA65-4D55-8C66-4CCB3A905ACF}"/>
    <cellStyle name="Calculation 2 65 2 2" xfId="6889" xr:uid="{AE67AF8A-4094-47AE-BBDF-E9239303FF38}"/>
    <cellStyle name="Calculation 2 65 2 2 2" xfId="14915" xr:uid="{30B6B15E-9083-42FF-B872-B369631ACBAE}"/>
    <cellStyle name="Calculation 2 65 2 2 2 2" xfId="35930" xr:uid="{833AB398-0586-4988-B8E9-16D0B4EAF610}"/>
    <cellStyle name="Calculation 2 65 2 2 3" xfId="21339" xr:uid="{00B34618-8155-4F3B-BDD9-D788D9037E36}"/>
    <cellStyle name="Calculation 2 65 2 2 3 2" xfId="42252" xr:uid="{322DA931-7AC9-475A-A0DD-A91F618E4EA2}"/>
    <cellStyle name="Calculation 2 65 2 2 4" xfId="29497" xr:uid="{D7CE2D87-F873-497F-80DB-92A414349003}"/>
    <cellStyle name="Calculation 2 65 2 3" xfId="11399" xr:uid="{6375009A-114E-44C3-9E20-9C92FAA2B21D}"/>
    <cellStyle name="Calculation 2 65 2 3 2" xfId="33254" xr:uid="{6F876C88-188B-44FD-BE46-55A5744516A5}"/>
    <cellStyle name="Calculation 2 65 2 4" xfId="18429" xr:uid="{B1ABFC7D-3A77-45E9-B0AB-034C1DF9554E}"/>
    <cellStyle name="Calculation 2 65 2 4 2" xfId="39342" xr:uid="{C6C9E955-45CD-4EB9-A96C-15A3D6D4E4CE}"/>
    <cellStyle name="Calculation 2 65 2 5" xfId="25959" xr:uid="{0F465E43-D655-4C6F-AA02-15F2A80DF739}"/>
    <cellStyle name="Calculation 2 65 3" xfId="5163" xr:uid="{28D6A247-2EF3-4905-914A-BB14E7856305}"/>
    <cellStyle name="Calculation 2 65 3 2" xfId="13189" xr:uid="{1E740106-602D-41B0-A04C-FD9B56CF0337}"/>
    <cellStyle name="Calculation 2 65 3 2 2" xfId="34614" xr:uid="{F8F03AC2-BBE4-4853-AFF3-09ACB3CD9564}"/>
    <cellStyle name="Calculation 2 65 3 3" xfId="19921" xr:uid="{88921C5B-7398-4613-9455-4E97C997AD6B}"/>
    <cellStyle name="Calculation 2 65 3 3 2" xfId="40834" xr:uid="{BEF6EC18-F7B1-4CAE-B80F-EED2F3A58D73}"/>
    <cellStyle name="Calculation 2 65 3 4" xfId="27771" xr:uid="{7673CB4C-51AE-488A-9A43-D5D13128908D}"/>
    <cellStyle name="Calculation 2 65 4" xfId="9789" xr:uid="{BE620E0A-AAF0-43BA-BBB1-E8297E25928F}"/>
    <cellStyle name="Calculation 2 65 4 2" xfId="32054" xr:uid="{111D4915-707C-4627-AA55-69E7B9620B56}"/>
    <cellStyle name="Calculation 2 65 5" xfId="17011" xr:uid="{4AA0D1EC-49CF-4E3A-8E9E-A69F6B72747D}"/>
    <cellStyle name="Calculation 2 65 5 2" xfId="37924" xr:uid="{CB30193A-2A51-43F3-9EFC-89BB7D3781DE}"/>
    <cellStyle name="Calculation 2 65 6" xfId="24233" xr:uid="{278469BD-3C07-4154-BD36-3FB9D9E57589}"/>
    <cellStyle name="Calculation 2 66" xfId="1634" xr:uid="{44E87D82-3D8E-4A2B-B303-2A1743CCFC32}"/>
    <cellStyle name="Calculation 2 66 2" xfId="3360" xr:uid="{229AFCC3-67D5-4DDC-9504-DC71D7FE9C07}"/>
    <cellStyle name="Calculation 2 66 2 2" xfId="6901" xr:uid="{42418668-D121-4242-8BFD-60798B04A1DE}"/>
    <cellStyle name="Calculation 2 66 2 2 2" xfId="14927" xr:uid="{23D442F7-A94D-4AFB-A75A-9ED7ADEF4223}"/>
    <cellStyle name="Calculation 2 66 2 2 2 2" xfId="35941" xr:uid="{43338BB1-DCD8-47BB-BC47-76964E472701}"/>
    <cellStyle name="Calculation 2 66 2 2 3" xfId="21347" xr:uid="{1768C4EE-316E-4FC9-BCA2-41F6E0F8DE8C}"/>
    <cellStyle name="Calculation 2 66 2 2 3 2" xfId="42260" xr:uid="{F1EF0659-E45E-48D0-87CA-C38AE239CFA1}"/>
    <cellStyle name="Calculation 2 66 2 2 4" xfId="29509" xr:uid="{1097BAE6-0FF7-4193-A043-7016688F5C28}"/>
    <cellStyle name="Calculation 2 66 2 3" xfId="11409" xr:uid="{E74B80E0-3F39-4022-B3CA-7C19CF14A36F}"/>
    <cellStyle name="Calculation 2 66 2 3 2" xfId="33263" xr:uid="{FA8823B0-0F16-4BE2-A36B-2C3DD777234B}"/>
    <cellStyle name="Calculation 2 66 2 4" xfId="18437" xr:uid="{9D057977-C6F2-45E3-AA45-246004AFD62E}"/>
    <cellStyle name="Calculation 2 66 2 4 2" xfId="39350" xr:uid="{62ECB88E-A837-453C-B351-6CF271AF2ECD}"/>
    <cellStyle name="Calculation 2 66 2 5" xfId="25971" xr:uid="{A8576613-A14A-467C-B7BD-CECE2C22EFB5}"/>
    <cellStyle name="Calculation 2 66 3" xfId="5175" xr:uid="{9F696470-2FD8-4287-8139-3A830890AE7C}"/>
    <cellStyle name="Calculation 2 66 3 2" xfId="13201" xr:uid="{944E50A5-42A3-4C8B-A75F-ED59A4A46B77}"/>
    <cellStyle name="Calculation 2 66 3 2 2" xfId="34625" xr:uid="{B24F3B60-7014-40E6-8731-29C3088F664B}"/>
    <cellStyle name="Calculation 2 66 3 3" xfId="19929" xr:uid="{E0D6B7D2-8457-4696-96E3-A3273D0AFE77}"/>
    <cellStyle name="Calculation 2 66 3 3 2" xfId="40842" xr:uid="{1361183D-2467-48B4-9BBF-7FB52D2C452E}"/>
    <cellStyle name="Calculation 2 66 3 4" xfId="27783" xr:uid="{763AC55C-2F43-489A-B01C-468CFC64A034}"/>
    <cellStyle name="Calculation 2 66 4" xfId="9799" xr:uid="{121B0365-5C1B-4F18-8E95-CED4C984C5FB}"/>
    <cellStyle name="Calculation 2 66 4 2" xfId="32063" xr:uid="{1A08E164-6D7E-4866-9244-B4CDE35A1584}"/>
    <cellStyle name="Calculation 2 66 5" xfId="17019" xr:uid="{7B1A4436-A414-4013-87E6-DC003B70D5ED}"/>
    <cellStyle name="Calculation 2 66 5 2" xfId="37932" xr:uid="{147BAEB0-F03D-4ED8-A8FE-742041262505}"/>
    <cellStyle name="Calculation 2 66 6" xfId="24245" xr:uid="{B88F78B8-A1A5-49F3-A3D4-76F82AE27444}"/>
    <cellStyle name="Calculation 2 67" xfId="1623" xr:uid="{B57BD6C1-1A75-4612-8A95-33941358AD42}"/>
    <cellStyle name="Calculation 2 67 2" xfId="3349" xr:uid="{364DD553-9A83-4598-94A9-B3E221BC21E9}"/>
    <cellStyle name="Calculation 2 67 2 2" xfId="6890" xr:uid="{F7E75A8B-21CC-422F-85E4-F4D300217FE2}"/>
    <cellStyle name="Calculation 2 67 2 2 2" xfId="14916" xr:uid="{157D66B3-BE1F-4853-B98B-62E0681D436D}"/>
    <cellStyle name="Calculation 2 67 2 2 2 2" xfId="35931" xr:uid="{2CA7ED0F-98FE-4065-8F21-AE99543000E5}"/>
    <cellStyle name="Calculation 2 67 2 2 3" xfId="21340" xr:uid="{29E952D0-4475-4895-997C-353195C85F37}"/>
    <cellStyle name="Calculation 2 67 2 2 3 2" xfId="42253" xr:uid="{E434E3D1-F26A-46E1-A5D8-B64348547BB9}"/>
    <cellStyle name="Calculation 2 67 2 2 4" xfId="29498" xr:uid="{0643D99C-75C8-4E03-A000-14066A2BAE73}"/>
    <cellStyle name="Calculation 2 67 2 3" xfId="11400" xr:uid="{4E67EF90-F706-480B-BC08-A50660E4D678}"/>
    <cellStyle name="Calculation 2 67 2 3 2" xfId="33255" xr:uid="{504DBDB1-9FAB-4AE2-B684-D404CACD562D}"/>
    <cellStyle name="Calculation 2 67 2 4" xfId="18430" xr:uid="{69296622-53F8-4FF6-993D-DADB934510E4}"/>
    <cellStyle name="Calculation 2 67 2 4 2" xfId="39343" xr:uid="{CC467D2F-DEAA-440A-B1F2-B69B5177A000}"/>
    <cellStyle name="Calculation 2 67 2 5" xfId="25960" xr:uid="{7795AC4B-FEB0-42EE-A48E-D36116AE64FC}"/>
    <cellStyle name="Calculation 2 67 3" xfId="5164" xr:uid="{502EFA2B-178C-4BD2-A651-1A8B7059EB2D}"/>
    <cellStyle name="Calculation 2 67 3 2" xfId="13190" xr:uid="{3C190D02-A424-4B77-85E5-CB4EDBD05F10}"/>
    <cellStyle name="Calculation 2 67 3 2 2" xfId="34615" xr:uid="{9BA633A6-9189-40A2-A17A-9874A3EBC358}"/>
    <cellStyle name="Calculation 2 67 3 3" xfId="19922" xr:uid="{8BFF9E59-A391-48D7-A0BA-E6229496FCF7}"/>
    <cellStyle name="Calculation 2 67 3 3 2" xfId="40835" xr:uid="{4FCE34C3-9A6B-4956-A132-6ACE37DD5751}"/>
    <cellStyle name="Calculation 2 67 3 4" xfId="27772" xr:uid="{01BE0220-E7A4-47E0-BC55-DE2FC4AC2E98}"/>
    <cellStyle name="Calculation 2 67 4" xfId="9790" xr:uid="{33A79BB4-1CCF-450B-B904-6B54A25A5DC5}"/>
    <cellStyle name="Calculation 2 67 4 2" xfId="32055" xr:uid="{E9F3D003-B826-44A3-B894-228BCF2CC7CE}"/>
    <cellStyle name="Calculation 2 67 5" xfId="17012" xr:uid="{20F72635-F487-477E-8C12-D2325A56D4D3}"/>
    <cellStyle name="Calculation 2 67 5 2" xfId="37925" xr:uid="{2C356C90-A48C-4781-AC8A-FCE544D8E7D9}"/>
    <cellStyle name="Calculation 2 67 6" xfId="24234" xr:uid="{CD3860D1-6608-4EFB-B49D-933CF0500342}"/>
    <cellStyle name="Calculation 2 68" xfId="1618" xr:uid="{F1CF53AC-ACAC-43F2-8C25-9071B25E8500}"/>
    <cellStyle name="Calculation 2 68 2" xfId="3344" xr:uid="{0BA6863D-B827-4924-A0EC-8F185AFCA280}"/>
    <cellStyle name="Calculation 2 68 2 2" xfId="6885" xr:uid="{D2A8DFC6-B3F4-44A6-A64F-B3713333544D}"/>
    <cellStyle name="Calculation 2 68 2 2 2" xfId="14911" xr:uid="{29BADED5-6123-42F6-9883-A9407310AEDC}"/>
    <cellStyle name="Calculation 2 68 2 2 2 2" xfId="35926" xr:uid="{1B557742-1FA1-401B-AA5E-6D7FC2BA6A3D}"/>
    <cellStyle name="Calculation 2 68 2 2 3" xfId="21337" xr:uid="{54E36EDA-0577-440C-B947-C3DD8762B831}"/>
    <cellStyle name="Calculation 2 68 2 2 3 2" xfId="42250" xr:uid="{558285F0-53A1-45AD-A6C7-72A07B5CE530}"/>
    <cellStyle name="Calculation 2 68 2 2 4" xfId="29493" xr:uid="{FBBDAD8C-AD8F-4335-8CE4-1CD20E22A493}"/>
    <cellStyle name="Calculation 2 68 2 3" xfId="11397" xr:uid="{46764D05-2831-46F9-9A2A-FEBF376BBA15}"/>
    <cellStyle name="Calculation 2 68 2 3 2" xfId="33252" xr:uid="{F9074492-BCDE-4D2E-85CA-FBEE66814BF1}"/>
    <cellStyle name="Calculation 2 68 2 4" xfId="18427" xr:uid="{B65C6302-10C7-4882-8279-400D76629262}"/>
    <cellStyle name="Calculation 2 68 2 4 2" xfId="39340" xr:uid="{C90CC5CC-66C1-403E-907E-65C292942985}"/>
    <cellStyle name="Calculation 2 68 2 5" xfId="25955" xr:uid="{CD7BD565-3E22-4528-A5C9-23E0BA12E525}"/>
    <cellStyle name="Calculation 2 68 3" xfId="5159" xr:uid="{32E21A5D-2397-44BF-AEA8-7B89FBBB5122}"/>
    <cellStyle name="Calculation 2 68 3 2" xfId="13185" xr:uid="{C6345D54-6F35-4106-9EFE-D66292E57EC6}"/>
    <cellStyle name="Calculation 2 68 3 2 2" xfId="34610" xr:uid="{E5433382-1E2A-4D7B-94C4-B20261574AA4}"/>
    <cellStyle name="Calculation 2 68 3 3" xfId="19919" xr:uid="{433911C2-CE9F-4979-B4BD-4776A15AE7AA}"/>
    <cellStyle name="Calculation 2 68 3 3 2" xfId="40832" xr:uid="{1FB1A68B-9E23-43A6-9386-930FB08378CE}"/>
    <cellStyle name="Calculation 2 68 3 4" xfId="27767" xr:uid="{75243B0B-E3C5-413C-9F53-432B5E10ADB1}"/>
    <cellStyle name="Calculation 2 68 4" xfId="9787" xr:uid="{4BBA238F-591D-4566-ADBD-21866C21F87D}"/>
    <cellStyle name="Calculation 2 68 4 2" xfId="32052" xr:uid="{FCB25718-950D-4E21-B7BB-BFCD58E5637E}"/>
    <cellStyle name="Calculation 2 68 5" xfId="17009" xr:uid="{CBAFC9D4-EC7E-41DA-9B6B-3206380B14DB}"/>
    <cellStyle name="Calculation 2 68 5 2" xfId="37922" xr:uid="{C000D3F3-AEB9-4A6A-815E-5B72597EB68F}"/>
    <cellStyle name="Calculation 2 68 6" xfId="24229" xr:uid="{EF6654E3-5B26-436C-B50C-7578CCB1D24C}"/>
    <cellStyle name="Calculation 2 69" xfId="1626" xr:uid="{293C56F8-A53A-41C1-BCDC-736CD31871AE}"/>
    <cellStyle name="Calculation 2 69 2" xfId="3352" xr:uid="{A162FE8F-3DC9-4197-9A37-B1C88F76835B}"/>
    <cellStyle name="Calculation 2 69 2 2" xfId="6893" xr:uid="{CA1FB30B-E461-4064-9859-C842BDE76842}"/>
    <cellStyle name="Calculation 2 69 2 2 2" xfId="14919" xr:uid="{7B0D60C2-7DCF-4296-BF13-E7D08579F952}"/>
    <cellStyle name="Calculation 2 69 2 2 2 2" xfId="35934" xr:uid="{994DA130-32CF-4A74-AB05-41F94FCF14EB}"/>
    <cellStyle name="Calculation 2 69 2 2 3" xfId="21343" xr:uid="{BE48404E-070E-4805-AAB0-734C9FB341CB}"/>
    <cellStyle name="Calculation 2 69 2 2 3 2" xfId="42256" xr:uid="{F07176A3-226F-48A1-8F87-B1B829DD6068}"/>
    <cellStyle name="Calculation 2 69 2 2 4" xfId="29501" xr:uid="{B415B44B-90A3-4A11-9649-BFD68967C2BC}"/>
    <cellStyle name="Calculation 2 69 2 3" xfId="11403" xr:uid="{5A65C103-62FC-4E12-93DE-778DAEDBF74D}"/>
    <cellStyle name="Calculation 2 69 2 3 2" xfId="33258" xr:uid="{6B3A3F46-02A5-4DC3-925B-B74094A89978}"/>
    <cellStyle name="Calculation 2 69 2 4" xfId="18433" xr:uid="{5888EB5D-CBF0-4673-97C9-DC561427943C}"/>
    <cellStyle name="Calculation 2 69 2 4 2" xfId="39346" xr:uid="{B8D70B72-1785-4684-90AE-7D9F0B5D2522}"/>
    <cellStyle name="Calculation 2 69 2 5" xfId="25963" xr:uid="{E0625CD0-4762-414E-95EA-CE446AFD5059}"/>
    <cellStyle name="Calculation 2 69 3" xfId="5167" xr:uid="{932CAAE5-0F98-447C-9744-406A70647556}"/>
    <cellStyle name="Calculation 2 69 3 2" xfId="13193" xr:uid="{786B320F-FA2A-4DEA-B2CB-F33F13F68815}"/>
    <cellStyle name="Calculation 2 69 3 2 2" xfId="34618" xr:uid="{3AC27A1C-1809-43D4-8E4E-1CAB7D9990C9}"/>
    <cellStyle name="Calculation 2 69 3 3" xfId="19925" xr:uid="{E4D6A7FE-3B21-4FBC-8A58-9BA9DEF684C6}"/>
    <cellStyle name="Calculation 2 69 3 3 2" xfId="40838" xr:uid="{3DBFD547-9417-485B-86B4-C2AB16434DF4}"/>
    <cellStyle name="Calculation 2 69 3 4" xfId="27775" xr:uid="{96C2BDE8-0951-4C34-8B35-BD86E2AE81D0}"/>
    <cellStyle name="Calculation 2 69 4" xfId="9793" xr:uid="{41B80E5A-946E-412F-A127-E599DF05E356}"/>
    <cellStyle name="Calculation 2 69 4 2" xfId="32058" xr:uid="{8308CE26-71FA-4E3D-B5C5-EBE079EE261E}"/>
    <cellStyle name="Calculation 2 69 5" xfId="17015" xr:uid="{53E0A5AC-143E-435A-8FA1-D11356D8BA59}"/>
    <cellStyle name="Calculation 2 69 5 2" xfId="37928" xr:uid="{63121619-F0C7-4FBB-9594-C2CBF35D27AF}"/>
    <cellStyle name="Calculation 2 69 6" xfId="24237" xr:uid="{4A61EC6B-ABB1-4F10-A50D-2D7EC8DE3FA0}"/>
    <cellStyle name="Calculation 2 7" xfId="222" xr:uid="{EFB85BC8-B71A-4706-B58C-23D7065F1BED}"/>
    <cellStyle name="Calculation 2 7 2" xfId="1949" xr:uid="{9DAA827C-24CD-405A-8E9E-800F8DC9D855}"/>
    <cellStyle name="Calculation 2 7 2 2" xfId="5490" xr:uid="{46DD577E-CB94-48D8-9CFC-73C201A5BA2E}"/>
    <cellStyle name="Calculation 2 7 2 2 2" xfId="13516" xr:uid="{BAAFD61F-B80F-4903-8990-705A1DFD5825}"/>
    <cellStyle name="Calculation 2 7 2 2 2 2" xfId="34869" xr:uid="{252D07A2-0826-4D9C-BE5A-9350AE6E892F}"/>
    <cellStyle name="Calculation 2 7 2 2 3" xfId="20189" xr:uid="{8A3C3C26-7D5D-4623-A75D-181EE35F4851}"/>
    <cellStyle name="Calculation 2 7 2 2 3 2" xfId="41102" xr:uid="{8AFBD61E-7A4D-46D9-B772-B5491E9FBDE8}"/>
    <cellStyle name="Calculation 2 7 2 2 4" xfId="28098" xr:uid="{F7803275-92A3-41F6-A7EA-BCC66283232F}"/>
    <cellStyle name="Calculation 2 7 2 3" xfId="10094" xr:uid="{EBDB3E92-DB95-4CE3-8438-11C7CFD5268D}"/>
    <cellStyle name="Calculation 2 7 2 3 2" xfId="32287" xr:uid="{EF2FE49F-0C92-48BA-94FD-3CA4BDD679CA}"/>
    <cellStyle name="Calculation 2 7 2 4" xfId="17279" xr:uid="{A5614D38-F362-49C9-8805-747EE2C85A79}"/>
    <cellStyle name="Calculation 2 7 2 4 2" xfId="38192" xr:uid="{CF67C8F2-CC46-4110-861B-C26CD072E78E}"/>
    <cellStyle name="Calculation 2 7 2 5" xfId="24560" xr:uid="{92CB8995-DD34-4A3A-AC8A-7506851C20EE}"/>
    <cellStyle name="Calculation 2 7 3" xfId="3764" xr:uid="{5123DE9B-526B-44E7-B8A0-C66AD1C216F1}"/>
    <cellStyle name="Calculation 2 7 3 2" xfId="11790" xr:uid="{23DA1E39-50C4-4200-863E-5B49FEC9DE0E}"/>
    <cellStyle name="Calculation 2 7 3 2 2" xfId="33553" xr:uid="{AEEFE8EA-CB2B-4C86-A9ED-54914898B381}"/>
    <cellStyle name="Calculation 2 7 3 3" xfId="18771" xr:uid="{9C56AFEC-BFC4-43C3-8266-D8CB2F51D949}"/>
    <cellStyle name="Calculation 2 7 3 3 2" xfId="39684" xr:uid="{0E2E3673-3645-4C66-8ABA-F7454CC77622}"/>
    <cellStyle name="Calculation 2 7 3 4" xfId="26372" xr:uid="{FDD8142E-78BC-4A5C-B3CA-31395A71717D}"/>
    <cellStyle name="Calculation 2 7 4" xfId="8472" xr:uid="{E9E65806-8E6D-4086-9EBE-F9B4DEC984DD}"/>
    <cellStyle name="Calculation 2 7 4 2" xfId="31075" xr:uid="{081B93DB-BCB5-4311-9A89-77098C5A539A}"/>
    <cellStyle name="Calculation 2 7 5" xfId="11642" xr:uid="{327CBF6C-CCEA-421A-AEE2-1D67EA446BE9}"/>
    <cellStyle name="Calculation 2 7 5 2" xfId="33439" xr:uid="{AF6B3BC4-7814-4F8E-A69C-00CA930FCE78}"/>
    <cellStyle name="Calculation 2 7 6" xfId="22834" xr:uid="{E01C5E78-244E-4A9A-A533-F7D0B3930ED7}"/>
    <cellStyle name="Calculation 2 70" xfId="1686" xr:uid="{77CF126C-6354-4975-A099-B3919586A6AC}"/>
    <cellStyle name="Calculation 2 70 2" xfId="3412" xr:uid="{0CF2CA10-1FCB-468D-9D57-CC16B665D688}"/>
    <cellStyle name="Calculation 2 70 2 2" xfId="6953" xr:uid="{6B8A9179-A1C9-4B6B-921C-420711DE110D}"/>
    <cellStyle name="Calculation 2 70 2 2 2" xfId="14979" xr:uid="{50E67C9A-395A-4AAC-938A-340D3FE5B738}"/>
    <cellStyle name="Calculation 2 70 2 2 2 2" xfId="35977" xr:uid="{5BD4131C-26FD-4F0F-97B4-A4E36E90C8BC}"/>
    <cellStyle name="Calculation 2 70 2 2 3" xfId="21389" xr:uid="{EB661E27-FCE4-4DE0-A69B-802792647BC1}"/>
    <cellStyle name="Calculation 2 70 2 2 3 2" xfId="42302" xr:uid="{091A84DC-F3CF-47F1-9886-01ABAAADBDFA}"/>
    <cellStyle name="Calculation 2 70 2 2 4" xfId="29561" xr:uid="{CC7C0CB2-A894-4F54-A2EC-1A56734E3523}"/>
    <cellStyle name="Calculation 2 70 2 3" xfId="11458" xr:uid="{3C288757-3EC0-4B17-911E-1C8F5F6D8E95}"/>
    <cellStyle name="Calculation 2 70 2 3 2" xfId="33296" xr:uid="{3BF49979-E57E-48F2-8656-E29FFF3162AC}"/>
    <cellStyle name="Calculation 2 70 2 4" xfId="18479" xr:uid="{FBBED686-2E96-420D-9A32-3CB8C4F03702}"/>
    <cellStyle name="Calculation 2 70 2 4 2" xfId="39392" xr:uid="{EC9008FC-2006-4FC7-9399-E4D5C922514F}"/>
    <cellStyle name="Calculation 2 70 2 5" xfId="26023" xr:uid="{567DA5BB-2073-4750-B208-CCA18A43E2D8}"/>
    <cellStyle name="Calculation 2 70 3" xfId="5227" xr:uid="{2ED7C70E-BE8C-46BD-8F51-A29C09691628}"/>
    <cellStyle name="Calculation 2 70 3 2" xfId="13253" xr:uid="{0B5CE7CD-A4B6-44F5-84E8-42902C664AB7}"/>
    <cellStyle name="Calculation 2 70 3 2 2" xfId="34661" xr:uid="{991832EC-228D-4F63-990B-D6BD3ECC33E9}"/>
    <cellStyle name="Calculation 2 70 3 3" xfId="19971" xr:uid="{7B87F2DE-E53F-40BD-BE5C-B4AED743B85B}"/>
    <cellStyle name="Calculation 2 70 3 3 2" xfId="40884" xr:uid="{DFF6388D-0A39-4E79-92D9-D19EA0F8E7EE}"/>
    <cellStyle name="Calculation 2 70 3 4" xfId="27835" xr:uid="{01A433F2-5207-4B9A-924C-02F720FF68F5}"/>
    <cellStyle name="Calculation 2 70 4" xfId="9845" xr:uid="{33875736-E48D-4F54-A233-9DFA0D806E89}"/>
    <cellStyle name="Calculation 2 70 4 2" xfId="32093" xr:uid="{FE58D3D7-0067-4D32-9E45-CFD626A6331A}"/>
    <cellStyle name="Calculation 2 70 5" xfId="17061" xr:uid="{45404792-11CA-4DE6-A43F-0107228B2496}"/>
    <cellStyle name="Calculation 2 70 5 2" xfId="37974" xr:uid="{E5B3002B-A711-46BB-A472-F448E21DDC15}"/>
    <cellStyle name="Calculation 2 70 6" xfId="24297" xr:uid="{451013AC-76E6-4F84-A5B2-222246B3E381}"/>
    <cellStyle name="Calculation 2 71" xfId="1753" xr:uid="{ED9F21E3-9096-49F5-902F-24173C9B5095}"/>
    <cellStyle name="Calculation 2 71 2" xfId="3479" xr:uid="{0288F709-E482-48FE-A274-FF79E4B1C2F2}"/>
    <cellStyle name="Calculation 2 71 2 2" xfId="7020" xr:uid="{DEE86922-8BB2-4A6E-84A7-7B00D20F665B}"/>
    <cellStyle name="Calculation 2 71 2 2 2" xfId="15046" xr:uid="{3BE5E3C2-F6CA-450E-811A-32E73454FF10}"/>
    <cellStyle name="Calculation 2 71 2 2 2 2" xfId="36032" xr:uid="{61B7E2CB-55A6-4F18-8E01-38778E89E8DD}"/>
    <cellStyle name="Calculation 2 71 2 2 3" xfId="21443" xr:uid="{AC643723-E124-4499-A2B0-7ED8D5DCFF11}"/>
    <cellStyle name="Calculation 2 71 2 2 3 2" xfId="42356" xr:uid="{23EAAEFD-B27C-426E-A25B-AB6627A16C51}"/>
    <cellStyle name="Calculation 2 71 2 2 4" xfId="29628" xr:uid="{29CCCE76-44BF-444E-A7CC-3C509343595D}"/>
    <cellStyle name="Calculation 2 71 2 3" xfId="11521" xr:uid="{E4E6D213-B082-48E8-9DF7-B4AD732FDABB}"/>
    <cellStyle name="Calculation 2 71 2 3 2" xfId="33347" xr:uid="{2D471701-C134-42CB-BBFF-28E72D9AD284}"/>
    <cellStyle name="Calculation 2 71 2 4" xfId="18533" xr:uid="{9812DFF6-7EE2-465D-A15A-D2B3A9B4D9BA}"/>
    <cellStyle name="Calculation 2 71 2 4 2" xfId="39446" xr:uid="{8961E96A-30DE-492A-ADB9-FF1D1B1D22F7}"/>
    <cellStyle name="Calculation 2 71 2 5" xfId="26090" xr:uid="{59CE56FE-473E-4AD0-ADA5-C845DC88416B}"/>
    <cellStyle name="Calculation 2 71 3" xfId="5294" xr:uid="{E8EF201B-5740-42D6-84F0-67B6CB9F0B35}"/>
    <cellStyle name="Calculation 2 71 3 2" xfId="13320" xr:uid="{209D9C7A-CCCB-451C-97A6-35F51DAAA09E}"/>
    <cellStyle name="Calculation 2 71 3 2 2" xfId="34716" xr:uid="{27211804-EB2C-4473-9922-7C0ED32DF3C8}"/>
    <cellStyle name="Calculation 2 71 3 3" xfId="20025" xr:uid="{C6F4E3E4-9499-4B0F-9753-AC60F62A1B6E}"/>
    <cellStyle name="Calculation 2 71 3 3 2" xfId="40938" xr:uid="{9F3F0C92-77E9-4ADD-81C9-83F8D773BB63}"/>
    <cellStyle name="Calculation 2 71 3 4" xfId="27902" xr:uid="{24588F06-6740-4846-9C2F-5012F174B0E6}"/>
    <cellStyle name="Calculation 2 71 4" xfId="9908" xr:uid="{D54F2E7D-02E8-4303-A7EA-C7814A8AF962}"/>
    <cellStyle name="Calculation 2 71 4 2" xfId="32144" xr:uid="{122150F8-A52C-4A0F-8EBC-D80F890B5547}"/>
    <cellStyle name="Calculation 2 71 5" xfId="17115" xr:uid="{401A68C2-4DE9-4D5A-A4EC-98AAE76BD25F}"/>
    <cellStyle name="Calculation 2 71 5 2" xfId="38028" xr:uid="{7F576FA2-A6BD-42D5-92FA-E07758249581}"/>
    <cellStyle name="Calculation 2 71 6" xfId="24364" xr:uid="{0CE0C64F-2D34-4833-8BE2-181F7331224B}"/>
    <cellStyle name="Calculation 2 72" xfId="1610" xr:uid="{4A9701E6-241F-466A-B555-2E4F786C60A3}"/>
    <cellStyle name="Calculation 2 72 2" xfId="3336" xr:uid="{8C502C12-1999-46EC-B8A3-944DB7ED8E3D}"/>
    <cellStyle name="Calculation 2 72 2 2" xfId="6877" xr:uid="{DB9E421C-9AFA-41B9-8A37-EEF7C0DA6F34}"/>
    <cellStyle name="Calculation 2 72 2 2 2" xfId="14903" xr:uid="{9ECD010F-C2AF-46A2-A134-03A5BAA85242}"/>
    <cellStyle name="Calculation 2 72 2 2 2 2" xfId="35919" xr:uid="{4BCD947B-2EBB-4F2A-8077-8F017F4EE1B1}"/>
    <cellStyle name="Calculation 2 72 2 2 3" xfId="21329" xr:uid="{EE703D99-A184-486C-9C74-E2E900DF7F84}"/>
    <cellStyle name="Calculation 2 72 2 2 3 2" xfId="42242" xr:uid="{A0B72654-A0DE-40C6-8BAC-F3B444225C79}"/>
    <cellStyle name="Calculation 2 72 2 2 4" xfId="29485" xr:uid="{5654033F-6426-43B2-AF4E-B0EF74654966}"/>
    <cellStyle name="Calculation 2 72 2 3" xfId="11389" xr:uid="{376E8D77-9676-4F99-B599-1D66D043D3CA}"/>
    <cellStyle name="Calculation 2 72 2 3 2" xfId="33245" xr:uid="{47F8EA77-5D76-46FF-AA68-3410E6CCA5A5}"/>
    <cellStyle name="Calculation 2 72 2 4" xfId="18419" xr:uid="{C619C671-5526-4E7E-A1C7-015FE7ECCA5F}"/>
    <cellStyle name="Calculation 2 72 2 4 2" xfId="39332" xr:uid="{9AD0E0FD-E70B-493F-9BBB-98F9F0AEF696}"/>
    <cellStyle name="Calculation 2 72 2 5" xfId="25947" xr:uid="{2B31EE24-C12B-4BFF-BA7D-9D3D7306629B}"/>
    <cellStyle name="Calculation 2 72 3" xfId="5151" xr:uid="{4A00ACD1-E26E-4288-87A3-2779C48F9950}"/>
    <cellStyle name="Calculation 2 72 3 2" xfId="13177" xr:uid="{13FDECB2-A0D8-40C5-8AE9-FF6CF69AD4E0}"/>
    <cellStyle name="Calculation 2 72 3 2 2" xfId="34603" xr:uid="{4D2E6B02-4C4D-4610-A86E-70BD962387FA}"/>
    <cellStyle name="Calculation 2 72 3 3" xfId="19911" xr:uid="{026F4B61-1AC4-4731-91F1-72858257BF1B}"/>
    <cellStyle name="Calculation 2 72 3 3 2" xfId="40824" xr:uid="{114AFA62-0748-4411-B857-BFC3BFE75EA8}"/>
    <cellStyle name="Calculation 2 72 3 4" xfId="27759" xr:uid="{E78328B8-22CD-4455-A969-F6F57924475C}"/>
    <cellStyle name="Calculation 2 72 4" xfId="9779" xr:uid="{E1432166-9232-4301-A8ED-C867DF686D12}"/>
    <cellStyle name="Calculation 2 72 4 2" xfId="32045" xr:uid="{1393235C-EDE6-4F48-9DDE-587735B485BC}"/>
    <cellStyle name="Calculation 2 72 5" xfId="17001" xr:uid="{262048A6-113F-4D9B-B671-8EC60293FA20}"/>
    <cellStyle name="Calculation 2 72 5 2" xfId="37914" xr:uid="{BDCDF385-AACD-45FC-AFBF-F335B627D46A}"/>
    <cellStyle name="Calculation 2 72 6" xfId="24221" xr:uid="{C1A4382C-D002-4C75-A98A-5307DDA981DF}"/>
    <cellStyle name="Calculation 2 73" xfId="1784" xr:uid="{5AF8EFB0-8226-40E4-8954-4FC97121516B}"/>
    <cellStyle name="Calculation 2 73 2" xfId="3510" xr:uid="{37464AD2-EE71-4BAB-A8DF-E82E9DCF0582}"/>
    <cellStyle name="Calculation 2 73 2 2" xfId="7051" xr:uid="{A4D243BC-E56B-41A7-82F7-18761D38A8A0}"/>
    <cellStyle name="Calculation 2 73 2 2 2" xfId="15077" xr:uid="{A50B64B6-8CC4-4E4D-BFE8-7187979FF9ED}"/>
    <cellStyle name="Calculation 2 73 2 2 2 2" xfId="36054" xr:uid="{9AB567FA-9254-4CEA-B08E-C6F8BBB10473}"/>
    <cellStyle name="Calculation 2 73 2 2 3" xfId="21469" xr:uid="{A18EBA92-BA55-4757-9631-6D91ACEAFB75}"/>
    <cellStyle name="Calculation 2 73 2 2 3 2" xfId="42382" xr:uid="{E1FDFED3-DACA-4AFC-B5AB-F3DD5EE0998B}"/>
    <cellStyle name="Calculation 2 73 2 2 4" xfId="29659" xr:uid="{E69D8F35-6863-4537-B178-3E93FC8B6436}"/>
    <cellStyle name="Calculation 2 73 2 3" xfId="11549" xr:uid="{65AB41F1-0C05-49D9-83AF-776ADA0703A0}"/>
    <cellStyle name="Calculation 2 73 2 3 2" xfId="33366" xr:uid="{94B187F2-B56D-49C2-B96E-5C8DA2F62D84}"/>
    <cellStyle name="Calculation 2 73 2 4" xfId="18559" xr:uid="{8EC6BF71-DFD7-4861-A8BD-AEC485077C7B}"/>
    <cellStyle name="Calculation 2 73 2 4 2" xfId="39472" xr:uid="{47A8C52C-99DE-4000-A7A8-77F093DF3A38}"/>
    <cellStyle name="Calculation 2 73 2 5" xfId="26121" xr:uid="{B2AE4489-0B77-4C27-B881-FED4575BB542}"/>
    <cellStyle name="Calculation 2 73 3" xfId="5325" xr:uid="{43F725F0-2469-4583-9169-B069656C1BEF}"/>
    <cellStyle name="Calculation 2 73 3 2" xfId="13351" xr:uid="{6EEC01A2-F5B1-4323-BA2D-060CEE6C33B4}"/>
    <cellStyle name="Calculation 2 73 3 2 2" xfId="34738" xr:uid="{EA6F4BAF-62D9-4034-92D6-8018FBE68286}"/>
    <cellStyle name="Calculation 2 73 3 3" xfId="20051" xr:uid="{DB4DDE02-D77B-4803-A679-8DD8600B4559}"/>
    <cellStyle name="Calculation 2 73 3 3 2" xfId="40964" xr:uid="{CE55529F-712B-4F06-9CD3-23F94F87779D}"/>
    <cellStyle name="Calculation 2 73 3 4" xfId="27933" xr:uid="{7A2F8575-1020-4C6E-A74E-4252AF5220ED}"/>
    <cellStyle name="Calculation 2 73 4" xfId="9937" xr:uid="{E4956ED1-A93A-487D-8912-E7849958F19F}"/>
    <cellStyle name="Calculation 2 73 4 2" xfId="32164" xr:uid="{7FBEA6CA-7009-4FB7-88FB-A8C46EC87FD2}"/>
    <cellStyle name="Calculation 2 73 5" xfId="17141" xr:uid="{29037315-A4AA-4218-B986-192F22BA355B}"/>
    <cellStyle name="Calculation 2 73 5 2" xfId="38054" xr:uid="{9BCB3051-B8FE-455F-A261-8E403B8D92FA}"/>
    <cellStyle name="Calculation 2 73 6" xfId="24395" xr:uid="{C4FCA421-B773-46DA-9407-1836E98975B8}"/>
    <cellStyle name="Calculation 2 74" xfId="1801" xr:uid="{D0ABC531-713E-4343-BBC9-363EB91625B7}"/>
    <cellStyle name="Calculation 2 74 2" xfId="3527" xr:uid="{0A92CFAB-8684-43E8-9468-167779009286}"/>
    <cellStyle name="Calculation 2 74 2 2" xfId="7068" xr:uid="{F9B6CB91-4E6D-4CC1-AB58-50C7CA985E94}"/>
    <cellStyle name="Calculation 2 74 2 2 2" xfId="15094" xr:uid="{D539EC82-1427-40CD-943E-217811A3520D}"/>
    <cellStyle name="Calculation 2 74 2 2 2 2" xfId="36067" xr:uid="{35AB3CB0-856C-4EB3-8FE7-57914687E095}"/>
    <cellStyle name="Calculation 2 74 2 2 3" xfId="21479" xr:uid="{B630F2B0-C770-43F5-8944-4C49ECD98F86}"/>
    <cellStyle name="Calculation 2 74 2 2 3 2" xfId="42392" xr:uid="{D6460A52-8683-4E2C-9E25-96FA05B3F382}"/>
    <cellStyle name="Calculation 2 74 2 2 4" xfId="29676" xr:uid="{A3B3713E-751A-491C-A4A3-60744D7DCF46}"/>
    <cellStyle name="Calculation 2 74 2 3" xfId="11564" xr:uid="{1106E5DC-A221-4155-8FB4-F7F5DCA80A81}"/>
    <cellStyle name="Calculation 2 74 2 3 2" xfId="33377" xr:uid="{515AFDA1-33AA-42D8-BEEC-0F35932003E3}"/>
    <cellStyle name="Calculation 2 74 2 4" xfId="18569" xr:uid="{60883398-0442-4933-B17C-51349F30672D}"/>
    <cellStyle name="Calculation 2 74 2 4 2" xfId="39482" xr:uid="{1944CF75-F358-4C1A-A39A-771284CE8898}"/>
    <cellStyle name="Calculation 2 74 2 5" xfId="26138" xr:uid="{CB2D9EF2-79A1-45BD-BF71-8D72D886AB9C}"/>
    <cellStyle name="Calculation 2 74 3" xfId="5342" xr:uid="{819CBE36-F2EA-4FA6-B9DB-8F9527D8CCD9}"/>
    <cellStyle name="Calculation 2 74 3 2" xfId="13368" xr:uid="{12384AB0-E12C-4C80-9B1F-5361737AF099}"/>
    <cellStyle name="Calculation 2 74 3 2 2" xfId="34751" xr:uid="{B7813473-125E-4F34-A8A6-EE96228E42B0}"/>
    <cellStyle name="Calculation 2 74 3 3" xfId="20061" xr:uid="{919CB9CE-FE13-4FA7-874C-E314A2C265FE}"/>
    <cellStyle name="Calculation 2 74 3 3 2" xfId="40974" xr:uid="{A93746B1-3A02-4D9E-89A8-D156A1E43DCB}"/>
    <cellStyle name="Calculation 2 74 3 4" xfId="27950" xr:uid="{DCE6C7F1-0AF0-4945-92C1-11643AD658BD}"/>
    <cellStyle name="Calculation 2 74 4" xfId="9953" xr:uid="{5C482443-EE31-40E9-9B25-8975EA1BBE90}"/>
    <cellStyle name="Calculation 2 74 4 2" xfId="32176" xr:uid="{66CD60D7-9125-41CD-A9DF-6043FD2E754D}"/>
    <cellStyle name="Calculation 2 74 5" xfId="17151" xr:uid="{C0992B63-6D0D-402C-B9F0-BB24B2E13B59}"/>
    <cellStyle name="Calculation 2 74 5 2" xfId="38064" xr:uid="{84BCF076-473E-44F8-8394-5C1D670361D3}"/>
    <cellStyle name="Calculation 2 74 6" xfId="24412" xr:uid="{4B8C8F2D-D494-4683-BC7B-56B17B76C007}"/>
    <cellStyle name="Calculation 2 75" xfId="1818" xr:uid="{AB228D2A-4BC5-40BF-8F87-E8F762E67360}"/>
    <cellStyle name="Calculation 2 75 2" xfId="3544" xr:uid="{FC103908-46A5-4638-B87C-1DBFCD7E130D}"/>
    <cellStyle name="Calculation 2 75 2 2" xfId="7085" xr:uid="{519CA292-764A-4605-B63C-F21652B81CCE}"/>
    <cellStyle name="Calculation 2 75 2 2 2" xfId="15111" xr:uid="{65B19604-07B3-499F-9D2E-B98954F6DE83}"/>
    <cellStyle name="Calculation 2 75 2 2 2 2" xfId="36081" xr:uid="{80FD6A36-72CF-41B6-91EB-B92D64C57B15}"/>
    <cellStyle name="Calculation 2 75 2 2 3" xfId="21495" xr:uid="{A6053EBD-CFB5-444F-8AC0-4598EF34D763}"/>
    <cellStyle name="Calculation 2 75 2 2 3 2" xfId="42408" xr:uid="{430F07A6-2466-4F1F-ABC0-3A2A41B96159}"/>
    <cellStyle name="Calculation 2 75 2 2 4" xfId="29693" xr:uid="{2573D264-F185-42F0-B291-A1D97A9B8BDA}"/>
    <cellStyle name="Calculation 2 75 2 3" xfId="11581" xr:uid="{CBBFE892-F57A-4AF8-B960-035B3422FFCE}"/>
    <cellStyle name="Calculation 2 75 2 3 2" xfId="33391" xr:uid="{ED094537-2289-448B-B11A-5ACE06E8CD8D}"/>
    <cellStyle name="Calculation 2 75 2 4" xfId="18585" xr:uid="{D661B267-E7F1-4EA0-B6C0-560D06D23EB5}"/>
    <cellStyle name="Calculation 2 75 2 4 2" xfId="39498" xr:uid="{C7F16F5F-BB94-40B3-921F-7F61B72DB7E0}"/>
    <cellStyle name="Calculation 2 75 2 5" xfId="26155" xr:uid="{A75FE9CA-458C-4555-B0AE-84015E03FE2B}"/>
    <cellStyle name="Calculation 2 75 3" xfId="5359" xr:uid="{E3424938-FB53-4D94-BD45-5339FCA20CEF}"/>
    <cellStyle name="Calculation 2 75 3 2" xfId="13385" xr:uid="{102812A7-DB91-4A08-B033-77292A6143F8}"/>
    <cellStyle name="Calculation 2 75 3 2 2" xfId="34765" xr:uid="{5E2522F5-687E-4C2D-B17E-3AE4BAD4475A}"/>
    <cellStyle name="Calculation 2 75 3 3" xfId="20077" xr:uid="{5ED847BA-2C0C-4BB8-9D8D-560D7051BEBE}"/>
    <cellStyle name="Calculation 2 75 3 3 2" xfId="40990" xr:uid="{5BB9CC8A-5715-4706-B824-78D04623B71B}"/>
    <cellStyle name="Calculation 2 75 3 4" xfId="27967" xr:uid="{BC311DD2-1FCE-4DED-9655-F8DEC15C4182}"/>
    <cellStyle name="Calculation 2 75 4" xfId="9970" xr:uid="{D50BBD46-E42E-49C8-8036-7636809A0F6C}"/>
    <cellStyle name="Calculation 2 75 4 2" xfId="32190" xr:uid="{91C8564C-D514-44C6-A172-4BEA60E630FC}"/>
    <cellStyle name="Calculation 2 75 5" xfId="17167" xr:uid="{B4108A02-473D-49E6-A201-7528AA91A946}"/>
    <cellStyle name="Calculation 2 75 5 2" xfId="38080" xr:uid="{A8BC9068-2B49-40AF-9D88-FA55D86386AD}"/>
    <cellStyle name="Calculation 2 75 6" xfId="24429" xr:uid="{B246A7F9-D1DD-4FD2-8EAC-B43460084698}"/>
    <cellStyle name="Calculation 2 76" xfId="1852" xr:uid="{7BABD978-5E2E-4728-99D0-5C9D0C224F1F}"/>
    <cellStyle name="Calculation 2 76 2" xfId="3578" xr:uid="{EC86AE06-1764-4DF2-9A25-99CFC216E208}"/>
    <cellStyle name="Calculation 2 76 2 2" xfId="7119" xr:uid="{B780EA6C-6532-4001-B23E-A5D38EC9BA3F}"/>
    <cellStyle name="Calculation 2 76 2 2 2" xfId="15145" xr:uid="{C7E0C694-BB1F-460B-8DBA-9F00AAD74612}"/>
    <cellStyle name="Calculation 2 76 2 2 2 2" xfId="36108" xr:uid="{7A68E699-A400-40D8-9B12-38042378AEDA}"/>
    <cellStyle name="Calculation 2 76 2 2 3" xfId="21525" xr:uid="{C886816B-68DB-40CE-8890-048E0EC11988}"/>
    <cellStyle name="Calculation 2 76 2 2 3 2" xfId="42438" xr:uid="{A6833DF5-32D1-45D1-A0CD-DD475B4EA806}"/>
    <cellStyle name="Calculation 2 76 2 2 4" xfId="29727" xr:uid="{DB2CC2CF-C59A-4B26-AAC9-49D4159E5D25}"/>
    <cellStyle name="Calculation 2 76 2 3" xfId="11614" xr:uid="{97828220-65AD-4455-B00A-471857A8D82C}"/>
    <cellStyle name="Calculation 2 76 2 3 2" xfId="33417" xr:uid="{88984D14-ED76-454F-8E72-C349E0CE1C9F}"/>
    <cellStyle name="Calculation 2 76 2 4" xfId="18615" xr:uid="{CD7DEDE4-268A-420C-8EAD-E300EB27546A}"/>
    <cellStyle name="Calculation 2 76 2 4 2" xfId="39528" xr:uid="{7F8C6258-86DF-4BDC-B663-7177B188B6A3}"/>
    <cellStyle name="Calculation 2 76 2 5" xfId="26189" xr:uid="{2C53942B-3325-4786-9069-AA1532B8DC7D}"/>
    <cellStyle name="Calculation 2 76 3" xfId="5393" xr:uid="{E234F4B3-B514-4010-90B7-8BFBE45D43C9}"/>
    <cellStyle name="Calculation 2 76 3 2" xfId="13419" xr:uid="{3CCA9740-D7C0-4B85-86A3-1B8A0894FC9B}"/>
    <cellStyle name="Calculation 2 76 3 2 2" xfId="34792" xr:uid="{70AEA77D-F9B0-4418-92CF-155F9C307E9B}"/>
    <cellStyle name="Calculation 2 76 3 3" xfId="20107" xr:uid="{A74F70A5-DCFB-4EC6-9135-77832BB0F40C}"/>
    <cellStyle name="Calculation 2 76 3 3 2" xfId="41020" xr:uid="{26F0407E-AEAF-4B39-8F5D-AB6CDD4AE0D0}"/>
    <cellStyle name="Calculation 2 76 3 4" xfId="28001" xr:uid="{70A8E363-CCD8-4B7B-B036-348F97A0C2FA}"/>
    <cellStyle name="Calculation 2 76 4" xfId="10002" xr:uid="{742A5492-2373-4B77-B1BE-506A3F57FC4E}"/>
    <cellStyle name="Calculation 2 76 4 2" xfId="32215" xr:uid="{D4088129-2014-474F-B57A-F839090542EE}"/>
    <cellStyle name="Calculation 2 76 5" xfId="17197" xr:uid="{74F6849B-F1C4-41B1-9018-DDCD71D726E5}"/>
    <cellStyle name="Calculation 2 76 5 2" xfId="38110" xr:uid="{4736C684-EBAB-425F-9FF7-A6FD855E977F}"/>
    <cellStyle name="Calculation 2 76 6" xfId="24463" xr:uid="{DA96B90D-8491-4A04-BA5E-51FB913004DC}"/>
    <cellStyle name="Calculation 2 77" xfId="1863" xr:uid="{BE2CCE0E-D070-4763-889E-48A04B1AE20D}"/>
    <cellStyle name="Calculation 2 77 2" xfId="3589" xr:uid="{0957FF38-6E1E-4EF3-AD05-50AC45A63180}"/>
    <cellStyle name="Calculation 2 77 2 2" xfId="7130" xr:uid="{C4B2263E-AB05-4837-8CDA-AD54DA7ED393}"/>
    <cellStyle name="Calculation 2 77 2 2 2" xfId="15156" xr:uid="{604987C8-1967-4549-B762-38FBAB1557A5}"/>
    <cellStyle name="Calculation 2 77 2 2 2 2" xfId="36118" xr:uid="{98012116-05AF-41E7-A64C-454DE7963951}"/>
    <cellStyle name="Calculation 2 77 2 2 3" xfId="21534" xr:uid="{F5477ECD-D74A-4C28-9E52-B4AABD82B808}"/>
    <cellStyle name="Calculation 2 77 2 2 3 2" xfId="42447" xr:uid="{6F7318CB-EF00-40CC-89A7-2439B568823F}"/>
    <cellStyle name="Calculation 2 77 2 2 4" xfId="29738" xr:uid="{28BB6B80-D481-4696-8EB4-BAB5DF803805}"/>
    <cellStyle name="Calculation 2 77 2 3" xfId="11624" xr:uid="{92BF484B-2BFA-4867-969E-6D79695BF312}"/>
    <cellStyle name="Calculation 2 77 2 3 2" xfId="33426" xr:uid="{70EEE520-42FC-4419-9270-9A8AC84147DB}"/>
    <cellStyle name="Calculation 2 77 2 4" xfId="18624" xr:uid="{ACCB22B2-2E48-4B18-A8BF-A00192979749}"/>
    <cellStyle name="Calculation 2 77 2 4 2" xfId="39537" xr:uid="{2176F6E2-5066-46BD-993D-9F878D3490B7}"/>
    <cellStyle name="Calculation 2 77 2 5" xfId="26200" xr:uid="{D0CB19B5-5BA3-41C2-A11F-D65885764DDD}"/>
    <cellStyle name="Calculation 2 77 3" xfId="5404" xr:uid="{3482D1A9-FDC9-4527-96FA-248FCF3AA01A}"/>
    <cellStyle name="Calculation 2 77 3 2" xfId="13430" xr:uid="{16C152AF-6B99-4C48-8303-30F640E070E8}"/>
    <cellStyle name="Calculation 2 77 3 2 2" xfId="34802" xr:uid="{5CC5E81A-6002-4808-B9E0-D5BA536BE589}"/>
    <cellStyle name="Calculation 2 77 3 3" xfId="20116" xr:uid="{7FF0E072-B297-4D21-8F3C-03D4AFDCF4C3}"/>
    <cellStyle name="Calculation 2 77 3 3 2" xfId="41029" xr:uid="{88B5DF54-F47A-4CF2-8E01-035D19702610}"/>
    <cellStyle name="Calculation 2 77 3 4" xfId="28012" xr:uid="{42322D1C-11DB-4923-B766-8E190AB7EAEC}"/>
    <cellStyle name="Calculation 2 77 4" xfId="10012" xr:uid="{33AF8855-44DF-4F91-BA4B-7985598E21E3}"/>
    <cellStyle name="Calculation 2 77 4 2" xfId="32224" xr:uid="{7E867699-116B-4A29-BA3B-760015CCFDBD}"/>
    <cellStyle name="Calculation 2 77 5" xfId="17206" xr:uid="{EBA628DE-50D6-4091-839D-3A37BB90B1C7}"/>
    <cellStyle name="Calculation 2 77 5 2" xfId="38119" xr:uid="{AB787D01-6EC1-463C-8E4A-3AD73E7F8784}"/>
    <cellStyle name="Calculation 2 77 6" xfId="24474" xr:uid="{96BF6E15-DE52-4036-9920-5B9DB682D97C}"/>
    <cellStyle name="Calculation 2 78" xfId="1894" xr:uid="{2F0AEDD3-C399-4CD3-A9F7-D92E873D8766}"/>
    <cellStyle name="Calculation 2 78 2" xfId="3618" xr:uid="{CD690953-0ED5-4418-8E0F-E5278E779F60}"/>
    <cellStyle name="Calculation 2 78 2 2" xfId="7159" xr:uid="{AE904B73-612E-4639-8769-1AF8F74DE065}"/>
    <cellStyle name="Calculation 2 78 2 2 2" xfId="15185" xr:uid="{5C84D7C5-418F-468F-B509-82C5CC46D172}"/>
    <cellStyle name="Calculation 2 78 2 2 2 2" xfId="36137" xr:uid="{742F1295-5BE8-46C6-90B2-E2E7AFC5B946}"/>
    <cellStyle name="Calculation 2 78 2 2 3" xfId="21560" xr:uid="{6E2935C6-C70B-47BB-B1D7-FB7048C2BFCF}"/>
    <cellStyle name="Calculation 2 78 2 2 3 2" xfId="42473" xr:uid="{84023CAC-C82A-4751-AFBB-4A8FE51A4093}"/>
    <cellStyle name="Calculation 2 78 2 2 4" xfId="29767" xr:uid="{8A22D496-FF2F-4514-A939-29DD3D6F7534}"/>
    <cellStyle name="Calculation 2 78 2 3" xfId="11653" xr:uid="{37C29DAB-43F8-4E6E-97B7-4CF79AAB031A}"/>
    <cellStyle name="Calculation 2 78 2 3 2" xfId="33445" xr:uid="{DC000288-BF6B-4460-99B6-B11F92014157}"/>
    <cellStyle name="Calculation 2 78 2 4" xfId="18650" xr:uid="{73788F52-2530-4D17-8DD7-6C9878902787}"/>
    <cellStyle name="Calculation 2 78 2 4 2" xfId="39563" xr:uid="{BA086A30-8170-4815-A644-9D9B8975C933}"/>
    <cellStyle name="Calculation 2 78 2 5" xfId="26229" xr:uid="{4BB1621A-1941-41FF-95EF-6FA203C6B884}"/>
    <cellStyle name="Calculation 2 78 3" xfId="5435" xr:uid="{FE2E8BB0-9789-43E3-A903-754CF8B146A9}"/>
    <cellStyle name="Calculation 2 78 3 2" xfId="13461" xr:uid="{DBDB2EEE-89AA-4797-A3E3-F9DFB2D5415B}"/>
    <cellStyle name="Calculation 2 78 3 2 2" xfId="34823" xr:uid="{1FD2FB66-3D25-4CDD-8C3E-12D4F5AF49EE}"/>
    <cellStyle name="Calculation 2 78 3 3" xfId="20142" xr:uid="{4C302525-6820-415E-B1E5-D4044151D731}"/>
    <cellStyle name="Calculation 2 78 3 3 2" xfId="41055" xr:uid="{8F3F83B2-20A8-482C-8E3F-CBA90BF7DA40}"/>
    <cellStyle name="Calculation 2 78 3 4" xfId="28043" xr:uid="{208BF6AD-9837-4F28-B749-1AFF7965ED41}"/>
    <cellStyle name="Calculation 2 78 4" xfId="10042" xr:uid="{CBB572D0-46F5-4073-85A5-95662F8AF7B3}"/>
    <cellStyle name="Calculation 2 78 4 2" xfId="32244" xr:uid="{110DFCF2-2B38-4069-80C8-1EFF2C8393B6}"/>
    <cellStyle name="Calculation 2 78 5" xfId="17232" xr:uid="{0DC39B6C-5795-4DB1-921B-5A3022133930}"/>
    <cellStyle name="Calculation 2 78 5 2" xfId="38145" xr:uid="{D3AABA5A-1B37-487D-8EF0-6231D638346E}"/>
    <cellStyle name="Calculation 2 78 6" xfId="24505" xr:uid="{A3DAB1FE-FD58-4A66-865E-BC9BE1F6809C}"/>
    <cellStyle name="Calculation 2 79" xfId="1874" xr:uid="{75C7C714-445E-4D54-BAC5-0E5C17CCF746}"/>
    <cellStyle name="Calculation 2 79 2" xfId="3599" xr:uid="{EFF02293-2E9B-4675-BA89-40D91B47908F}"/>
    <cellStyle name="Calculation 2 79 2 2" xfId="7140" xr:uid="{5A6DBA82-2411-42B5-ACB5-AD326D1BC239}"/>
    <cellStyle name="Calculation 2 79 2 2 2" xfId="15166" xr:uid="{D4DDBF76-52AF-4E3C-A032-00EEFCC9DECD}"/>
    <cellStyle name="Calculation 2 79 2 2 2 2" xfId="36127" xr:uid="{345E6F34-F594-4949-B54A-F67B25F09B04}"/>
    <cellStyle name="Calculation 2 79 2 2 3" xfId="21544" xr:uid="{229045F6-8D18-4456-89C7-6205863E171D}"/>
    <cellStyle name="Calculation 2 79 2 2 3 2" xfId="42457" xr:uid="{46A94182-1DBC-48FC-B461-19B44A0BD223}"/>
    <cellStyle name="Calculation 2 79 2 2 4" xfId="29748" xr:uid="{66871BBF-B300-494A-8536-D48E1029F185}"/>
    <cellStyle name="Calculation 2 79 2 3" xfId="11634" xr:uid="{68FD0161-BA92-438D-A4F5-7808FF2F9763}"/>
    <cellStyle name="Calculation 2 79 2 3 2" xfId="33435" xr:uid="{BF09018C-7DB4-477A-85AC-3A6A9C74A2A6}"/>
    <cellStyle name="Calculation 2 79 2 4" xfId="18634" xr:uid="{7045FA85-70F1-459B-8A29-669F309AEC85}"/>
    <cellStyle name="Calculation 2 79 2 4 2" xfId="39547" xr:uid="{94D08AD6-1FAF-4AEC-875C-A01A16E08FDA}"/>
    <cellStyle name="Calculation 2 79 2 5" xfId="26210" xr:uid="{E629424C-44BE-4534-BF2E-6802BEF99682}"/>
    <cellStyle name="Calculation 2 79 3" xfId="5415" xr:uid="{8FA373E4-C949-4EA7-A1F8-C4D023A47D68}"/>
    <cellStyle name="Calculation 2 79 3 2" xfId="13441" xr:uid="{97164308-6CA2-4497-B8A1-3A0D6A116B9F}"/>
    <cellStyle name="Calculation 2 79 3 2 2" xfId="34812" xr:uid="{A09E6A85-C0DA-461A-B4F1-100CF1F3458A}"/>
    <cellStyle name="Calculation 2 79 3 3" xfId="20126" xr:uid="{888191A8-CAA8-4EC4-8403-F3992B822431}"/>
    <cellStyle name="Calculation 2 79 3 3 2" xfId="41039" xr:uid="{73391AFF-080B-4980-8605-C8A27B9D6C6D}"/>
    <cellStyle name="Calculation 2 79 3 4" xfId="28023" xr:uid="{95FEF4FB-4A62-44A3-AE67-DF7F5BBEFFEE}"/>
    <cellStyle name="Calculation 2 79 4" xfId="10022" xr:uid="{0D8A8976-906E-41B5-A221-5360C3983DA9}"/>
    <cellStyle name="Calculation 2 79 4 2" xfId="32233" xr:uid="{0B385E6F-421C-4E5A-AB69-389360945B80}"/>
    <cellStyle name="Calculation 2 79 5" xfId="17216" xr:uid="{CC873E1D-AA9A-4B99-BE53-1F6B7A680F24}"/>
    <cellStyle name="Calculation 2 79 5 2" xfId="38129" xr:uid="{161CF62C-8684-48BC-B867-0D6CEA5FA477}"/>
    <cellStyle name="Calculation 2 79 6" xfId="24485" xr:uid="{DB32E724-4D66-4600-8251-2C964DDE1D5B}"/>
    <cellStyle name="Calculation 2 8" xfId="403" xr:uid="{F050BC05-B7B0-4C56-888A-4A570CDFF9F3}"/>
    <cellStyle name="Calculation 2 8 2" xfId="2130" xr:uid="{97BD9ECB-883E-433B-BC9A-33FA825E6CD2}"/>
    <cellStyle name="Calculation 2 8 2 2" xfId="5671" xr:uid="{4F11E797-9A90-4996-A7F7-CC8EA1F2640F}"/>
    <cellStyle name="Calculation 2 8 2 2 2" xfId="13697" xr:uid="{705DB851-62C1-47CF-8FA5-9A269D0EED77}"/>
    <cellStyle name="Calculation 2 8 2 2 2 2" xfId="35001" xr:uid="{7BEACE09-A1DE-4BB5-9D8B-82FB04F2688A}"/>
    <cellStyle name="Calculation 2 8 2 2 3" xfId="20340" xr:uid="{4927E06D-CDB6-4B14-9B0A-99415FB4C71A}"/>
    <cellStyle name="Calculation 2 8 2 2 3 2" xfId="41253" xr:uid="{801085BF-C6F1-4A18-9C17-7554AB185B67}"/>
    <cellStyle name="Calculation 2 8 2 2 4" xfId="28279" xr:uid="{525B7A7C-3FB9-4027-B6EF-D0564F7DDFC5}"/>
    <cellStyle name="Calculation 2 8 2 3" xfId="10263" xr:uid="{623C98FB-8E77-439D-A017-AB5B500DDDED}"/>
    <cellStyle name="Calculation 2 8 2 3 2" xfId="32407" xr:uid="{ED44E041-7A0C-4DC8-B441-84A07D8A71F9}"/>
    <cellStyle name="Calculation 2 8 2 4" xfId="17430" xr:uid="{7FA606C8-4EBE-47AD-8310-3808D6FCAC23}"/>
    <cellStyle name="Calculation 2 8 2 4 2" xfId="38343" xr:uid="{9EC32CCF-9DA7-43A7-9BF7-CA9E59E2FAD4}"/>
    <cellStyle name="Calculation 2 8 2 5" xfId="24741" xr:uid="{EAA90F8D-B31C-4BC5-8AF2-AA787D22A6B9}"/>
    <cellStyle name="Calculation 2 8 3" xfId="3945" xr:uid="{EAEC6974-FF2C-443F-8868-F32DD0D65390}"/>
    <cellStyle name="Calculation 2 8 3 2" xfId="11971" xr:uid="{E2519C77-1CEE-432A-8866-277858E351C8}"/>
    <cellStyle name="Calculation 2 8 3 2 2" xfId="33685" xr:uid="{F5719DF4-D434-4E12-8337-BCF54BED8653}"/>
    <cellStyle name="Calculation 2 8 3 3" xfId="18922" xr:uid="{90EC1A7E-F8CB-49A6-A473-B024ED91A2E2}"/>
    <cellStyle name="Calculation 2 8 3 3 2" xfId="39835" xr:uid="{F01452BB-3466-4820-8578-3CC36B26D80D}"/>
    <cellStyle name="Calculation 2 8 3 4" xfId="26553" xr:uid="{FFEF7F70-2B1B-4F87-8599-6C10CAA6DD29}"/>
    <cellStyle name="Calculation 2 8 4" xfId="8643" xr:uid="{13E5D055-DF1F-476D-B993-05D1489CB3C5}"/>
    <cellStyle name="Calculation 2 8 4 2" xfId="31197" xr:uid="{FE4D5646-00C6-47BD-83AB-EAA950D1C80D}"/>
    <cellStyle name="Calculation 2 8 5" xfId="8457" xr:uid="{11CADF38-988D-4FC4-9EC8-54CC1DA3C6A2}"/>
    <cellStyle name="Calculation 2 8 5 2" xfId="31060" xr:uid="{81D7DCB7-341B-4329-B9F1-446613AC92BA}"/>
    <cellStyle name="Calculation 2 8 6" xfId="23015" xr:uid="{2645D635-F043-4826-A8F2-3B4AE8671452}"/>
    <cellStyle name="Calculation 2 80" xfId="1929" xr:uid="{D113A703-5282-473E-B4A3-1373C1DC53E5}"/>
    <cellStyle name="Calculation 2 80 2" xfId="5470" xr:uid="{5C05E6F5-7E80-4272-894D-661336CF3B67}"/>
    <cellStyle name="Calculation 2 80 2 2" xfId="13496" xr:uid="{0E24BE35-75C9-4F6D-BA45-774D8D6277EC}"/>
    <cellStyle name="Calculation 2 80 2 2 2" xfId="34850" xr:uid="{9E049E18-8123-4AD6-A5FE-0D7370954F2C}"/>
    <cellStyle name="Calculation 2 80 2 3" xfId="20172" xr:uid="{9819A92C-E9B5-41BA-80DB-C802758C1301}"/>
    <cellStyle name="Calculation 2 80 2 3 2" xfId="41085" xr:uid="{35B4E2E1-B5DC-4396-8075-09A0E16C852D}"/>
    <cellStyle name="Calculation 2 80 2 4" xfId="28078" xr:uid="{61F7001C-FBA4-4D0D-9154-62DE67AE696A}"/>
    <cellStyle name="Calculation 2 80 3" xfId="10075" xr:uid="{3F10FBAC-3794-49FC-B5DF-9686A6BC565C}"/>
    <cellStyle name="Calculation 2 80 3 2" xfId="32269" xr:uid="{6B05E9AF-3B33-4D1B-AE07-29E43A1D3208}"/>
    <cellStyle name="Calculation 2 80 4" xfId="17262" xr:uid="{D08B6824-13F0-44AF-8455-A43D7C0CAF76}"/>
    <cellStyle name="Calculation 2 80 4 2" xfId="38175" xr:uid="{764BE5EE-1F7E-49A2-8885-D206DCCF4D57}"/>
    <cellStyle name="Calculation 2 80 5" xfId="24540" xr:uid="{118BBBB6-D30E-4FBA-831A-33AFE8CCC0E7}"/>
    <cellStyle name="Calculation 2 81" xfId="3668" xr:uid="{BCDF59C0-4DB5-468E-B766-C7FA65D292E7}"/>
    <cellStyle name="Calculation 2 81 2" xfId="7209" xr:uid="{F16AA12C-9D5D-4EBF-B849-2BD6E7A857D2}"/>
    <cellStyle name="Calculation 2 81 2 2" xfId="15235" xr:uid="{D8B1D207-E39B-44E8-B92E-35BE5B8DE819}"/>
    <cellStyle name="Calculation 2 81 2 2 2" xfId="36178" xr:uid="{C0708E78-F001-44F8-BC16-E7062D491892}"/>
    <cellStyle name="Calculation 2 81 2 3" xfId="21601" xr:uid="{913204D4-9B83-40B2-B6C1-4725891CF44C}"/>
    <cellStyle name="Calculation 2 81 2 3 2" xfId="42514" xr:uid="{3DEB08C5-A1D9-4F11-9686-7412D19CF28E}"/>
    <cellStyle name="Calculation 2 81 2 4" xfId="29817" xr:uid="{27D9EE4D-DA3C-4D7D-9B59-2CBA79C2621A}"/>
    <cellStyle name="Calculation 2 81 3" xfId="11699" xr:uid="{B07AECF4-44C6-4FDB-BF97-576829EA62BF}"/>
    <cellStyle name="Calculation 2 81 3 2" xfId="33482" xr:uid="{1B65F66F-537E-4978-B40C-F3B716EDC7B6}"/>
    <cellStyle name="Calculation 2 81 4" xfId="18691" xr:uid="{675C6419-1086-4D53-A936-B1C60501A53D}"/>
    <cellStyle name="Calculation 2 81 4 2" xfId="39604" xr:uid="{1D7066EB-3D92-4CDF-BF51-EFC6B685BB83}"/>
    <cellStyle name="Calculation 2 81 5" xfId="26279" xr:uid="{52730AB4-B55D-4E8E-A04C-43C3972E4318}"/>
    <cellStyle name="Calculation 2 82" xfId="3639" xr:uid="{7629DE3D-A73F-4A83-80A6-A8D7A1BD7E72}"/>
    <cellStyle name="Calculation 2 82 2" xfId="8292" xr:uid="{212A3684-FB1A-4C91-AE48-172B9746A475}"/>
    <cellStyle name="Calculation 2 82 2 2" xfId="16318" xr:uid="{5BE8CABA-CEC3-4949-8543-DE0AA2FA5F86}"/>
    <cellStyle name="Calculation 2 82 2 2 2" xfId="37246" xr:uid="{E93EF652-067D-4B2C-8387-310FD6B1B985}"/>
    <cellStyle name="Calculation 2 82 2 3" xfId="22678" xr:uid="{1DA7201C-4B80-461F-A1F3-77F0C9BE8415}"/>
    <cellStyle name="Calculation 2 82 2 3 2" xfId="43591" xr:uid="{1A60D5ED-B4C6-46EF-885E-B7AF602FB975}"/>
    <cellStyle name="Calculation 2 82 2 4" xfId="30900" xr:uid="{F449D3FA-4628-4C03-BD6B-E38718300DE0}"/>
    <cellStyle name="Calculation 2 82 3" xfId="7180" xr:uid="{40623640-CA8C-409C-9C3C-4DE303201C16}"/>
    <cellStyle name="Calculation 2 82 3 2" xfId="15206" xr:uid="{ADC33A28-2D93-41CE-8479-2B0FFD9D4553}"/>
    <cellStyle name="Calculation 2 82 3 2 2" xfId="36154" xr:uid="{5190D17B-D21D-4D68-9D73-AA9EA95A528F}"/>
    <cellStyle name="Calculation 2 82 3 3" xfId="21578" xr:uid="{6552A985-FD34-4E5D-93FC-71BEF91C3DA9}"/>
    <cellStyle name="Calculation 2 82 3 3 2" xfId="42491" xr:uid="{2ED1B833-985B-458A-BD6A-F6FEB3253CE3}"/>
    <cellStyle name="Calculation 2 82 3 4" xfId="29788" xr:uid="{D5ED9A2B-A232-491E-9A8D-4E729E910949}"/>
    <cellStyle name="Calculation 2 82 4" xfId="11673" xr:uid="{00718046-D305-4840-80BE-A185862CEB18}"/>
    <cellStyle name="Calculation 2 82 4 2" xfId="33461" xr:uid="{1F6670CD-6BA0-46FC-BCE2-B7C447CA8AD1}"/>
    <cellStyle name="Calculation 2 82 5" xfId="18668" xr:uid="{52EDDB23-9BF0-415F-A3B9-AA82D4DF8667}"/>
    <cellStyle name="Calculation 2 82 5 2" xfId="39581" xr:uid="{9D6F981B-4B82-4C79-8BEB-1034CAAA2639}"/>
    <cellStyle name="Calculation 2 82 6" xfId="26250" xr:uid="{E3952D3E-6EFB-46F5-9B87-425C44D26DC9}"/>
    <cellStyle name="Calculation 2 83" xfId="3713" xr:uid="{E1892445-B320-4AE2-B96D-07D653EC9E86}"/>
    <cellStyle name="Calculation 2 83 2" xfId="8317" xr:uid="{5C89CFE9-E913-434D-959B-1C6F18CD4217}"/>
    <cellStyle name="Calculation 2 83 2 2" xfId="16343" xr:uid="{2D8789A6-263E-43CA-B227-80F8EAAB9CF9}"/>
    <cellStyle name="Calculation 2 83 2 2 2" xfId="37260" xr:uid="{7B67252A-F68A-4707-96B9-61689BF2B541}"/>
    <cellStyle name="Calculation 2 83 2 3" xfId="22703" xr:uid="{2EAF9F99-B289-445E-9285-11B2CA8245AA}"/>
    <cellStyle name="Calculation 2 83 2 3 2" xfId="43616" xr:uid="{B0B83CA5-7D71-4FD5-9166-C42B49D84EA0}"/>
    <cellStyle name="Calculation 2 83 2 4" xfId="30925" xr:uid="{E9E71387-2FF9-4971-B55C-344BD61F8551}"/>
    <cellStyle name="Calculation 2 83 3" xfId="7254" xr:uid="{15FD1C57-643A-4448-9E97-B4D7704A58D4}"/>
    <cellStyle name="Calculation 2 83 3 2" xfId="15280" xr:uid="{6D2B042F-B501-4B91-95ED-AA82E137E173}"/>
    <cellStyle name="Calculation 2 83 3 2 2" xfId="36212" xr:uid="{1F33A512-62B0-457B-9CC9-C5FA9B086D2E}"/>
    <cellStyle name="Calculation 2 83 3 3" xfId="21640" xr:uid="{584E0295-ED78-4EB3-8421-F14BB83ACD99}"/>
    <cellStyle name="Calculation 2 83 3 3 2" xfId="42553" xr:uid="{8B1A1F7D-9E56-4FDF-93D9-7A1EA6D7344D}"/>
    <cellStyle name="Calculation 2 83 3 4" xfId="29862" xr:uid="{3593DACF-56D2-4F62-ADF2-06775CAADFA1}"/>
    <cellStyle name="Calculation 2 83 4" xfId="11741" xr:uid="{48BCE3DF-CA81-4417-9823-C8B599B25C4C}"/>
    <cellStyle name="Calculation 2 83 4 2" xfId="33513" xr:uid="{B43F2B2C-B245-4069-9411-84BBC085AA99}"/>
    <cellStyle name="Calculation 2 83 5" xfId="18730" xr:uid="{BC26D69E-1DF3-4F87-B11E-97336CFA5142}"/>
    <cellStyle name="Calculation 2 83 5 2" xfId="39643" xr:uid="{B6A0A100-CDC7-4FA3-BC32-44C5DE7243AD}"/>
    <cellStyle name="Calculation 2 83 6" xfId="26324" xr:uid="{C1BD6880-3FAD-4674-9551-E07991B402A0}"/>
    <cellStyle name="Calculation 2 84" xfId="3720" xr:uid="{14859A9C-2689-4149-BBA1-4385F47E68CA}"/>
    <cellStyle name="Calculation 2 84 2" xfId="8322" xr:uid="{122156B8-A555-4E8F-ADF4-79252B29B0B4}"/>
    <cellStyle name="Calculation 2 84 2 2" xfId="16348" xr:uid="{3CF8A4AE-0A91-4F41-BE81-AB405C4B2D93}"/>
    <cellStyle name="Calculation 2 84 2 2 2" xfId="37262" xr:uid="{96828B79-1CE6-460A-AFDF-928AAC4ADE61}"/>
    <cellStyle name="Calculation 2 84 2 3" xfId="22708" xr:uid="{18C37EA3-F8FC-4112-B789-9178E7659959}"/>
    <cellStyle name="Calculation 2 84 2 3 2" xfId="43621" xr:uid="{50685A1D-6A87-4B30-AA8C-9F090DEB2B0F}"/>
    <cellStyle name="Calculation 2 84 2 4" xfId="30930" xr:uid="{FC4F5026-29BB-443A-B235-3C646551E146}"/>
    <cellStyle name="Calculation 2 84 3" xfId="7261" xr:uid="{8BE92F38-9D76-4D1F-BEF9-D3AEB796EF17}"/>
    <cellStyle name="Calculation 2 84 3 2" xfId="15287" xr:uid="{B6C593E6-8174-4428-99DB-28D9D7EBC966}"/>
    <cellStyle name="Calculation 2 84 3 2 2" xfId="36216" xr:uid="{4BF0CFF5-0EE9-43AA-A08C-621F9577B170}"/>
    <cellStyle name="Calculation 2 84 3 3" xfId="21647" xr:uid="{F041B2FC-E762-43D9-9613-E6B246BAD5EF}"/>
    <cellStyle name="Calculation 2 84 3 3 2" xfId="42560" xr:uid="{B91BA190-4FDC-4616-A788-87AADB45EC8F}"/>
    <cellStyle name="Calculation 2 84 3 4" xfId="29869" xr:uid="{6306E17A-6D16-47FF-ADA2-DE1B30E38117}"/>
    <cellStyle name="Calculation 2 84 4" xfId="11748" xr:uid="{86398E60-D912-4E36-8581-6C5D22E19834}"/>
    <cellStyle name="Calculation 2 84 4 2" xfId="33517" xr:uid="{248796B2-B0FF-42CD-997F-553101757220}"/>
    <cellStyle name="Calculation 2 84 5" xfId="18737" xr:uid="{E32C8314-1807-472B-9F47-1FFAA8808FA2}"/>
    <cellStyle name="Calculation 2 84 5 2" xfId="39650" xr:uid="{40AA2D0A-192B-4F72-91B1-A249521C25FD}"/>
    <cellStyle name="Calculation 2 84 6" xfId="26331" xr:uid="{CAEAD9EE-B143-4154-9257-031A1550F120}"/>
    <cellStyle name="Calculation 2 85" xfId="3743" xr:uid="{724BA92F-A329-47BC-A59D-0D60C7AD3F49}"/>
    <cellStyle name="Calculation 2 85 2" xfId="11769" xr:uid="{DFA5366D-C7F2-4755-B344-5AD93046162D}"/>
    <cellStyle name="Calculation 2 85 2 2" xfId="33533" xr:uid="{001BACF3-7A34-454B-8226-536CC56250C4}"/>
    <cellStyle name="Calculation 2 85 3" xfId="18754" xr:uid="{AAF224C8-A778-4285-B6D0-C94B1E8DD4EA}"/>
    <cellStyle name="Calculation 2 85 3 2" xfId="39667" xr:uid="{C6A9D5C3-E282-4AC1-8973-8655F24DD90E}"/>
    <cellStyle name="Calculation 2 85 4" xfId="26352" xr:uid="{6D01417C-51F9-40D9-80AA-48BAA743BC41}"/>
    <cellStyle name="Calculation 2 86" xfId="8439" xr:uid="{B55FBC01-B6EE-43DD-A9B6-48B166345BA7}"/>
    <cellStyle name="Calculation 2 86 2" xfId="31043" xr:uid="{DA9AFCF0-7E40-4967-99F3-48FAE15292B6}"/>
    <cellStyle name="Calculation 2 87" xfId="10458" xr:uid="{C29F94B6-A590-4C86-B0CF-ED6DDEF6B6C7}"/>
    <cellStyle name="Calculation 2 87 2" xfId="32558" xr:uid="{BEB9C543-DFCB-4430-B974-D5BB6EA5FED6}"/>
    <cellStyle name="Calculation 2 88" xfId="22814" xr:uid="{60B88029-3EBA-4C7F-AD40-B939FE7EFE81}"/>
    <cellStyle name="Calculation 2 9" xfId="445" xr:uid="{2CDBF579-ABD4-4A0F-A298-EFD9236C875B}"/>
    <cellStyle name="Calculation 2 9 2" xfId="2172" xr:uid="{FDA9EB1F-2681-4F56-AD3D-C628B0D16E07}"/>
    <cellStyle name="Calculation 2 9 2 2" xfId="5713" xr:uid="{34BC105F-31FD-4D13-BB84-58948CDDD58B}"/>
    <cellStyle name="Calculation 2 9 2 2 2" xfId="13739" xr:uid="{0BE1B125-E71A-42E9-BADC-258FEBEDEBE8}"/>
    <cellStyle name="Calculation 2 9 2 2 2 2" xfId="35034" xr:uid="{C80C0FEE-04CF-4501-A708-6E16119FFF9D}"/>
    <cellStyle name="Calculation 2 9 2 2 3" xfId="20378" xr:uid="{1E127EE4-CAAC-46E9-B779-EAE72CD3CB6D}"/>
    <cellStyle name="Calculation 2 9 2 2 3 2" xfId="41291" xr:uid="{5FCD817E-2D7D-4AA0-95BF-7C4AF8912A03}"/>
    <cellStyle name="Calculation 2 9 2 2 4" xfId="28321" xr:uid="{D6607257-D4E5-4855-8A26-ED116ACCD8D2}"/>
    <cellStyle name="Calculation 2 9 2 3" xfId="10304" xr:uid="{3B30DF44-599C-435D-A55C-37EC3A2B37C9}"/>
    <cellStyle name="Calculation 2 9 2 3 2" xfId="32439" xr:uid="{EF67CD6E-7F7C-48E6-8118-F74F6D9D6860}"/>
    <cellStyle name="Calculation 2 9 2 4" xfId="17468" xr:uid="{B249CDC1-CF0A-4F3D-BC3F-AEDB14E9E2DC}"/>
    <cellStyle name="Calculation 2 9 2 4 2" xfId="38381" xr:uid="{B3ACE6CA-4649-44B1-A92C-BA0DAEC7EA62}"/>
    <cellStyle name="Calculation 2 9 2 5" xfId="24783" xr:uid="{96ED1270-C825-477B-B470-B25F34729B21}"/>
    <cellStyle name="Calculation 2 9 3" xfId="3987" xr:uid="{95E36CDF-A357-4662-B9D6-FFF7E06EA840}"/>
    <cellStyle name="Calculation 2 9 3 2" xfId="12013" xr:uid="{D05FB1FD-63A1-4C10-918F-913887828237}"/>
    <cellStyle name="Calculation 2 9 3 2 2" xfId="33718" xr:uid="{A21DCF33-4EC6-46E6-BF6B-1587470D0518}"/>
    <cellStyle name="Calculation 2 9 3 3" xfId="18960" xr:uid="{EEEC50F2-2EE8-49AA-A9C8-0C18D2CE562B}"/>
    <cellStyle name="Calculation 2 9 3 3 2" xfId="39873" xr:uid="{CB35A68B-C3A3-4E28-A7F6-051F13E47A0C}"/>
    <cellStyle name="Calculation 2 9 3 4" xfId="26595" xr:uid="{FCF40C4C-2C85-4486-BFA9-506C6FCC35A9}"/>
    <cellStyle name="Calculation 2 9 4" xfId="8684" xr:uid="{A3B78F5E-8A00-4B84-A0A6-2993EF66BD1F}"/>
    <cellStyle name="Calculation 2 9 4 2" xfId="31229" xr:uid="{598B239F-DFBD-4F2F-915D-2E592739EF85}"/>
    <cellStyle name="Calculation 2 9 5" xfId="11621" xr:uid="{28CB042D-D2C6-4F30-AA1F-2C334B474033}"/>
    <cellStyle name="Calculation 2 9 5 2" xfId="33423" xr:uid="{98F90AB1-C2E3-4E56-BDA5-8C89F01F6C39}"/>
    <cellStyle name="Calculation 2 9 6" xfId="23057" xr:uid="{D685867F-3FBB-43A1-A997-2753E9329987}"/>
    <cellStyle name="Cellule liée" xfId="11" builtinId="24" customBuiltin="1"/>
    <cellStyle name="Cellule liée 2" xfId="119" xr:uid="{73496E13-38DB-436C-AE5A-3495057230D0}"/>
    <cellStyle name="Check Cell 2" xfId="184" xr:uid="{79397DFE-77E9-416F-995B-B55A52AF74BB}"/>
    <cellStyle name="Comma 2" xfId="203" xr:uid="{EB09C157-0461-4E4F-A290-2F71D429A89D}"/>
    <cellStyle name="Comma0" xfId="22714" xr:uid="{786D9625-1DA0-4108-8838-5D26DB51CBF9}"/>
    <cellStyle name="Commentaire 2" xfId="122" xr:uid="{D6EBA831-8D81-4DB8-9B52-7BA8131B2CBE}"/>
    <cellStyle name="Commentaire 2 10" xfId="455" xr:uid="{D01B7564-7344-409C-B608-E92020E99D9D}"/>
    <cellStyle name="Commentaire 2 10 2" xfId="2182" xr:uid="{8ABF1EAC-C5CF-4547-9BB4-CEC6ACFB550A}"/>
    <cellStyle name="Commentaire 2 10 2 2" xfId="5723" xr:uid="{2307BB3D-80A1-4FF6-803B-A0D76E2613CD}"/>
    <cellStyle name="Commentaire 2 10 2 2 2" xfId="13749" xr:uid="{B9882558-801F-4E8B-BE0A-CD3976C37881}"/>
    <cellStyle name="Commentaire 2 10 2 2 3" xfId="20387" xr:uid="{B6C7FF22-ECC5-4034-A0A2-DBBE2138E790}"/>
    <cellStyle name="Commentaire 2 10 2 2 3 2" xfId="41300" xr:uid="{86A178DF-76C9-42A1-AB82-7E18342B5EC3}"/>
    <cellStyle name="Commentaire 2 10 2 2 4" xfId="28331" xr:uid="{4EC732A4-885A-4A18-ACC1-CF82AFE40600}"/>
    <cellStyle name="Commentaire 2 10 2 3" xfId="10313" xr:uid="{14700647-076A-4DB9-9EE4-D270E89EE4DD}"/>
    <cellStyle name="Commentaire 2 10 2 4" xfId="17477" xr:uid="{EA5CD733-6510-4B05-BE50-3280D6AFB14F}"/>
    <cellStyle name="Commentaire 2 10 2 4 2" xfId="38390" xr:uid="{1B0B273E-4A63-4795-ADFF-F54899393895}"/>
    <cellStyle name="Commentaire 2 10 2 5" xfId="24793" xr:uid="{201AC521-59E8-4425-9DDC-13B735FD5EA4}"/>
    <cellStyle name="Commentaire 2 10 3" xfId="3997" xr:uid="{90417B25-9AF6-4D1A-8F04-636A76762959}"/>
    <cellStyle name="Commentaire 2 10 3 2" xfId="12023" xr:uid="{089BEDD4-1099-44CF-9D9B-BCA543F77A00}"/>
    <cellStyle name="Commentaire 2 10 3 3" xfId="18969" xr:uid="{43F541C6-CDD5-49FC-932E-84A6390875F1}"/>
    <cellStyle name="Commentaire 2 10 3 3 2" xfId="39882" xr:uid="{82D0AF18-9930-4168-9C2F-244FAD56CD60}"/>
    <cellStyle name="Commentaire 2 10 3 4" xfId="26605" xr:uid="{C75A1295-AF7D-4729-8601-CC22203AD869}"/>
    <cellStyle name="Commentaire 2 10 4" xfId="8694" xr:uid="{0B937C50-0A1C-4EA3-A295-D535BB5D2F00}"/>
    <cellStyle name="Commentaire 2 10 5" xfId="11552" xr:uid="{B4F82092-17F1-4BF4-9FDF-8002DB3B3D5B}"/>
    <cellStyle name="Commentaire 2 10 5 2" xfId="33368" xr:uid="{43896E82-EAEF-4946-B04D-97B0CFED0006}"/>
    <cellStyle name="Commentaire 2 10 6" xfId="23067" xr:uid="{11E15DC0-B509-44EA-A5C9-F054EA74A1C1}"/>
    <cellStyle name="Commentaire 2 11" xfId="490" xr:uid="{65B8120D-7008-48DD-8503-184842B03CB0}"/>
    <cellStyle name="Commentaire 2 11 2" xfId="2217" xr:uid="{81D1161E-1C2C-4A1C-BDB0-D84F8B5476AA}"/>
    <cellStyle name="Commentaire 2 11 2 2" xfId="5758" xr:uid="{58CE7399-688F-4A60-8EBE-7AD454157FC8}"/>
    <cellStyle name="Commentaire 2 11 2 2 2" xfId="13784" xr:uid="{3B267F3A-881D-4F70-B141-4D0EA7EA1FC1}"/>
    <cellStyle name="Commentaire 2 11 2 2 3" xfId="20415" xr:uid="{85F31940-3FDF-4CDE-A569-2093D9CA0C99}"/>
    <cellStyle name="Commentaire 2 11 2 2 3 2" xfId="41328" xr:uid="{E11B6952-79D8-4546-BB8E-F118D547E849}"/>
    <cellStyle name="Commentaire 2 11 2 2 4" xfId="28366" xr:uid="{AFDEB9CD-17D8-40D9-8347-45CC54D6BDF8}"/>
    <cellStyle name="Commentaire 2 11 2 3" xfId="10347" xr:uid="{699AB8BD-C65D-4E86-A8E1-05A65C211C48}"/>
    <cellStyle name="Commentaire 2 11 2 4" xfId="17505" xr:uid="{F8F875CA-0651-48D5-B878-BABF47C81303}"/>
    <cellStyle name="Commentaire 2 11 2 4 2" xfId="38418" xr:uid="{CA66B550-F10A-4CD0-BA4C-064416719D4D}"/>
    <cellStyle name="Commentaire 2 11 2 5" xfId="24828" xr:uid="{6089DEE1-BB72-4795-BB46-754CC34EFABD}"/>
    <cellStyle name="Commentaire 2 11 3" xfId="4032" xr:uid="{0024DDF4-2406-4FE4-A798-81C6D1980798}"/>
    <cellStyle name="Commentaire 2 11 3 2" xfId="12058" xr:uid="{0E4A2C67-492C-4392-B391-9BAD505FA939}"/>
    <cellStyle name="Commentaire 2 11 3 3" xfId="18997" xr:uid="{40859365-0A12-4ECB-9E88-25A373DD4FC9}"/>
    <cellStyle name="Commentaire 2 11 3 3 2" xfId="39910" xr:uid="{BF3BCC5A-40F3-4512-A767-EC9C16E1FFDB}"/>
    <cellStyle name="Commentaire 2 11 3 4" xfId="26640" xr:uid="{B56DA7CB-7DE2-4014-9E07-9CF009F7C355}"/>
    <cellStyle name="Commentaire 2 11 4" xfId="8728" xr:uid="{A05A85E7-1027-46A8-A5D8-D99D8B88219E}"/>
    <cellStyle name="Commentaire 2 11 5" xfId="9627" xr:uid="{17B30E87-8FA6-4C11-80AE-F883B525F7AA}"/>
    <cellStyle name="Commentaire 2 11 5 2" xfId="31938" xr:uid="{40B00AC4-EF75-4BA9-92AA-82A8F20B3F42}"/>
    <cellStyle name="Commentaire 2 11 6" xfId="23102" xr:uid="{572C3400-35F4-4D6F-ACC9-24E1AB3AF703}"/>
    <cellStyle name="Commentaire 2 12" xfId="457" xr:uid="{3DF9C3C1-BEC2-45DF-B52E-EC3C453746FB}"/>
    <cellStyle name="Commentaire 2 12 2" xfId="2184" xr:uid="{D2D41FD3-9EAD-4EF6-A0B7-32CFF00548E3}"/>
    <cellStyle name="Commentaire 2 12 2 2" xfId="5725" xr:uid="{00AA97BB-DA02-42E7-BACA-0F9B871033C3}"/>
    <cellStyle name="Commentaire 2 12 2 2 2" xfId="13751" xr:uid="{FE6A7B81-FD0A-46FE-884E-429C31D6BF2C}"/>
    <cellStyle name="Commentaire 2 12 2 2 3" xfId="20389" xr:uid="{7661B701-96D5-48BC-A382-34C373F60F7E}"/>
    <cellStyle name="Commentaire 2 12 2 2 3 2" xfId="41302" xr:uid="{EAD99FA9-32DF-44C3-8948-E7A8E23C699F}"/>
    <cellStyle name="Commentaire 2 12 2 2 4" xfId="28333" xr:uid="{B4C8A051-DFB9-43C0-873B-41D6E09947B3}"/>
    <cellStyle name="Commentaire 2 12 2 3" xfId="10315" xr:uid="{F6D2DE8A-69DC-4E4D-818A-D7956E367D2C}"/>
    <cellStyle name="Commentaire 2 12 2 4" xfId="17479" xr:uid="{C48BAD4A-833B-4CE5-85CE-ED99E0DB7820}"/>
    <cellStyle name="Commentaire 2 12 2 4 2" xfId="38392" xr:uid="{A8BEB292-A918-4775-94A2-569AFED0A375}"/>
    <cellStyle name="Commentaire 2 12 2 5" xfId="24795" xr:uid="{DA7077FA-78B9-4AD9-80C7-437DA3846942}"/>
    <cellStyle name="Commentaire 2 12 3" xfId="3999" xr:uid="{18CA7E27-ACC2-4B35-B710-6AECD3AB4AAA}"/>
    <cellStyle name="Commentaire 2 12 3 2" xfId="12025" xr:uid="{2D643282-5BBA-4241-A101-605D4FA7207B}"/>
    <cellStyle name="Commentaire 2 12 3 3" xfId="18971" xr:uid="{B514BFC0-7B5E-4AAB-A64E-1D35DFF51CF0}"/>
    <cellStyle name="Commentaire 2 12 3 3 2" xfId="39884" xr:uid="{A1B6B06D-1741-4957-9E4A-382B1EE67DA2}"/>
    <cellStyle name="Commentaire 2 12 3 4" xfId="26607" xr:uid="{97C83533-42F1-44DC-90D7-4A89F43FCC9D}"/>
    <cellStyle name="Commentaire 2 12 4" xfId="8696" xr:uid="{D852D1B8-F1BF-4DDD-A8D5-DF6931BDD603}"/>
    <cellStyle name="Commentaire 2 12 5" xfId="11529" xr:uid="{796D39E6-AC7C-414C-A543-B4B3E433C54F}"/>
    <cellStyle name="Commentaire 2 12 5 2" xfId="33353" xr:uid="{41FF9B05-B3BC-42A6-8941-739458C09143}"/>
    <cellStyle name="Commentaire 2 12 6" xfId="23069" xr:uid="{6A3B1B2D-A1F7-4422-A988-9094C49FB17D}"/>
    <cellStyle name="Commentaire 2 13" xfId="467" xr:uid="{0E59C6B9-AA64-4A14-ABB1-34E2FEB28363}"/>
    <cellStyle name="Commentaire 2 13 2" xfId="2194" xr:uid="{71C68738-5F9B-40C3-9413-C381057EA3B2}"/>
    <cellStyle name="Commentaire 2 13 2 2" xfId="5735" xr:uid="{B8C753A0-B76C-405E-BEF0-FE74CFE17FC0}"/>
    <cellStyle name="Commentaire 2 13 2 2 2" xfId="13761" xr:uid="{623C1FE6-223A-4DBA-B8E0-76081F4FDE07}"/>
    <cellStyle name="Commentaire 2 13 2 2 3" xfId="20396" xr:uid="{D641B291-A71E-4F97-A498-4E95CB69A288}"/>
    <cellStyle name="Commentaire 2 13 2 2 3 2" xfId="41309" xr:uid="{D1542009-C66F-4811-BA81-DC04EB7C0258}"/>
    <cellStyle name="Commentaire 2 13 2 2 4" xfId="28343" xr:uid="{A2DCCBC8-6745-4A43-A306-1A5E28E78FF5}"/>
    <cellStyle name="Commentaire 2 13 2 3" xfId="10325" xr:uid="{C09AFF71-4268-4D8B-A22A-77542C9C47FF}"/>
    <cellStyle name="Commentaire 2 13 2 4" xfId="17486" xr:uid="{779E3182-1A93-4A1E-A5AE-E6FAFCADD139}"/>
    <cellStyle name="Commentaire 2 13 2 4 2" xfId="38399" xr:uid="{5C5E94D5-BF60-439B-86E9-DE07975D315C}"/>
    <cellStyle name="Commentaire 2 13 2 5" xfId="24805" xr:uid="{45049024-5BD8-4555-812D-03B089B8EE50}"/>
    <cellStyle name="Commentaire 2 13 3" xfId="4009" xr:uid="{6AA42526-412A-452C-8527-17E1A9445D8B}"/>
    <cellStyle name="Commentaire 2 13 3 2" xfId="12035" xr:uid="{11DC7FE0-DF30-4BEE-9852-6AC36CD8350F}"/>
    <cellStyle name="Commentaire 2 13 3 3" xfId="18978" xr:uid="{5ECBD20F-0912-44F5-B38E-1B7E1A453418}"/>
    <cellStyle name="Commentaire 2 13 3 3 2" xfId="39891" xr:uid="{02DB8A03-9AEF-4982-9F5E-C2CBEA4B82D2}"/>
    <cellStyle name="Commentaire 2 13 3 4" xfId="26617" xr:uid="{28069827-9CA5-41F2-A6E1-F66822DA4AB4}"/>
    <cellStyle name="Commentaire 2 13 4" xfId="8706" xr:uid="{060C5D67-D153-4CB0-9AC6-3A43109C3C82}"/>
    <cellStyle name="Commentaire 2 13 5" xfId="11407" xr:uid="{065B52B3-35A7-4919-9A7A-8817DFD75B97}"/>
    <cellStyle name="Commentaire 2 13 5 2" xfId="33261" xr:uid="{57E538B9-59B6-4C89-B769-3DCC2B1A8769}"/>
    <cellStyle name="Commentaire 2 13 6" xfId="23079" xr:uid="{EB7BE0C3-AF75-4123-AD33-001A80635E01}"/>
    <cellStyle name="Commentaire 2 14" xfId="502" xr:uid="{70B04986-8D82-4539-868A-28CFD4161513}"/>
    <cellStyle name="Commentaire 2 14 2" xfId="2229" xr:uid="{77BCDCEC-13E6-4D42-A2C1-16F9D5D4269B}"/>
    <cellStyle name="Commentaire 2 14 2 2" xfId="5770" xr:uid="{2B1E4EDE-7610-4369-ABAC-2D61FFF74313}"/>
    <cellStyle name="Commentaire 2 14 2 2 2" xfId="13796" xr:uid="{3532BFEA-8387-4BD4-BACF-7CA003CBEBA9}"/>
    <cellStyle name="Commentaire 2 14 2 2 3" xfId="20423" xr:uid="{73A65245-28E2-4E8B-86A9-81D4F5F38BE2}"/>
    <cellStyle name="Commentaire 2 14 2 2 3 2" xfId="41336" xr:uid="{F5CBCEA2-0C25-47D4-A48A-8F2F66A49EC5}"/>
    <cellStyle name="Commentaire 2 14 2 2 4" xfId="28378" xr:uid="{041F4EDE-BC72-42B1-A642-1906EB8E23CE}"/>
    <cellStyle name="Commentaire 2 14 2 3" xfId="10358" xr:uid="{D69F70C0-7990-475C-A40B-1BB19A256599}"/>
    <cellStyle name="Commentaire 2 14 2 4" xfId="17513" xr:uid="{3944B779-DFA1-4DCB-BE0D-0635262A7355}"/>
    <cellStyle name="Commentaire 2 14 2 4 2" xfId="38426" xr:uid="{75B4119F-242A-4AF2-AE69-F09DF74A4274}"/>
    <cellStyle name="Commentaire 2 14 2 5" xfId="24840" xr:uid="{3135255A-84D2-48F9-97A5-09F1B347BEEA}"/>
    <cellStyle name="Commentaire 2 14 3" xfId="4044" xr:uid="{17C0D6DC-7C2E-4362-B139-D1560448AB9B}"/>
    <cellStyle name="Commentaire 2 14 3 2" xfId="12070" xr:uid="{B1F6803E-9266-4A12-81E2-D2AB2A9DD35C}"/>
    <cellStyle name="Commentaire 2 14 3 3" xfId="19005" xr:uid="{8C9F8468-BE40-49DE-B1C0-D014BB328D8A}"/>
    <cellStyle name="Commentaire 2 14 3 3 2" xfId="39918" xr:uid="{BE42F307-2EC6-434A-8B01-D31723986878}"/>
    <cellStyle name="Commentaire 2 14 3 4" xfId="26652" xr:uid="{242BACD4-C58C-49AD-99CB-6192EDD03ECC}"/>
    <cellStyle name="Commentaire 2 14 4" xfId="8739" xr:uid="{E0EE3EBC-6FA2-4F25-ACFF-9C86921C2262}"/>
    <cellStyle name="Commentaire 2 14 5" xfId="9581" xr:uid="{77B2D341-121A-4C31-AD59-01ABD4187FF9}"/>
    <cellStyle name="Commentaire 2 14 5 2" xfId="31900" xr:uid="{32D5E474-F52F-4734-8454-64B7BB561A04}"/>
    <cellStyle name="Commentaire 2 14 6" xfId="23114" xr:uid="{A7BB8208-C4B9-4F62-B59B-81FC0B653538}"/>
    <cellStyle name="Commentaire 2 15" xfId="409" xr:uid="{901423C5-9336-4A3D-A85C-F99759788066}"/>
    <cellStyle name="Commentaire 2 15 2" xfId="2136" xr:uid="{F996244F-5560-4C7A-AE4B-5A2450BF8E65}"/>
    <cellStyle name="Commentaire 2 15 2 2" xfId="5677" xr:uid="{2D36DE9A-2E0D-4881-AE3F-26F03EC66919}"/>
    <cellStyle name="Commentaire 2 15 2 2 2" xfId="13703" xr:uid="{DEBD411A-DFDE-4A5A-A79A-7E15EA311B59}"/>
    <cellStyle name="Commentaire 2 15 2 2 3" xfId="20345" xr:uid="{2A3E372B-8A74-4761-97C0-764DD16C4834}"/>
    <cellStyle name="Commentaire 2 15 2 2 3 2" xfId="41258" xr:uid="{F319CE1F-23C1-46CA-8A5A-953A8A2EAA53}"/>
    <cellStyle name="Commentaire 2 15 2 2 4" xfId="28285" xr:uid="{58EE8061-4734-490D-AA68-91AC579323E6}"/>
    <cellStyle name="Commentaire 2 15 2 3" xfId="10269" xr:uid="{AD79DBCA-B373-4499-8319-779285830667}"/>
    <cellStyle name="Commentaire 2 15 2 4" xfId="17435" xr:uid="{FC84875D-C126-4866-9EB0-3EB75DB06CD9}"/>
    <cellStyle name="Commentaire 2 15 2 4 2" xfId="38348" xr:uid="{38920141-B625-48DF-85E5-24ACBB8465F4}"/>
    <cellStyle name="Commentaire 2 15 2 5" xfId="24747" xr:uid="{CC7371D2-E3F4-494F-93A3-9730C13B4F5C}"/>
    <cellStyle name="Commentaire 2 15 3" xfId="3951" xr:uid="{A0FD52B1-10AC-48B1-8109-4CE1DDACA566}"/>
    <cellStyle name="Commentaire 2 15 3 2" xfId="11977" xr:uid="{22074445-CF4C-4AC3-ABB1-A72C3096953C}"/>
    <cellStyle name="Commentaire 2 15 3 3" xfId="18927" xr:uid="{D4E8F6CD-63F7-4E2E-B2F2-C9B1DA0CA13B}"/>
    <cellStyle name="Commentaire 2 15 3 3 2" xfId="39840" xr:uid="{12CC16BF-32DB-4281-97FE-953B778358ED}"/>
    <cellStyle name="Commentaire 2 15 3 4" xfId="26559" xr:uid="{AB0A66EE-BD5C-4A77-BF47-3BABB4BD9B87}"/>
    <cellStyle name="Commentaire 2 15 4" xfId="8649" xr:uid="{82C5661E-D87F-4914-9F68-72FBD2C37009}"/>
    <cellStyle name="Commentaire 2 15 5" xfId="8393" xr:uid="{6B29C7DA-E460-4B6E-9C78-4E53D37898AF}"/>
    <cellStyle name="Commentaire 2 15 5 2" xfId="31000" xr:uid="{34C36BBD-039C-4A9F-B58B-91F053C36B89}"/>
    <cellStyle name="Commentaire 2 15 6" xfId="23021" xr:uid="{5F8189DC-EB4B-4DC6-8530-D5301943C56D}"/>
    <cellStyle name="Commentaire 2 16" xfId="517" xr:uid="{D1F4E749-517E-4089-A0B7-F97C3A542698}"/>
    <cellStyle name="Commentaire 2 16 2" xfId="2244" xr:uid="{5F67FDCE-72D3-4A19-A703-32972CB673B8}"/>
    <cellStyle name="Commentaire 2 16 2 2" xfId="5785" xr:uid="{6416C1B8-25BE-4460-9819-1D60E9635FD1}"/>
    <cellStyle name="Commentaire 2 16 2 2 2" xfId="13811" xr:uid="{A6EAF979-1427-4A5D-94F4-608F1EFCB407}"/>
    <cellStyle name="Commentaire 2 16 2 2 3" xfId="20435" xr:uid="{F61B11F0-C816-44E6-8D4F-2404BD744296}"/>
    <cellStyle name="Commentaire 2 16 2 2 3 2" xfId="41348" xr:uid="{DA6B3205-A09E-48AE-9AC3-48CB1A8CB719}"/>
    <cellStyle name="Commentaire 2 16 2 2 4" xfId="28393" xr:uid="{C0D5E4C8-69E9-4903-9143-37C015A9CD75}"/>
    <cellStyle name="Commentaire 2 16 2 3" xfId="10370" xr:uid="{5DC55383-3486-4976-843D-FBF27D752CF5}"/>
    <cellStyle name="Commentaire 2 16 2 4" xfId="17525" xr:uid="{06C1A935-6B34-4030-9224-B455D76ABCF2}"/>
    <cellStyle name="Commentaire 2 16 2 4 2" xfId="38438" xr:uid="{BBCB7BBF-0055-48B1-B8EB-3645077839CF}"/>
    <cellStyle name="Commentaire 2 16 2 5" xfId="24855" xr:uid="{42D05F18-0891-4436-BD15-FF0D8100FCC7}"/>
    <cellStyle name="Commentaire 2 16 3" xfId="4059" xr:uid="{8A7626E0-BE5B-4E88-B7C2-09E49EF116D0}"/>
    <cellStyle name="Commentaire 2 16 3 2" xfId="12085" xr:uid="{D816926D-C6AF-4FCB-87A0-3E752E1BD771}"/>
    <cellStyle name="Commentaire 2 16 3 3" xfId="19017" xr:uid="{943C01CB-C13E-4348-ABEF-7787C3F7C002}"/>
    <cellStyle name="Commentaire 2 16 3 3 2" xfId="39930" xr:uid="{6C6C741D-616E-4F36-B227-28A44846D62A}"/>
    <cellStyle name="Commentaire 2 16 3 4" xfId="26667" xr:uid="{C128B40B-E68A-4960-ADE3-62B2E9B4ABB6}"/>
    <cellStyle name="Commentaire 2 16 4" xfId="8752" xr:uid="{2F9B8D6C-1878-421B-BE2D-7D21A7FBA336}"/>
    <cellStyle name="Commentaire 2 16 5" xfId="11052" xr:uid="{3D69519E-0AA5-43FB-B91C-E8532018FBC7}"/>
    <cellStyle name="Commentaire 2 16 5 2" xfId="33000" xr:uid="{34BC7AAB-D9B3-4EE2-A686-D1D1D9DBE552}"/>
    <cellStyle name="Commentaire 2 16 6" xfId="23129" xr:uid="{1B4EA1F6-6F11-4587-AC87-D4723CAB13F4}"/>
    <cellStyle name="Commentaire 2 17" xfId="352" xr:uid="{109C43F4-8E91-43BC-901A-F977DDADDC6E}"/>
    <cellStyle name="Commentaire 2 17 2" xfId="2079" xr:uid="{9A6DE98C-328F-476C-BC38-EC2606D5D19C}"/>
    <cellStyle name="Commentaire 2 17 2 2" xfId="5620" xr:uid="{91445006-CCAA-4D8D-94E9-D3CE15585EF7}"/>
    <cellStyle name="Commentaire 2 17 2 2 2" xfId="13646" xr:uid="{F7A556DA-CA23-4BF6-A198-8D2E6CD6426D}"/>
    <cellStyle name="Commentaire 2 17 2 2 3" xfId="20296" xr:uid="{7FE86FFA-CDD7-4890-A7CD-41FE6CE4A61E}"/>
    <cellStyle name="Commentaire 2 17 2 2 3 2" xfId="41209" xr:uid="{C3813763-81C1-452D-93E4-810C88FA9D25}"/>
    <cellStyle name="Commentaire 2 17 2 2 4" xfId="28228" xr:uid="{7E66CEEC-6E2C-4FF5-84EB-9BE9244E324F}"/>
    <cellStyle name="Commentaire 2 17 2 3" xfId="10216" xr:uid="{95270D60-4223-4DFB-9FDC-BF8FC18E5A1C}"/>
    <cellStyle name="Commentaire 2 17 2 4" xfId="17386" xr:uid="{39E9509A-A23E-46EA-AC97-B40C89783027}"/>
    <cellStyle name="Commentaire 2 17 2 4 2" xfId="38299" xr:uid="{698527FF-5581-4741-A333-D53BFAB610DC}"/>
    <cellStyle name="Commentaire 2 17 2 5" xfId="24690" xr:uid="{4A8FE0B2-B49D-4151-81D2-269F0C8C44B0}"/>
    <cellStyle name="Commentaire 2 17 3" xfId="3894" xr:uid="{24FDF244-F2A0-4D08-8B42-0C9EBF34C65B}"/>
    <cellStyle name="Commentaire 2 17 3 2" xfId="11920" xr:uid="{EDACA3C5-5742-4FEF-8125-66043C2254B6}"/>
    <cellStyle name="Commentaire 2 17 3 3" xfId="18878" xr:uid="{BAE2162B-B877-4C5E-A25A-E30F30EDBB1D}"/>
    <cellStyle name="Commentaire 2 17 3 3 2" xfId="39791" xr:uid="{9A2ACC34-AFD1-403E-9D73-B8F42A9244E8}"/>
    <cellStyle name="Commentaire 2 17 3 4" xfId="26502" xr:uid="{75FDD865-2FAE-4658-810D-C637684481B7}"/>
    <cellStyle name="Commentaire 2 17 4" xfId="8593" xr:uid="{D904B563-907C-4B45-8ACF-CCEF01A641E2}"/>
    <cellStyle name="Commentaire 2 17 5" xfId="10412" xr:uid="{7F7831F8-E96C-4F59-8796-BF6F1BF55A22}"/>
    <cellStyle name="Commentaire 2 17 5 2" xfId="32521" xr:uid="{3F169729-8682-4294-9F5D-B19A69A752BC}"/>
    <cellStyle name="Commentaire 2 17 6" xfId="22964" xr:uid="{E9F5AE57-9499-4D92-AAAF-F643C25C1222}"/>
    <cellStyle name="Commentaire 2 18" xfId="576" xr:uid="{8347448C-1DCD-477A-A9D9-FC625E737CCD}"/>
    <cellStyle name="Commentaire 2 18 2" xfId="2303" xr:uid="{6D318F73-C54B-4DA7-A25B-7BCF3CD0F28B}"/>
    <cellStyle name="Commentaire 2 18 2 2" xfId="5844" xr:uid="{6186E757-CB27-4BB7-BAAD-9B2BC7978D15}"/>
    <cellStyle name="Commentaire 2 18 2 2 2" xfId="13870" xr:uid="{B65DFAB6-ACD6-4C3C-8CDD-E5707F46C6EA}"/>
    <cellStyle name="Commentaire 2 18 2 2 3" xfId="20479" xr:uid="{155030C2-A9A1-4AE3-B5D3-9C30A06F0D0E}"/>
    <cellStyle name="Commentaire 2 18 2 2 3 2" xfId="41392" xr:uid="{B32CD272-4696-4278-952B-FEE85584FB83}"/>
    <cellStyle name="Commentaire 2 18 2 2 4" xfId="28452" xr:uid="{5E088452-25E5-4397-8778-32FD1AD23917}"/>
    <cellStyle name="Commentaire 2 18 2 3" xfId="10426" xr:uid="{5DE2DCC8-38A1-426E-911E-61B00F2BC309}"/>
    <cellStyle name="Commentaire 2 18 2 4" xfId="17569" xr:uid="{5132F566-5C00-4976-8001-7EB5978D92D6}"/>
    <cellStyle name="Commentaire 2 18 2 4 2" xfId="38482" xr:uid="{039E9AD0-C3A5-4A22-83B2-3FD5066BE5C3}"/>
    <cellStyle name="Commentaire 2 18 2 5" xfId="24914" xr:uid="{928EE9E9-52A2-479C-A4A7-10B77BD136BB}"/>
    <cellStyle name="Commentaire 2 18 3" xfId="4118" xr:uid="{F0A27CBC-6100-4359-9452-1FA679ECF36B}"/>
    <cellStyle name="Commentaire 2 18 3 2" xfId="12144" xr:uid="{8D01BC90-CD0F-499F-A7ED-13E6922E065F}"/>
    <cellStyle name="Commentaire 2 18 3 3" xfId="19061" xr:uid="{D968D9C2-07B0-492A-AE57-549E613993EA}"/>
    <cellStyle name="Commentaire 2 18 3 3 2" xfId="39974" xr:uid="{05CFE00B-2EDF-4CB3-BAC6-F91DCC816580}"/>
    <cellStyle name="Commentaire 2 18 3 4" xfId="26726" xr:uid="{DBC19105-1E21-4DD1-B005-55173A767348}"/>
    <cellStyle name="Commentaire 2 18 4" xfId="8807" xr:uid="{583D70A0-3C4E-47D2-B11E-138610A973D6}"/>
    <cellStyle name="Commentaire 2 18 5" xfId="8810" xr:uid="{8B3A65F9-CFFE-4E68-879F-198367DCBEE9}"/>
    <cellStyle name="Commentaire 2 18 5 2" xfId="31325" xr:uid="{9518588C-B8A2-410F-8360-1D973CC9D59C}"/>
    <cellStyle name="Commentaire 2 18 6" xfId="23188" xr:uid="{6DC1640F-E5F5-4DB0-B0AB-F4E5BE604A91}"/>
    <cellStyle name="Commentaire 2 19" xfId="578" xr:uid="{0F07A338-C95C-426E-828F-C6631F57B658}"/>
    <cellStyle name="Commentaire 2 19 2" xfId="2305" xr:uid="{A442BD5B-39DF-482E-9987-091AAD30BF0A}"/>
    <cellStyle name="Commentaire 2 19 2 2" xfId="5846" xr:uid="{CA38976D-875F-455A-B691-E9AF3A051555}"/>
    <cellStyle name="Commentaire 2 19 2 2 2" xfId="13872" xr:uid="{761E56A4-853D-4E6D-B6FA-E35345B513C9}"/>
    <cellStyle name="Commentaire 2 19 2 2 3" xfId="20481" xr:uid="{25C3D96A-572B-4935-AF1F-B54410EC1CB0}"/>
    <cellStyle name="Commentaire 2 19 2 2 3 2" xfId="41394" xr:uid="{F72986A4-8F35-48DA-9777-63F5127F5950}"/>
    <cellStyle name="Commentaire 2 19 2 2 4" xfId="28454" xr:uid="{D12C3016-797C-4DCD-BE76-C129F721A4A7}"/>
    <cellStyle name="Commentaire 2 19 2 3" xfId="10428" xr:uid="{D31F788B-3C9D-4380-ACE5-8028A4F372A3}"/>
    <cellStyle name="Commentaire 2 19 2 4" xfId="17571" xr:uid="{E81A7FF6-17D2-4B74-8E2D-0ABCDD74C67E}"/>
    <cellStyle name="Commentaire 2 19 2 4 2" xfId="38484" xr:uid="{6A17F37C-2783-44D8-BA5D-5A9DC4DBF605}"/>
    <cellStyle name="Commentaire 2 19 2 5" xfId="24916" xr:uid="{77B9D086-4CC1-42FB-B2BA-03EF6009AB96}"/>
    <cellStyle name="Commentaire 2 19 3" xfId="4120" xr:uid="{1680843F-3E12-4A2C-B94A-8F5124905F3F}"/>
    <cellStyle name="Commentaire 2 19 3 2" xfId="12146" xr:uid="{4E5605FC-048C-4B5B-BE3C-D8DE9BF1909B}"/>
    <cellStyle name="Commentaire 2 19 3 3" xfId="19063" xr:uid="{A03E8B8F-BE2C-44BC-BD8C-1F121E7F4B77}"/>
    <cellStyle name="Commentaire 2 19 3 3 2" xfId="39976" xr:uid="{111F3610-6A9F-45FE-B3D0-6442504F3CF8}"/>
    <cellStyle name="Commentaire 2 19 3 4" xfId="26728" xr:uid="{09F4CA6E-159C-442D-A790-A6E55FBEB64D}"/>
    <cellStyle name="Commentaire 2 19 4" xfId="8809" xr:uid="{C3D2401E-DE58-4968-AFA4-C14A5BC5F37E}"/>
    <cellStyle name="Commentaire 2 19 5" xfId="8736" xr:uid="{B2AC575B-0915-43D6-8EA7-47823A163DAB}"/>
    <cellStyle name="Commentaire 2 19 5 2" xfId="31267" xr:uid="{D56E271E-34B5-47DA-8EA2-5C392544F489}"/>
    <cellStyle name="Commentaire 2 19 6" xfId="23190" xr:uid="{9C179379-1EF0-4B39-AF42-3C832609DFDF}"/>
    <cellStyle name="Commentaire 2 2" xfId="254" xr:uid="{04C179CC-E0D4-4458-8D42-3F876D3946B5}"/>
    <cellStyle name="Commentaire 2 2 2" xfId="742" xr:uid="{EEDBEAD9-3E30-4465-82AD-42336C5DF713}"/>
    <cellStyle name="Commentaire 2 2 2 2" xfId="2468" xr:uid="{43B90C33-BDE7-4E10-B2AC-F0383D50C309}"/>
    <cellStyle name="Commentaire 2 2 2 2 2" xfId="6009" xr:uid="{EB0C08E1-CE92-44AA-B1D5-B43D4E4F44B4}"/>
    <cellStyle name="Commentaire 2 2 2 2 2 2" xfId="14035" xr:uid="{6EB09A41-AF32-410A-83DF-173BACEA7600}"/>
    <cellStyle name="Commentaire 2 2 2 2 2 3" xfId="20613" xr:uid="{4BAA5E79-5F4B-4D0F-8A39-1A23F2BEC575}"/>
    <cellStyle name="Commentaire 2 2 2 2 2 3 2" xfId="41526" xr:uid="{D764E35D-456B-40B4-B3C2-2ACA81C361B9}"/>
    <cellStyle name="Commentaire 2 2 2 2 2 4" xfId="28617" xr:uid="{32438638-232E-4A0F-9F55-9A2292B3FD63}"/>
    <cellStyle name="Commentaire 2 2 2 2 3" xfId="10582" xr:uid="{3B79B964-43F1-4D64-900A-2EE5D63FE41A}"/>
    <cellStyle name="Commentaire 2 2 2 2 4" xfId="17703" xr:uid="{03A886BC-3754-496B-BC49-2501F0FED4C0}"/>
    <cellStyle name="Commentaire 2 2 2 2 4 2" xfId="38616" xr:uid="{1CFAF5AE-873F-4AA0-B77B-6E2D41AB67B8}"/>
    <cellStyle name="Commentaire 2 2 2 2 5" xfId="25079" xr:uid="{010744DF-96AC-48AA-BEE7-3024191AE509}"/>
    <cellStyle name="Commentaire 2 2 2 3" xfId="4283" xr:uid="{B248D258-9212-45FA-ACC8-EFDF8ABB40E8}"/>
    <cellStyle name="Commentaire 2 2 2 3 2" xfId="12309" xr:uid="{08710A63-E8B9-469B-B5C2-B918B04A6FC2}"/>
    <cellStyle name="Commentaire 2 2 2 3 3" xfId="19195" xr:uid="{62FE98EC-5DA5-4691-AB74-D8201CA7F7A1}"/>
    <cellStyle name="Commentaire 2 2 2 3 3 2" xfId="40108" xr:uid="{701F2F67-BF27-4E3E-99AE-0DEBCF17E318}"/>
    <cellStyle name="Commentaire 2 2 2 3 4" xfId="26891" xr:uid="{3667DB1C-FDDE-44BF-987E-3E0368EED82A}"/>
    <cellStyle name="Commentaire 2 2 2 4" xfId="8961" xr:uid="{AD82DA2A-190C-4B6D-B059-15EF0210C262}"/>
    <cellStyle name="Commentaire 2 2 2 5" xfId="10321" xr:uid="{DFA41151-16F7-4D6A-8F6D-D1313C2133EF}"/>
    <cellStyle name="Commentaire 2 2 2 5 2" xfId="32450" xr:uid="{9407E656-F07A-4F52-9B4E-7E43AE0486D5}"/>
    <cellStyle name="Commentaire 2 2 2 6" xfId="23353" xr:uid="{8C223878-25DB-426D-9B22-5932D693788E}"/>
    <cellStyle name="Commentaire 2 2 3" xfId="1981" xr:uid="{B106DF9F-126E-49C3-8185-66C34DDAEADF}"/>
    <cellStyle name="Commentaire 2 2 3 2" xfId="5522" xr:uid="{0D735FB7-CB75-4612-9994-422B55206892}"/>
    <cellStyle name="Commentaire 2 2 3 2 2" xfId="13548" xr:uid="{BA089FF7-DBE4-4CD7-A42F-6B691E28D7A8}"/>
    <cellStyle name="Commentaire 2 2 3 2 3" xfId="20216" xr:uid="{717F2119-542F-45F9-A3C2-2AE9C7868FE3}"/>
    <cellStyle name="Commentaire 2 2 3 2 3 2" xfId="41129" xr:uid="{9EA6357F-A346-4960-A334-E53294CFD907}"/>
    <cellStyle name="Commentaire 2 2 3 2 4" xfId="28130" xr:uid="{ADE70B9A-E50D-4DDF-AF88-5F60316707EE}"/>
    <cellStyle name="Commentaire 2 2 3 3" xfId="10125" xr:uid="{16BA75E1-002D-4A93-A0E7-8DFC207CA063}"/>
    <cellStyle name="Commentaire 2 2 3 4" xfId="17306" xr:uid="{215BBF2F-9283-46EE-A708-733790F301CC}"/>
    <cellStyle name="Commentaire 2 2 3 4 2" xfId="38219" xr:uid="{96F1C988-9B93-4CDF-A0E4-890D8C453884}"/>
    <cellStyle name="Commentaire 2 2 3 5" xfId="24592" xr:uid="{0CBA0B04-EB2B-4D41-8833-F0AD51DEE67F}"/>
    <cellStyle name="Commentaire 2 2 4" xfId="3796" xr:uid="{DA791F5B-7D95-4958-AB01-BC29E081F5CB}"/>
    <cellStyle name="Commentaire 2 2 4 2" xfId="11822" xr:uid="{8AD3E54C-D8A8-4727-86F6-8CCF76CF3929}"/>
    <cellStyle name="Commentaire 2 2 4 3" xfId="18798" xr:uid="{1195DBD5-153E-47F6-B320-93336CC671DB}"/>
    <cellStyle name="Commentaire 2 2 4 3 2" xfId="39711" xr:uid="{73E4E0A4-4066-4BE7-91A2-22DA6D6F12E3}"/>
    <cellStyle name="Commentaire 2 2 4 4" xfId="26404" xr:uid="{0B98F53A-06C6-4E38-88F5-5A7EE603217B}"/>
    <cellStyle name="Commentaire 2 2 5" xfId="8502" xr:uid="{BBB904CD-73B5-4F5E-8305-30497D2A6C5E}"/>
    <cellStyle name="Commentaire 2 2 6" xfId="10171" xr:uid="{423FB444-DB7C-473A-AD5F-0B660B1D8E1D}"/>
    <cellStyle name="Commentaire 2 2 6 2" xfId="32341" xr:uid="{473F15A8-C9EB-42A4-B29E-0145B7A86ACD}"/>
    <cellStyle name="Commentaire 2 2 7" xfId="22866" xr:uid="{02EF115F-E0E9-4A63-B545-873C2C8DC081}"/>
    <cellStyle name="Commentaire 2 20" xfId="617" xr:uid="{AEC0E091-6723-4C67-9859-7D8E9CF9225E}"/>
    <cellStyle name="Commentaire 2 20 2" xfId="2344" xr:uid="{1F31BAB0-FF99-40CF-A15E-C603CB3FED5E}"/>
    <cellStyle name="Commentaire 2 20 2 2" xfId="5885" xr:uid="{A8C68C37-3EA8-47E6-A15C-8A610169D142}"/>
    <cellStyle name="Commentaire 2 20 2 2 2" xfId="13911" xr:uid="{0CB42FC6-DAA1-4E23-89A3-76FB6B6465D2}"/>
    <cellStyle name="Commentaire 2 20 2 2 3" xfId="20511" xr:uid="{3F6E4DBF-9494-4C79-81A5-4340D6184A4B}"/>
    <cellStyle name="Commentaire 2 20 2 2 3 2" xfId="41424" xr:uid="{E896B535-2928-4FE6-914F-C86C7E5D17AE}"/>
    <cellStyle name="Commentaire 2 20 2 2 4" xfId="28493" xr:uid="{13B30A37-3912-44D0-B2D7-00C944AC634E}"/>
    <cellStyle name="Commentaire 2 20 2 3" xfId="10465" xr:uid="{F393DF22-75E8-43EA-A793-4A51283014F2}"/>
    <cellStyle name="Commentaire 2 20 2 4" xfId="17601" xr:uid="{68CEE19A-6F5B-47EB-ABAE-C14034FCB097}"/>
    <cellStyle name="Commentaire 2 20 2 4 2" xfId="38514" xr:uid="{429371B3-8CBF-4B09-8B15-D6E4C0910B86}"/>
    <cellStyle name="Commentaire 2 20 2 5" xfId="24955" xr:uid="{BCFA6984-3DDC-4D02-BA9C-3D7142AD28B5}"/>
    <cellStyle name="Commentaire 2 20 3" xfId="4159" xr:uid="{8E0725CA-A538-4ACA-8B7E-B9C34420971C}"/>
    <cellStyle name="Commentaire 2 20 3 2" xfId="12185" xr:uid="{A8C5BD1D-6EC0-4B82-BE74-0F360C84EE2C}"/>
    <cellStyle name="Commentaire 2 20 3 3" xfId="19093" xr:uid="{8690900C-B28A-4036-B062-3E11B1111CAD}"/>
    <cellStyle name="Commentaire 2 20 3 3 2" xfId="40006" xr:uid="{17660490-0826-4CAC-A290-0DF6BDC0A743}"/>
    <cellStyle name="Commentaire 2 20 3 4" xfId="26767" xr:uid="{9ACBFD74-21A6-445B-A2C6-3FDE3F142F7B}"/>
    <cellStyle name="Commentaire 2 20 4" xfId="8843" xr:uid="{CD232755-070C-417A-92D3-2B77FAED0FB2}"/>
    <cellStyle name="Commentaire 2 20 5" xfId="9846" xr:uid="{760ED764-98D6-415A-83A2-C98C90237271}"/>
    <cellStyle name="Commentaire 2 20 5 2" xfId="32094" xr:uid="{35FFE5CB-8F2F-4059-BEA9-4651524BF556}"/>
    <cellStyle name="Commentaire 2 20 6" xfId="23229" xr:uid="{CA4FD040-08EA-4E5F-974F-C7B05167F1FA}"/>
    <cellStyle name="Commentaire 2 21" xfId="616" xr:uid="{1058E2AB-2BD9-49FB-9EF5-03C5E188985D}"/>
    <cellStyle name="Commentaire 2 21 2" xfId="2343" xr:uid="{DD3023A3-5E2C-48D8-B9A9-98960E0A1CB2}"/>
    <cellStyle name="Commentaire 2 21 2 2" xfId="5884" xr:uid="{D5B00D9C-E80F-421F-A5E3-1C9A6D904352}"/>
    <cellStyle name="Commentaire 2 21 2 2 2" xfId="13910" xr:uid="{0A836463-EF82-43AB-AD96-8DFA0EFFBA2E}"/>
    <cellStyle name="Commentaire 2 21 2 2 3" xfId="20510" xr:uid="{A99EA9D3-C579-4F21-BA2E-EC7D7635844C}"/>
    <cellStyle name="Commentaire 2 21 2 2 3 2" xfId="41423" xr:uid="{528A8D3F-8114-4BCB-92A4-10AC450B8292}"/>
    <cellStyle name="Commentaire 2 21 2 2 4" xfId="28492" xr:uid="{C6F9BB5D-4728-4B34-BCA6-CC55E33A469F}"/>
    <cellStyle name="Commentaire 2 21 2 3" xfId="10464" xr:uid="{25E724BE-FBFD-44E8-AD4C-339FA0C28F8D}"/>
    <cellStyle name="Commentaire 2 21 2 4" xfId="17600" xr:uid="{4D48D924-650B-45B2-88F5-C635C7023779}"/>
    <cellStyle name="Commentaire 2 21 2 4 2" xfId="38513" xr:uid="{4F0F3EC7-7606-4A3E-885D-1073B0A5D49B}"/>
    <cellStyle name="Commentaire 2 21 2 5" xfId="24954" xr:uid="{6D8E6AF5-40E0-4322-B0C5-FE8576B59855}"/>
    <cellStyle name="Commentaire 2 21 3" xfId="4158" xr:uid="{679A220D-39AE-4DE0-A26E-2A870804A3EC}"/>
    <cellStyle name="Commentaire 2 21 3 2" xfId="12184" xr:uid="{98A9D3F1-7C0F-4B44-AB2B-EC179B0791BE}"/>
    <cellStyle name="Commentaire 2 21 3 3" xfId="19092" xr:uid="{97A47BE0-391F-488B-A08E-5308105DB639}"/>
    <cellStyle name="Commentaire 2 21 3 3 2" xfId="40005" xr:uid="{0AFE530E-4B5A-4B6D-872A-57DD8F6F98BD}"/>
    <cellStyle name="Commentaire 2 21 3 4" xfId="26766" xr:uid="{BEAC2C31-FF9E-48AA-A29A-07FF2C078518}"/>
    <cellStyle name="Commentaire 2 21 4" xfId="8842" xr:uid="{3DF00B25-E3CF-43E8-B326-4C0B04167BFD}"/>
    <cellStyle name="Commentaire 2 21 5" xfId="11459" xr:uid="{C62E235A-B099-44D9-A1E8-D0BE040D0BAF}"/>
    <cellStyle name="Commentaire 2 21 5 2" xfId="33297" xr:uid="{91705EC5-05EF-4E23-8C89-2D78B34B8D62}"/>
    <cellStyle name="Commentaire 2 21 6" xfId="23228" xr:uid="{F74C3EAF-0AD4-4A7A-9295-9A66A7035460}"/>
    <cellStyle name="Commentaire 2 22" xfId="606" xr:uid="{152987F2-9809-4F12-B0B9-D63F22093AF3}"/>
    <cellStyle name="Commentaire 2 22 2" xfId="2333" xr:uid="{B9148607-D77A-433B-9D65-AF3AEB3E8997}"/>
    <cellStyle name="Commentaire 2 22 2 2" xfId="5874" xr:uid="{098E2C3A-A3C0-4016-987B-4834E2CAA807}"/>
    <cellStyle name="Commentaire 2 22 2 2 2" xfId="13900" xr:uid="{331CE0BE-55CA-422F-8579-D2516B3FE7E9}"/>
    <cellStyle name="Commentaire 2 22 2 2 3" xfId="20502" xr:uid="{48033C9F-DFA0-47E5-BF6E-0F056064D5B4}"/>
    <cellStyle name="Commentaire 2 22 2 2 3 2" xfId="41415" xr:uid="{948C8707-551D-42EE-B314-0E163A035A9C}"/>
    <cellStyle name="Commentaire 2 22 2 2 4" xfId="28482" xr:uid="{1863B65B-3E74-4BF1-92F6-C6BD09F6719D}"/>
    <cellStyle name="Commentaire 2 22 2 3" xfId="10454" xr:uid="{939C8E5D-E9BC-4CAB-95F2-AFFC2E88FB99}"/>
    <cellStyle name="Commentaire 2 22 2 4" xfId="17592" xr:uid="{31E834CD-168A-4002-A376-44070CAFE524}"/>
    <cellStyle name="Commentaire 2 22 2 4 2" xfId="38505" xr:uid="{4B583CC3-3906-4599-8B91-993D8845D077}"/>
    <cellStyle name="Commentaire 2 22 2 5" xfId="24944" xr:uid="{5FB83FC3-D722-4BD9-9F71-97C2CC47BFFB}"/>
    <cellStyle name="Commentaire 2 22 3" xfId="4148" xr:uid="{9DEAA339-8A47-4D80-A3DD-1BD096A587AD}"/>
    <cellStyle name="Commentaire 2 22 3 2" xfId="12174" xr:uid="{79736CAE-0E6B-4B6E-877D-DE8DFC026648}"/>
    <cellStyle name="Commentaire 2 22 3 3" xfId="19084" xr:uid="{03FB6191-C168-4F5E-9A42-D05E5FC8989B}"/>
    <cellStyle name="Commentaire 2 22 3 3 2" xfId="39997" xr:uid="{AF203357-448D-49B3-9AA2-4DA9DC9392F0}"/>
    <cellStyle name="Commentaire 2 22 3 4" xfId="26756" xr:uid="{8313426A-90EE-4A54-80A5-0D8B917EEF4F}"/>
    <cellStyle name="Commentaire 2 22 4" xfId="8833" xr:uid="{7202120E-10C8-43B3-BAFA-23305C484E86}"/>
    <cellStyle name="Commentaire 2 22 5" xfId="11533" xr:uid="{675BC7B3-DC71-43BC-AEB4-C568B4D38CC6}"/>
    <cellStyle name="Commentaire 2 22 5 2" xfId="33356" xr:uid="{7656911E-74EC-44FA-A371-76959313A5A0}"/>
    <cellStyle name="Commentaire 2 22 6" xfId="23218" xr:uid="{7254332F-96A8-4051-8EEC-B054F5C15BD0}"/>
    <cellStyle name="Commentaire 2 23" xfId="681" xr:uid="{58845127-F4D5-4D15-9632-BE0350A19FEF}"/>
    <cellStyle name="Commentaire 2 23 2" xfId="2408" xr:uid="{9FDF4672-B729-40F7-B032-3BA4223A7491}"/>
    <cellStyle name="Commentaire 2 23 2 2" xfId="5949" xr:uid="{B4961489-67E3-44A7-A12E-3FCD5A824E15}"/>
    <cellStyle name="Commentaire 2 23 2 2 2" xfId="13975" xr:uid="{5D59827A-B473-42D7-B71B-31D361B4ADFF}"/>
    <cellStyle name="Commentaire 2 23 2 2 3" xfId="20564" xr:uid="{1AD5CDED-1FB1-4642-ABCA-295FF2306553}"/>
    <cellStyle name="Commentaire 2 23 2 2 3 2" xfId="41477" xr:uid="{90E0680A-FBD8-4E19-AFAB-2AAA5A8A99EE}"/>
    <cellStyle name="Commentaire 2 23 2 2 4" xfId="28557" xr:uid="{9445E420-9DD8-489E-B9A4-830CB5DB2340}"/>
    <cellStyle name="Commentaire 2 23 2 3" xfId="10527" xr:uid="{FD53ED76-7DDB-4144-A7F1-FD9F120F14C3}"/>
    <cellStyle name="Commentaire 2 23 2 4" xfId="17654" xr:uid="{56A8B9A5-5B2E-4AA1-ADBB-2ECC47843369}"/>
    <cellStyle name="Commentaire 2 23 2 4 2" xfId="38567" xr:uid="{D4BB6154-2783-4F90-8B63-BB4B264F4D5F}"/>
    <cellStyle name="Commentaire 2 23 2 5" xfId="25019" xr:uid="{64C5B1FC-823A-402F-AFAD-A706FE577E47}"/>
    <cellStyle name="Commentaire 2 23 3" xfId="4223" xr:uid="{17E27442-4EF2-4A5B-B4F7-40C087858C72}"/>
    <cellStyle name="Commentaire 2 23 3 2" xfId="12249" xr:uid="{1913537D-D1DE-40A7-9B31-4C8F0092261A}"/>
    <cellStyle name="Commentaire 2 23 3 3" xfId="19146" xr:uid="{2F1E6372-358C-4CC3-89A2-34994889B6A7}"/>
    <cellStyle name="Commentaire 2 23 3 3 2" xfId="40059" xr:uid="{1E8DFDE8-7831-4245-8CB1-60508BF85B4D}"/>
    <cellStyle name="Commentaire 2 23 3 4" xfId="26831" xr:uid="{D9DC726E-2908-4FA3-8DBF-F0C0C2216109}"/>
    <cellStyle name="Commentaire 2 23 4" xfId="8905" xr:uid="{236EB42C-3E2D-4CA8-BA3F-1705D3F2C926}"/>
    <cellStyle name="Commentaire 2 23 5" xfId="9304" xr:uid="{7A8C7BF6-2CD6-4D02-AAC3-33B9A0D3EAC2}"/>
    <cellStyle name="Commentaire 2 23 5 2" xfId="31688" xr:uid="{B838F777-0314-4BD3-BE96-BB0BCAA412D8}"/>
    <cellStyle name="Commentaire 2 23 6" xfId="23293" xr:uid="{8959CB5E-C7DC-4CCE-B7A0-4085582340DE}"/>
    <cellStyle name="Commentaire 2 24" xfId="683" xr:uid="{96BE9D5C-7545-4381-B09E-3644FF3199A7}"/>
    <cellStyle name="Commentaire 2 24 2" xfId="2410" xr:uid="{D50FCFBC-7F0C-4C10-B388-308CEAF1EB71}"/>
    <cellStyle name="Commentaire 2 24 2 2" xfId="5951" xr:uid="{29402969-83EB-4372-BE30-759CBA596D34}"/>
    <cellStyle name="Commentaire 2 24 2 2 2" xfId="13977" xr:uid="{E265FA0A-952B-49FF-92B7-FA97C6516276}"/>
    <cellStyle name="Commentaire 2 24 2 2 3" xfId="20566" xr:uid="{5DAEA875-1408-4AD0-B4A0-2A13D6AE3D0A}"/>
    <cellStyle name="Commentaire 2 24 2 2 3 2" xfId="41479" xr:uid="{9670B82F-98E1-48F0-9940-6E2D1C80ED8C}"/>
    <cellStyle name="Commentaire 2 24 2 2 4" xfId="28559" xr:uid="{72CC2D0E-AAD3-45E5-B8F8-F77106EB52AA}"/>
    <cellStyle name="Commentaire 2 24 2 3" xfId="10529" xr:uid="{89878B0A-E1CD-4725-91C6-54F15A41C40D}"/>
    <cellStyle name="Commentaire 2 24 2 4" xfId="17656" xr:uid="{D85E1A24-C50F-41E3-8DED-314976EDFA3F}"/>
    <cellStyle name="Commentaire 2 24 2 4 2" xfId="38569" xr:uid="{0B07DF8D-7BCF-4B84-B748-2569997B6D48}"/>
    <cellStyle name="Commentaire 2 24 2 5" xfId="25021" xr:uid="{DF8BC48A-AEBF-403C-945F-7BB5AD67BBC5}"/>
    <cellStyle name="Commentaire 2 24 3" xfId="4225" xr:uid="{6D9DAB56-8082-4C67-BFFE-F861CEDE1C09}"/>
    <cellStyle name="Commentaire 2 24 3 2" xfId="12251" xr:uid="{B96A56ED-84F5-48A8-95CE-661F23997EEF}"/>
    <cellStyle name="Commentaire 2 24 3 3" xfId="19148" xr:uid="{FD106D9F-0DF4-416E-86C6-5D808509AEC0}"/>
    <cellStyle name="Commentaire 2 24 3 3 2" xfId="40061" xr:uid="{B760008E-7152-49CE-A942-1875ED59C2B9}"/>
    <cellStyle name="Commentaire 2 24 3 4" xfId="26833" xr:uid="{A8951D8B-F60B-4D6C-8BD8-DF558E987C9C}"/>
    <cellStyle name="Commentaire 2 24 4" xfId="8907" xr:uid="{9DC4D753-0440-4CBF-B442-379436759BDD}"/>
    <cellStyle name="Commentaire 2 24 5" xfId="9294" xr:uid="{94514F4D-4E95-4E4B-87EC-C76E63534B6E}"/>
    <cellStyle name="Commentaire 2 24 5 2" xfId="31682" xr:uid="{69AA004B-12FB-428F-8E11-901E4E8145AC}"/>
    <cellStyle name="Commentaire 2 24 6" xfId="23295" xr:uid="{5C04988C-5C11-4A2A-A218-16AB300F3F89}"/>
    <cellStyle name="Commentaire 2 25" xfId="692" xr:uid="{08159720-9EEB-4121-875E-E4A35EBDD140}"/>
    <cellStyle name="Commentaire 2 25 2" xfId="2419" xr:uid="{16EFEF2F-2D4F-45ED-8277-9AEE8707974C}"/>
    <cellStyle name="Commentaire 2 25 2 2" xfId="5960" xr:uid="{DCB28B80-3ED8-467E-8377-8E1ED3B90804}"/>
    <cellStyle name="Commentaire 2 25 2 2 2" xfId="13986" xr:uid="{B30DE95C-7280-459A-B648-4DEF722890B7}"/>
    <cellStyle name="Commentaire 2 25 2 2 3" xfId="20574" xr:uid="{FF1D23DE-D97D-42AA-B57A-EAB558828C7E}"/>
    <cellStyle name="Commentaire 2 25 2 2 3 2" xfId="41487" xr:uid="{70DA2B51-AE94-4401-9E1A-37A8FEFDE14C}"/>
    <cellStyle name="Commentaire 2 25 2 2 4" xfId="28568" xr:uid="{D7F5894A-E1CC-4519-8602-75D394A22505}"/>
    <cellStyle name="Commentaire 2 25 2 3" xfId="10537" xr:uid="{9EFD36BD-D833-44D7-AB68-E652747D8A54}"/>
    <cellStyle name="Commentaire 2 25 2 4" xfId="17664" xr:uid="{137AC46A-5B72-44EC-B24E-22B621CEBA93}"/>
    <cellStyle name="Commentaire 2 25 2 4 2" xfId="38577" xr:uid="{F539DC16-B23C-43F9-A7D5-93AABF755F25}"/>
    <cellStyle name="Commentaire 2 25 2 5" xfId="25030" xr:uid="{A2BF3E4D-0C0C-4816-9756-D3FFF6BDE046}"/>
    <cellStyle name="Commentaire 2 25 3" xfId="4234" xr:uid="{F875A27D-9999-4DCA-B6B4-A68D63928943}"/>
    <cellStyle name="Commentaire 2 25 3 2" xfId="12260" xr:uid="{4BA1DA4D-FA94-48F1-B905-0BF57BBCE1A3}"/>
    <cellStyle name="Commentaire 2 25 3 3" xfId="19156" xr:uid="{7F889717-4AE3-4206-BA9B-824A6B40469D}"/>
    <cellStyle name="Commentaire 2 25 3 3 2" xfId="40069" xr:uid="{EE37E739-6ED0-4A17-912E-53C9C633D0C5}"/>
    <cellStyle name="Commentaire 2 25 3 4" xfId="26842" xr:uid="{0B8C14B7-81AC-431C-852B-D2513696C7DF}"/>
    <cellStyle name="Commentaire 2 25 4" xfId="8915" xr:uid="{A56FDF45-B164-423E-87E6-B00A2C462DD2}"/>
    <cellStyle name="Commentaire 2 25 5" xfId="10852" xr:uid="{B9EB4AB6-2383-41DB-8035-4CE8AB11AAA3}"/>
    <cellStyle name="Commentaire 2 25 5 2" xfId="32849" xr:uid="{36E1FD93-7010-4611-9B76-9ECF674C3D25}"/>
    <cellStyle name="Commentaire 2 25 6" xfId="23304" xr:uid="{A2396DFE-84DD-4DC5-8C09-ACD8DBA68C8A}"/>
    <cellStyle name="Commentaire 2 26" xfId="784" xr:uid="{FB8286D6-4561-4D8A-AE97-11CA6C659EF8}"/>
    <cellStyle name="Commentaire 2 26 2" xfId="2510" xr:uid="{57683813-EE52-4452-8303-F06490605A5D}"/>
    <cellStyle name="Commentaire 2 26 2 2" xfId="6051" xr:uid="{1CA5E57C-F553-4EEC-934F-6AC30647B50A}"/>
    <cellStyle name="Commentaire 2 26 2 2 2" xfId="14077" xr:uid="{6791BB48-5CF8-481B-8546-F21F1F011F66}"/>
    <cellStyle name="Commentaire 2 26 2 2 3" xfId="20649" xr:uid="{3ECF2293-31AD-41E5-AC5E-55DBAD7CFC0F}"/>
    <cellStyle name="Commentaire 2 26 2 2 3 2" xfId="41562" xr:uid="{F7EA739E-A094-4D99-B155-D44AC39F17E5}"/>
    <cellStyle name="Commentaire 2 26 2 2 4" xfId="28659" xr:uid="{EEEEDD2D-F268-41C0-A4D7-CC81936DCBE7}"/>
    <cellStyle name="Commentaire 2 26 2 3" xfId="10621" xr:uid="{4E5DAEF5-C6D4-4B94-95BF-DD034876F4BB}"/>
    <cellStyle name="Commentaire 2 26 2 4" xfId="17739" xr:uid="{5E67C7CC-DF09-4523-8C64-01AB1C3C772C}"/>
    <cellStyle name="Commentaire 2 26 2 4 2" xfId="38652" xr:uid="{A037EC91-DE39-4958-906F-63403FDA7ED4}"/>
    <cellStyle name="Commentaire 2 26 2 5" xfId="25121" xr:uid="{EE283296-28EE-4787-86F0-E9E22FDD14B8}"/>
    <cellStyle name="Commentaire 2 26 3" xfId="4325" xr:uid="{AEF5F4E0-7ACA-4223-9202-B720ED3AD147}"/>
    <cellStyle name="Commentaire 2 26 3 2" xfId="12351" xr:uid="{E0BBF8F9-36E9-4C8C-BEEA-23BA0E62F6CE}"/>
    <cellStyle name="Commentaire 2 26 3 3" xfId="19231" xr:uid="{54945FD1-B745-41B9-9939-8274504D75FD}"/>
    <cellStyle name="Commentaire 2 26 3 3 2" xfId="40144" xr:uid="{A2521EAC-5ABC-4FD8-8DF2-6D010D14F48F}"/>
    <cellStyle name="Commentaire 2 26 3 4" xfId="26933" xr:uid="{AB475BED-0839-49C8-8C00-3E930CC71E50}"/>
    <cellStyle name="Commentaire 2 26 4" xfId="9002" xr:uid="{1E6D9A2E-3B73-441C-8C4C-00ABFD2444D8}"/>
    <cellStyle name="Commentaire 2 26 5" xfId="8357" xr:uid="{71E3BA1D-8934-4219-A208-CF308414EA1A}"/>
    <cellStyle name="Commentaire 2 26 5 2" xfId="30965" xr:uid="{AC1C95D3-E882-4162-AB1C-561BA86AFA0C}"/>
    <cellStyle name="Commentaire 2 26 6" xfId="23395" xr:uid="{56953326-2408-45FC-BBAE-7437F0C1F799}"/>
    <cellStyle name="Commentaire 2 27" xfId="854" xr:uid="{1AF54C4A-9A71-4E03-8366-FC68B2DAE1E6}"/>
    <cellStyle name="Commentaire 2 27 2" xfId="2580" xr:uid="{8129F930-3ACC-4C6A-80E7-5E1020ADA068}"/>
    <cellStyle name="Commentaire 2 27 2 2" xfId="6121" xr:uid="{6987AAC4-4698-4E48-9101-4A8DC59545EB}"/>
    <cellStyle name="Commentaire 2 27 2 2 2" xfId="14147" xr:uid="{26BDF69B-B2FB-4544-BE66-2A5E8A0C5F29}"/>
    <cellStyle name="Commentaire 2 27 2 2 3" xfId="20708" xr:uid="{635818D0-3590-4DC3-86D7-2D05D406968F}"/>
    <cellStyle name="Commentaire 2 27 2 2 3 2" xfId="41621" xr:uid="{D54D8B1C-FD14-4F24-98D6-8A892FBE4128}"/>
    <cellStyle name="Commentaire 2 27 2 2 4" xfId="28729" xr:uid="{AD78D2AD-14D6-4A4B-9B2B-8F0BE2C945E5}"/>
    <cellStyle name="Commentaire 2 27 2 3" xfId="10687" xr:uid="{D706B543-6629-49AC-8883-9CFE25B94C85}"/>
    <cellStyle name="Commentaire 2 27 2 4" xfId="17798" xr:uid="{22967CEE-9013-4567-908E-A8D0EADE8F35}"/>
    <cellStyle name="Commentaire 2 27 2 4 2" xfId="38711" xr:uid="{FBBB13EC-3D81-4918-908D-8D27B0D716C6}"/>
    <cellStyle name="Commentaire 2 27 2 5" xfId="25191" xr:uid="{999A5CD4-FE76-4C1F-B6EF-2799462DB667}"/>
    <cellStyle name="Commentaire 2 27 3" xfId="4395" xr:uid="{15F31BD3-23A1-418C-8683-B6D58B6F8309}"/>
    <cellStyle name="Commentaire 2 27 3 2" xfId="12421" xr:uid="{5416F80F-9E20-40AB-B2D5-7C173F4719F8}"/>
    <cellStyle name="Commentaire 2 27 3 3" xfId="19290" xr:uid="{89554E7B-E20A-42C5-9FAE-83430D1983FA}"/>
    <cellStyle name="Commentaire 2 27 3 3 2" xfId="40203" xr:uid="{F443A923-2B3E-40AC-8B2F-2EE66B1C6C66}"/>
    <cellStyle name="Commentaire 2 27 3 4" xfId="27003" xr:uid="{7C93D314-8101-400D-9708-92D627A3A3F3}"/>
    <cellStyle name="Commentaire 2 27 4" xfId="9065" xr:uid="{309A0A44-42B0-432D-8B2E-6102738B12A7}"/>
    <cellStyle name="Commentaire 2 27 5" xfId="16380" xr:uid="{7DE5865D-2F57-4661-9506-6D517E109FEE}"/>
    <cellStyle name="Commentaire 2 27 5 2" xfId="37293" xr:uid="{38B83062-B659-41C8-B1E9-CA44803CDE00}"/>
    <cellStyle name="Commentaire 2 27 6" xfId="23465" xr:uid="{5732702D-1B07-4D63-9F42-7F2B1E5EA7F3}"/>
    <cellStyle name="Commentaire 2 28" xfId="828" xr:uid="{D4699D68-DDAD-4D28-82A0-7A27EA162BCF}"/>
    <cellStyle name="Commentaire 2 28 2" xfId="2554" xr:uid="{EFFF5474-C2F3-4F2D-8579-118DE2AFBB4F}"/>
    <cellStyle name="Commentaire 2 28 2 2" xfId="6095" xr:uid="{C9957AB8-B7B8-4A76-8030-764245FD787F}"/>
    <cellStyle name="Commentaire 2 28 2 2 2" xfId="14121" xr:uid="{4E769812-A91C-431B-979D-671F6600AAA2}"/>
    <cellStyle name="Commentaire 2 28 2 2 3" xfId="20686" xr:uid="{8E2752F8-2744-4276-9AD4-64F142D7858B}"/>
    <cellStyle name="Commentaire 2 28 2 2 3 2" xfId="41599" xr:uid="{7DDCE33B-6734-4D84-A340-EE273F3C588A}"/>
    <cellStyle name="Commentaire 2 28 2 2 4" xfId="28703" xr:uid="{622B0EF7-7A49-4EE9-93DE-4BE696D2958C}"/>
    <cellStyle name="Commentaire 2 28 2 3" xfId="10662" xr:uid="{B8F33D69-E45A-4A04-9F16-59A54414B5A0}"/>
    <cellStyle name="Commentaire 2 28 2 4" xfId="17776" xr:uid="{BE996EAB-6528-4D1F-938B-3E6CCEF69917}"/>
    <cellStyle name="Commentaire 2 28 2 4 2" xfId="38689" xr:uid="{24EC9AAD-96BC-4914-B22F-28C50A87F8E4}"/>
    <cellStyle name="Commentaire 2 28 2 5" xfId="25165" xr:uid="{2B17B1A1-AE64-4E4F-8E2C-99C4EC4635EB}"/>
    <cellStyle name="Commentaire 2 28 3" xfId="4369" xr:uid="{69F0D306-5277-4E92-B9E3-E77743787F74}"/>
    <cellStyle name="Commentaire 2 28 3 2" xfId="12395" xr:uid="{F7D65AEE-8606-40AC-8DA9-95BA4D226BA6}"/>
    <cellStyle name="Commentaire 2 28 3 3" xfId="19268" xr:uid="{5308E2BC-8546-4E87-9EBA-7B615082D164}"/>
    <cellStyle name="Commentaire 2 28 3 3 2" xfId="40181" xr:uid="{114FB7D7-250A-4A50-970C-200CB2A28C02}"/>
    <cellStyle name="Commentaire 2 28 3 4" xfId="26977" xr:uid="{CB26112B-6204-49C2-860E-143273313201}"/>
    <cellStyle name="Commentaire 2 28 4" xfId="9040" xr:uid="{2A1C3BD7-3A8B-4E9A-88B8-CAA8A992EE5A}"/>
    <cellStyle name="Commentaire 2 28 5" xfId="16358" xr:uid="{301C1B62-51CF-4C10-9A2C-34163919AF52}"/>
    <cellStyle name="Commentaire 2 28 5 2" xfId="37271" xr:uid="{EB96BD02-77B5-46CE-91F8-68FA3F6DB4AD}"/>
    <cellStyle name="Commentaire 2 28 6" xfId="23439" xr:uid="{787171B2-6EF6-428C-8D55-436923BA3EEB}"/>
    <cellStyle name="Commentaire 2 29" xfId="866" xr:uid="{041F6519-C0C2-4384-9344-E32A0369A912}"/>
    <cellStyle name="Commentaire 2 29 2" xfId="2592" xr:uid="{A3F9656F-401F-4C11-828A-52456F3517D2}"/>
    <cellStyle name="Commentaire 2 29 2 2" xfId="6133" xr:uid="{F63B192D-2969-4024-81DB-7FAE99FE7C31}"/>
    <cellStyle name="Commentaire 2 29 2 2 2" xfId="14159" xr:uid="{95E1F855-0FA1-41BA-B51A-79C4D877643C}"/>
    <cellStyle name="Commentaire 2 29 2 2 3" xfId="20719" xr:uid="{EF11B50C-2220-4659-964F-CCD6D7E6D7BC}"/>
    <cellStyle name="Commentaire 2 29 2 2 3 2" xfId="41632" xr:uid="{2A8F2492-3335-4910-A718-4CA741853432}"/>
    <cellStyle name="Commentaire 2 29 2 2 4" xfId="28741" xr:uid="{43568973-F997-4D8F-B369-1655DD2DACFE}"/>
    <cellStyle name="Commentaire 2 29 2 3" xfId="10698" xr:uid="{2C27B702-F6E2-455D-BC16-4978BF41B113}"/>
    <cellStyle name="Commentaire 2 29 2 4" xfId="17809" xr:uid="{83BF1BC9-F20A-47BD-974A-A30354CB2C89}"/>
    <cellStyle name="Commentaire 2 29 2 4 2" xfId="38722" xr:uid="{047BBFBA-570E-466E-8DB9-96A18E4E2FD0}"/>
    <cellStyle name="Commentaire 2 29 2 5" xfId="25203" xr:uid="{D10D9453-86A0-4995-906A-B3C16BF71E2D}"/>
    <cellStyle name="Commentaire 2 29 3" xfId="4407" xr:uid="{51DACE92-C3A1-43E9-B3C5-6CB16C3AF47A}"/>
    <cellStyle name="Commentaire 2 29 3 2" xfId="12433" xr:uid="{070CC064-CE9F-4F09-A807-EEC47D380B88}"/>
    <cellStyle name="Commentaire 2 29 3 3" xfId="19301" xr:uid="{225516B1-69C0-4054-B197-FA8597566FA9}"/>
    <cellStyle name="Commentaire 2 29 3 3 2" xfId="40214" xr:uid="{85780F97-AB47-459B-8C3D-87B0692A779C}"/>
    <cellStyle name="Commentaire 2 29 3 4" xfId="27015" xr:uid="{EEF24998-9658-47F2-8EC9-DA0F0A767975}"/>
    <cellStyle name="Commentaire 2 29 4" xfId="9077" xr:uid="{510AF36E-D4DB-4687-9D0C-2BE7E3735194}"/>
    <cellStyle name="Commentaire 2 29 5" xfId="16391" xr:uid="{F2069BD3-9769-4804-A30C-0AE6CBDDEB6B}"/>
    <cellStyle name="Commentaire 2 29 5 2" xfId="37304" xr:uid="{56B41697-FF13-4373-AA2A-18FF691DEC55}"/>
    <cellStyle name="Commentaire 2 29 6" xfId="23477" xr:uid="{13DEA9CF-CADD-4E54-B2C6-75C246EA342A}"/>
    <cellStyle name="Commentaire 2 3" xfId="266" xr:uid="{142FE93C-2A45-4F98-8CDE-FDCA04AB37BB}"/>
    <cellStyle name="Commentaire 2 3 2" xfId="727" xr:uid="{7549D4C3-34E4-480D-8DA2-41BC2FAB10A5}"/>
    <cellStyle name="Commentaire 2 3 2 2" xfId="2453" xr:uid="{98CC8A41-3CE0-4405-9A42-F5187249415F}"/>
    <cellStyle name="Commentaire 2 3 2 2 2" xfId="5994" xr:uid="{2417A8DB-E854-4337-A927-AA71C647A16F}"/>
    <cellStyle name="Commentaire 2 3 2 2 2 2" xfId="14020" xr:uid="{B40E040F-DF7D-4149-AFC6-A63115D6AA03}"/>
    <cellStyle name="Commentaire 2 3 2 2 2 3" xfId="20601" xr:uid="{6E530CD0-8DF0-45D0-915B-394A34CFF511}"/>
    <cellStyle name="Commentaire 2 3 2 2 2 3 2" xfId="41514" xr:uid="{0EB732FA-C660-41D2-9C48-D6F709D02503}"/>
    <cellStyle name="Commentaire 2 3 2 2 2 4" xfId="28602" xr:uid="{7F736B6F-3FB0-444B-A8F3-C7B8C353A0E4}"/>
    <cellStyle name="Commentaire 2 3 2 2 3" xfId="10568" xr:uid="{C9D42055-95CA-4366-98DE-0B771A4D3E5D}"/>
    <cellStyle name="Commentaire 2 3 2 2 4" xfId="17691" xr:uid="{FE4CA495-08E9-4E1A-851B-378851F0F5BD}"/>
    <cellStyle name="Commentaire 2 3 2 2 4 2" xfId="38604" xr:uid="{0C920FAA-451B-4464-AD70-F562A56348BF}"/>
    <cellStyle name="Commentaire 2 3 2 2 5" xfId="25064" xr:uid="{AFDED2A5-E273-47BB-A258-25C82DBF1E32}"/>
    <cellStyle name="Commentaire 2 3 2 3" xfId="4268" xr:uid="{75D2C429-8A91-4C6B-A0A2-72E418886771}"/>
    <cellStyle name="Commentaire 2 3 2 3 2" xfId="12294" xr:uid="{43894193-F0DB-47FC-AE7F-1D9837CD26E7}"/>
    <cellStyle name="Commentaire 2 3 2 3 3" xfId="19183" xr:uid="{41761407-D6D0-4306-8459-37E02E264D63}"/>
    <cellStyle name="Commentaire 2 3 2 3 3 2" xfId="40096" xr:uid="{6947FB52-4303-4370-818A-2383FE06937C}"/>
    <cellStyle name="Commentaire 2 3 2 3 4" xfId="26876" xr:uid="{CDA6DB77-2B93-4590-9583-2F8FE3AE516D}"/>
    <cellStyle name="Commentaire 2 3 2 4" xfId="8948" xr:uid="{F926B221-1847-47A2-A6BC-0EF6011DB7CB}"/>
    <cellStyle name="Commentaire 2 3 2 5" xfId="8489" xr:uid="{8AD5E75D-3E9A-4B50-8676-FEB7D6287FCF}"/>
    <cellStyle name="Commentaire 2 3 2 5 2" xfId="31088" xr:uid="{98394F63-9438-4CE7-A97A-15BDE73C4B5A}"/>
    <cellStyle name="Commentaire 2 3 2 6" xfId="23338" xr:uid="{97D00CE4-8082-4457-AD44-E44D95A5E5A6}"/>
    <cellStyle name="Commentaire 2 3 3" xfId="1993" xr:uid="{A6C7A0CD-7D47-4C28-B3D6-2A37C94F20A4}"/>
    <cellStyle name="Commentaire 2 3 3 2" xfId="5534" xr:uid="{9E5DE560-1551-496E-83E9-2D0A21C52E68}"/>
    <cellStyle name="Commentaire 2 3 3 2 2" xfId="13560" xr:uid="{4A8D35B7-C9FB-4CC1-AF0B-0CFB28ABE45E}"/>
    <cellStyle name="Commentaire 2 3 3 2 3" xfId="20224" xr:uid="{D3840E9B-CF88-4470-B845-363BBD43E03B}"/>
    <cellStyle name="Commentaire 2 3 3 2 3 2" xfId="41137" xr:uid="{0353A2E0-B8F9-4DF9-B4FB-7ABEC3B8BE3A}"/>
    <cellStyle name="Commentaire 2 3 3 2 4" xfId="28142" xr:uid="{A643B692-2246-4168-8D76-0E1AE9D2D2D3}"/>
    <cellStyle name="Commentaire 2 3 3 3" xfId="10134" xr:uid="{2ABC690D-9054-4346-8705-2B07761A16F6}"/>
    <cellStyle name="Commentaire 2 3 3 4" xfId="17314" xr:uid="{FC128C92-28B8-408C-90F6-EAB780387F59}"/>
    <cellStyle name="Commentaire 2 3 3 4 2" xfId="38227" xr:uid="{A1D5A286-EF1D-4CFE-85F9-1D88697C8659}"/>
    <cellStyle name="Commentaire 2 3 3 5" xfId="24604" xr:uid="{95EBC617-B166-4CEE-8B5F-D6476398AE43}"/>
    <cellStyle name="Commentaire 2 3 4" xfId="3808" xr:uid="{6B8ED375-1FDD-49D5-9CD5-A0F41CEAD073}"/>
    <cellStyle name="Commentaire 2 3 4 2" xfId="11834" xr:uid="{A89D5A17-2D9E-4597-87FE-AF1AF3BDC0A8}"/>
    <cellStyle name="Commentaire 2 3 4 3" xfId="18806" xr:uid="{F7F3CD8F-A5BA-469F-8C51-D398E0783BEF}"/>
    <cellStyle name="Commentaire 2 3 4 3 2" xfId="39719" xr:uid="{7D7FCAFC-3446-4215-B3DD-F983136BA72D}"/>
    <cellStyle name="Commentaire 2 3 4 4" xfId="26416" xr:uid="{3EA7A939-DAB2-48F7-904A-566821984828}"/>
    <cellStyle name="Commentaire 2 3 5" xfId="8511" xr:uid="{E258C485-E69B-43DF-BC22-D67050F8988C}"/>
    <cellStyle name="Commentaire 2 3 6" xfId="11145" xr:uid="{C661E869-D2BB-4E66-B76E-4AE6A337C079}"/>
    <cellStyle name="Commentaire 2 3 6 2" xfId="33066" xr:uid="{08AE2C88-4A29-437D-AF70-7F7B465E7740}"/>
    <cellStyle name="Commentaire 2 3 7" xfId="22878" xr:uid="{FDC07B65-48D2-4A10-BBE0-2BFB38030D58}"/>
    <cellStyle name="Commentaire 2 30" xfId="946" xr:uid="{9A34AFDB-120D-40D3-982B-D4650F071CE9}"/>
    <cellStyle name="Commentaire 2 30 2" xfId="2672" xr:uid="{8152677A-C9E7-44ED-B374-677196D1A1C0}"/>
    <cellStyle name="Commentaire 2 30 2 2" xfId="6213" xr:uid="{A336BA64-F63E-4DA6-A576-626FA2EC32EC}"/>
    <cellStyle name="Commentaire 2 30 2 2 2" xfId="14239" xr:uid="{36D4B3A1-45B6-43C5-92F8-A7363164688C}"/>
    <cellStyle name="Commentaire 2 30 2 2 3" xfId="20784" xr:uid="{D1BB5D6A-8C4E-405B-A109-FC56A7683292}"/>
    <cellStyle name="Commentaire 2 30 2 2 3 2" xfId="41697" xr:uid="{FB709EC3-CC13-4722-B36B-C0523988A4DA}"/>
    <cellStyle name="Commentaire 2 30 2 2 4" xfId="28821" xr:uid="{146AED23-D3CD-4291-AEEC-6EC5969591E5}"/>
    <cellStyle name="Commentaire 2 30 2 3" xfId="10776" xr:uid="{86F56F7B-C27C-43EE-A872-8DCB853592A0}"/>
    <cellStyle name="Commentaire 2 30 2 4" xfId="17874" xr:uid="{10E6D07C-BC28-4047-9294-6FEB67E33EC7}"/>
    <cellStyle name="Commentaire 2 30 2 4 2" xfId="38787" xr:uid="{5B7336BE-0623-4C83-B701-15427441E058}"/>
    <cellStyle name="Commentaire 2 30 2 5" xfId="25283" xr:uid="{D47C198B-72E8-4B55-84E2-D577F30DA004}"/>
    <cellStyle name="Commentaire 2 30 3" xfId="4487" xr:uid="{1755DEB7-B842-4DC7-9900-37E4B50BD3B5}"/>
    <cellStyle name="Commentaire 2 30 3 2" xfId="12513" xr:uid="{B4425850-3358-4B84-937C-631A950524E5}"/>
    <cellStyle name="Commentaire 2 30 3 3" xfId="19366" xr:uid="{6C6E54AA-CB42-49DF-AAA4-B4260C707166}"/>
    <cellStyle name="Commentaire 2 30 3 3 2" xfId="40279" xr:uid="{6CD63560-8D83-43D6-9F7B-19E78175B019}"/>
    <cellStyle name="Commentaire 2 30 3 4" xfId="27095" xr:uid="{45A89CDA-45D8-4C8B-A682-61ADE50C9AC8}"/>
    <cellStyle name="Commentaire 2 30 4" xfId="9156" xr:uid="{8D6DD8DD-2561-4947-9EE7-6A3A59638FA6}"/>
    <cellStyle name="Commentaire 2 30 5" xfId="16456" xr:uid="{207198EC-ADDD-4D4A-A9C9-34E113146A99}"/>
    <cellStyle name="Commentaire 2 30 5 2" xfId="37369" xr:uid="{EC04E7E9-35FB-4EBD-8129-186107A8AD4E}"/>
    <cellStyle name="Commentaire 2 30 6" xfId="23557" xr:uid="{8975F66D-A8BC-49C8-8599-93D2BAD9EDE1}"/>
    <cellStyle name="Commentaire 2 31" xfId="822" xr:uid="{E2E83D52-8DF6-4D04-B88D-9B69067DB738}"/>
    <cellStyle name="Commentaire 2 31 2" xfId="2548" xr:uid="{40D54F36-ECE3-4109-BE28-1E0AE6E57463}"/>
    <cellStyle name="Commentaire 2 31 2 2" xfId="6089" xr:uid="{8F0655FD-F00A-4F57-9EFD-26B6A2242A45}"/>
    <cellStyle name="Commentaire 2 31 2 2 2" xfId="14115" xr:uid="{57A2487C-51B3-42C8-B6B8-0A6B8E75BCD9}"/>
    <cellStyle name="Commentaire 2 31 2 2 3" xfId="20682" xr:uid="{FE66C273-B657-4DC8-B2AC-00071A12EB63}"/>
    <cellStyle name="Commentaire 2 31 2 2 3 2" xfId="41595" xr:uid="{55D1A0FE-850E-4EE9-B8E5-28BE652B45C0}"/>
    <cellStyle name="Commentaire 2 31 2 2 4" xfId="28697" xr:uid="{5CAB026A-5B14-4CF6-86C9-8A4791E212AC}"/>
    <cellStyle name="Commentaire 2 31 2 3" xfId="10657" xr:uid="{DBCD74F0-6D89-46A0-BE10-DB9CDD9A7723}"/>
    <cellStyle name="Commentaire 2 31 2 4" xfId="17772" xr:uid="{AB9B0B6F-073A-4EC2-858C-EC3545842076}"/>
    <cellStyle name="Commentaire 2 31 2 4 2" xfId="38685" xr:uid="{B09BEEE8-1C9C-448A-A53C-76A268C5DC45}"/>
    <cellStyle name="Commentaire 2 31 2 5" xfId="25159" xr:uid="{8C0331E0-BF32-4AA7-B509-051A7E4738AC}"/>
    <cellStyle name="Commentaire 2 31 3" xfId="4363" xr:uid="{38D9AC69-3832-4642-A7F8-20C4EC0C3732}"/>
    <cellStyle name="Commentaire 2 31 3 2" xfId="12389" xr:uid="{55753BCD-6E6B-4B88-B623-43D2470F7704}"/>
    <cellStyle name="Commentaire 2 31 3 3" xfId="19264" xr:uid="{AA9AC43D-3A13-44DB-B005-2B3321403488}"/>
    <cellStyle name="Commentaire 2 31 3 3 2" xfId="40177" xr:uid="{81541C72-E0FC-49AE-9864-C39E6DC25B74}"/>
    <cellStyle name="Commentaire 2 31 3 4" xfId="26971" xr:uid="{6D1B8C3C-30D5-48F5-B1CD-98C67B25B9A4}"/>
    <cellStyle name="Commentaire 2 31 4" xfId="9036" xr:uid="{304BE32A-026C-4893-867B-2CB61201ECFA}"/>
    <cellStyle name="Commentaire 2 31 5" xfId="16354" xr:uid="{925C58AF-AB60-4850-9CA4-6343DD48DDB2}"/>
    <cellStyle name="Commentaire 2 31 5 2" xfId="37267" xr:uid="{77F2CB8C-3BB1-455E-8469-F02A458A28D9}"/>
    <cellStyle name="Commentaire 2 31 6" xfId="23433" xr:uid="{2E455E66-6F7A-4139-804A-9048EE56DDE7}"/>
    <cellStyle name="Commentaire 2 32" xfId="865" xr:uid="{E2344728-CD11-4F77-9DF5-5EDC33820BDA}"/>
    <cellStyle name="Commentaire 2 32 2" xfId="2591" xr:uid="{7D9FDE7C-27AC-4A9D-A6EA-3C348FA1A034}"/>
    <cellStyle name="Commentaire 2 32 2 2" xfId="6132" xr:uid="{1F5B1395-4D58-4F0D-BEA9-BBDE1FA5BD60}"/>
    <cellStyle name="Commentaire 2 32 2 2 2" xfId="14158" xr:uid="{EE40AE07-12DF-480F-ABE4-3AF64DFCD784}"/>
    <cellStyle name="Commentaire 2 32 2 2 3" xfId="20718" xr:uid="{6A53FF54-B336-4005-945E-5537D8BE7E78}"/>
    <cellStyle name="Commentaire 2 32 2 2 3 2" xfId="41631" xr:uid="{B4B6E450-8B41-46A6-853F-2CA9C9FE1011}"/>
    <cellStyle name="Commentaire 2 32 2 2 4" xfId="28740" xr:uid="{DEDBD68C-A4D3-44B2-8553-A2BFCF420DD5}"/>
    <cellStyle name="Commentaire 2 32 2 3" xfId="10697" xr:uid="{59A89D81-3740-44F4-BA68-463FE5E060BB}"/>
    <cellStyle name="Commentaire 2 32 2 4" xfId="17808" xr:uid="{A0A83A79-F6F1-41B0-AD2A-F766AF65E422}"/>
    <cellStyle name="Commentaire 2 32 2 4 2" xfId="38721" xr:uid="{E4B95CE6-E765-4DE6-9003-F388052D79D4}"/>
    <cellStyle name="Commentaire 2 32 2 5" xfId="25202" xr:uid="{A555ED6A-9890-454A-A1C0-62D6DCFEFAE3}"/>
    <cellStyle name="Commentaire 2 32 3" xfId="4406" xr:uid="{CC847F3E-5FC5-4C5A-9AB6-FE5408EDA92D}"/>
    <cellStyle name="Commentaire 2 32 3 2" xfId="12432" xr:uid="{A5CCFD27-7BA1-4BF8-8218-27AB1AF2A2F3}"/>
    <cellStyle name="Commentaire 2 32 3 3" xfId="19300" xr:uid="{24E96814-458E-410F-A0A5-52E501811CFC}"/>
    <cellStyle name="Commentaire 2 32 3 3 2" xfId="40213" xr:uid="{3156D75A-3F20-4701-B39A-13CCD4BA04E4}"/>
    <cellStyle name="Commentaire 2 32 3 4" xfId="27014" xr:uid="{2D1748D3-904C-45A7-9B34-122022D9FC1D}"/>
    <cellStyle name="Commentaire 2 32 4" xfId="9076" xr:uid="{3192FEB6-DCF8-4125-BC76-FA4B17C7B9E9}"/>
    <cellStyle name="Commentaire 2 32 5" xfId="16390" xr:uid="{23FFF1A5-48BA-4536-9CC1-2E8E3E58BC4A}"/>
    <cellStyle name="Commentaire 2 32 5 2" xfId="37303" xr:uid="{93CFA3F3-F9D9-46A2-A19B-E8D7AA312CD7}"/>
    <cellStyle name="Commentaire 2 32 6" xfId="23476" xr:uid="{7CDF19E1-9563-403C-B175-076269B5BF91}"/>
    <cellStyle name="Commentaire 2 33" xfId="928" xr:uid="{1BD63931-662C-4270-A9EE-855C0A576D62}"/>
    <cellStyle name="Commentaire 2 33 2" xfId="2654" xr:uid="{32F1549E-9AA2-422F-A8B6-A1D67D02B6E4}"/>
    <cellStyle name="Commentaire 2 33 2 2" xfId="6195" xr:uid="{01B7DC5E-68E7-4E45-ACDF-2C2FA1D5C0BF}"/>
    <cellStyle name="Commentaire 2 33 2 2 2" xfId="14221" xr:uid="{391953C1-C181-4121-AD97-31E69633BB60}"/>
    <cellStyle name="Commentaire 2 33 2 2 3" xfId="20770" xr:uid="{7CB38AFA-7ECC-4808-A928-6CA99FC0DAE8}"/>
    <cellStyle name="Commentaire 2 33 2 2 3 2" xfId="41683" xr:uid="{73470BE7-941A-4E4C-BC9F-6B740E8599CB}"/>
    <cellStyle name="Commentaire 2 33 2 2 4" xfId="28803" xr:uid="{8B694DC0-1EE4-4D3D-9BE2-F6488E11625A}"/>
    <cellStyle name="Commentaire 2 33 2 3" xfId="10758" xr:uid="{110F5D4D-AEEB-4527-9D07-BDBE89BD3835}"/>
    <cellStyle name="Commentaire 2 33 2 4" xfId="17860" xr:uid="{3F60E1E6-C84A-4905-8243-360C44C44C8D}"/>
    <cellStyle name="Commentaire 2 33 2 4 2" xfId="38773" xr:uid="{0B9F75F8-9352-4C02-A873-1D79CDEA6DD3}"/>
    <cellStyle name="Commentaire 2 33 2 5" xfId="25265" xr:uid="{FD8C6F70-EDE6-4EA7-842E-CDC16882EA82}"/>
    <cellStyle name="Commentaire 2 33 3" xfId="4469" xr:uid="{7557579C-862A-42C9-AC1F-E07331441AEF}"/>
    <cellStyle name="Commentaire 2 33 3 2" xfId="12495" xr:uid="{5BCFA546-E3C3-4ED9-8433-3191755B6030}"/>
    <cellStyle name="Commentaire 2 33 3 3" xfId="19352" xr:uid="{BB835DD8-1016-4A83-9908-DC7ED5CC1A1D}"/>
    <cellStyle name="Commentaire 2 33 3 3 2" xfId="40265" xr:uid="{CB1CF7EB-7999-454C-BCCA-3FDFF259FE32}"/>
    <cellStyle name="Commentaire 2 33 3 4" xfId="27077" xr:uid="{E8880D3D-E3D2-4DCA-87A9-E4606DD9DA67}"/>
    <cellStyle name="Commentaire 2 33 4" xfId="9138" xr:uid="{DE3C8496-82BF-437F-B243-17F2375AEF16}"/>
    <cellStyle name="Commentaire 2 33 5" xfId="16442" xr:uid="{535630E1-1270-4181-973B-DD7D1F41D4D9}"/>
    <cellStyle name="Commentaire 2 33 5 2" xfId="37355" xr:uid="{56868D5A-9E68-45C8-A3DA-5532604C035F}"/>
    <cellStyle name="Commentaire 2 33 6" xfId="23539" xr:uid="{E0F2643F-AEFB-47EC-B62C-1861B97E00AF}"/>
    <cellStyle name="Commentaire 2 34" xfId="976" xr:uid="{30B73788-59E1-4DCE-965E-0E1C449DA2C9}"/>
    <cellStyle name="Commentaire 2 34 2" xfId="2702" xr:uid="{F6407B8B-78FF-4698-A3FD-555396280247}"/>
    <cellStyle name="Commentaire 2 34 2 2" xfId="6243" xr:uid="{1993B3BA-1AAA-4E75-8F04-B58F4DE559F9}"/>
    <cellStyle name="Commentaire 2 34 2 2 2" xfId="14269" xr:uid="{65BB1FFE-CA4C-4FB4-8292-40D12010CDC9}"/>
    <cellStyle name="Commentaire 2 34 2 2 3" xfId="20806" xr:uid="{8CC2AEB4-AE84-4CA7-B051-54D605942F48}"/>
    <cellStyle name="Commentaire 2 34 2 2 3 2" xfId="41719" xr:uid="{ACCD9427-F623-4D96-B654-F4739005FC3C}"/>
    <cellStyle name="Commentaire 2 34 2 2 4" xfId="28851" xr:uid="{82362765-E034-4964-8093-665B3731F662}"/>
    <cellStyle name="Commentaire 2 34 2 3" xfId="10801" xr:uid="{A51FF1B9-78FA-47ED-BB85-B09AC08B0FBD}"/>
    <cellStyle name="Commentaire 2 34 2 4" xfId="17896" xr:uid="{E7FA9AE6-9BCF-4A34-9A63-A9F3B8584477}"/>
    <cellStyle name="Commentaire 2 34 2 4 2" xfId="38809" xr:uid="{FA87AB61-BBA3-4D69-849B-C7326C628476}"/>
    <cellStyle name="Commentaire 2 34 2 5" xfId="25313" xr:uid="{8FCBEDB5-76F8-4CBD-A9C9-2D6D2A2CF583}"/>
    <cellStyle name="Commentaire 2 34 3" xfId="4517" xr:uid="{C07DC880-05C2-40F4-8291-32167C319ED8}"/>
    <cellStyle name="Commentaire 2 34 3 2" xfId="12543" xr:uid="{00A18085-C2D0-499F-B003-49D19CD47337}"/>
    <cellStyle name="Commentaire 2 34 3 3" xfId="19388" xr:uid="{EC14B7F5-22B0-4570-AB16-673FFEC5D1C2}"/>
    <cellStyle name="Commentaire 2 34 3 3 2" xfId="40301" xr:uid="{4A3E6299-DC63-45CD-933F-2A32F6E75AF9}"/>
    <cellStyle name="Commentaire 2 34 3 4" xfId="27125" xr:uid="{176F8A22-9190-4B3D-9484-186F5416FBB7}"/>
    <cellStyle name="Commentaire 2 34 4" xfId="9181" xr:uid="{712C1C9A-73E3-4287-8890-D474EFA7C2F1}"/>
    <cellStyle name="Commentaire 2 34 5" xfId="16478" xr:uid="{C9A08677-7F5A-4627-970D-E9B57934F8EE}"/>
    <cellStyle name="Commentaire 2 34 5 2" xfId="37391" xr:uid="{45ED5C7B-F994-4C03-8655-8CF259131740}"/>
    <cellStyle name="Commentaire 2 34 6" xfId="23587" xr:uid="{BC48DA52-3077-4210-B5CC-E3765A0B6C0C}"/>
    <cellStyle name="Commentaire 2 35" xfId="964" xr:uid="{7E0A0CB9-56E4-4380-813D-EB8FF8A675FE}"/>
    <cellStyle name="Commentaire 2 35 2" xfId="2690" xr:uid="{55FF5545-6951-449B-888F-F570F0F31A6E}"/>
    <cellStyle name="Commentaire 2 35 2 2" xfId="6231" xr:uid="{25E03558-EC68-46ED-A6FF-7F32A823DE58}"/>
    <cellStyle name="Commentaire 2 35 2 2 2" xfId="14257" xr:uid="{F604E0D7-ABD9-4F03-B58A-BAAD7608FB5B}"/>
    <cellStyle name="Commentaire 2 35 2 2 3" xfId="20797" xr:uid="{58703E12-79B1-4BB1-8143-B0D970161717}"/>
    <cellStyle name="Commentaire 2 35 2 2 3 2" xfId="41710" xr:uid="{75B3D3D2-766C-46A5-A3A6-9C7366828CBD}"/>
    <cellStyle name="Commentaire 2 35 2 2 4" xfId="28839" xr:uid="{87132352-AA15-49FA-91DF-CA6E5335C089}"/>
    <cellStyle name="Commentaire 2 35 2 3" xfId="10791" xr:uid="{0628EB6E-D2F7-4EE5-9B68-7D66BB81CEA4}"/>
    <cellStyle name="Commentaire 2 35 2 4" xfId="17887" xr:uid="{50BA53A6-3AE4-4FD8-B69F-C26DFDA82857}"/>
    <cellStyle name="Commentaire 2 35 2 4 2" xfId="38800" xr:uid="{C93E8E74-BF85-4145-AAE5-493144B7E7F2}"/>
    <cellStyle name="Commentaire 2 35 2 5" xfId="25301" xr:uid="{0F26EF4D-43D9-4FAC-9690-C7A2D28E0F8D}"/>
    <cellStyle name="Commentaire 2 35 3" xfId="4505" xr:uid="{0E668F77-259D-47A7-BEBD-A0FA6C2C2547}"/>
    <cellStyle name="Commentaire 2 35 3 2" xfId="12531" xr:uid="{E21EB50B-1507-4439-82EC-300D0C3E6A20}"/>
    <cellStyle name="Commentaire 2 35 3 3" xfId="19379" xr:uid="{78A4D342-09FE-4315-8D7A-2D881CB14871}"/>
    <cellStyle name="Commentaire 2 35 3 3 2" xfId="40292" xr:uid="{50C09FEA-AC53-4BA9-BE9C-A5BF5B70019F}"/>
    <cellStyle name="Commentaire 2 35 3 4" xfId="27113" xr:uid="{52EB2603-6357-4E99-AC03-01D806A33CB9}"/>
    <cellStyle name="Commentaire 2 35 4" xfId="9171" xr:uid="{5E7C57FB-88DD-401E-8695-1762E10823A7}"/>
    <cellStyle name="Commentaire 2 35 5" xfId="16469" xr:uid="{30F6D508-35F8-44A7-996F-F549FC66DD35}"/>
    <cellStyle name="Commentaire 2 35 5 2" xfId="37382" xr:uid="{12306F4A-97B6-4336-98A1-611B05BD43AF}"/>
    <cellStyle name="Commentaire 2 35 6" xfId="23575" xr:uid="{E957C2C1-4346-49BC-A7E1-FAB72A880832}"/>
    <cellStyle name="Commentaire 2 36" xfId="1037" xr:uid="{B1D0EB45-112E-456F-89A8-6C8B7A005FF1}"/>
    <cellStyle name="Commentaire 2 36 2" xfId="2763" xr:uid="{0809108C-D6A3-47C0-857F-F1A8716066A6}"/>
    <cellStyle name="Commentaire 2 36 2 2" xfId="6304" xr:uid="{2199BA29-3445-48C8-8EC0-9F94B720474A}"/>
    <cellStyle name="Commentaire 2 36 2 2 2" xfId="14330" xr:uid="{95F836DE-BB5F-478D-B533-C4A7AC3F4720}"/>
    <cellStyle name="Commentaire 2 36 2 2 3" xfId="20857" xr:uid="{AFB38FA1-E8D6-47AD-A863-2C67DADE67DA}"/>
    <cellStyle name="Commentaire 2 36 2 2 3 2" xfId="41770" xr:uid="{713DD762-ABE3-4296-B59E-F4DD4FA83238}"/>
    <cellStyle name="Commentaire 2 36 2 2 4" xfId="28912" xr:uid="{DB42C627-DFF8-4687-8B3E-CBAD02382250}"/>
    <cellStyle name="Commentaire 2 36 2 3" xfId="10855" xr:uid="{8DA186DD-8DF6-43A3-9A9D-10DF071B9CAF}"/>
    <cellStyle name="Commentaire 2 36 2 4" xfId="17947" xr:uid="{23296553-CC7D-4759-A397-6E964E1D1941}"/>
    <cellStyle name="Commentaire 2 36 2 4 2" xfId="38860" xr:uid="{C1F5087B-293C-42F8-A4EF-26F3E816C175}"/>
    <cellStyle name="Commentaire 2 36 2 5" xfId="25374" xr:uid="{B2C4AF20-C4EE-47AF-8BF6-D501EA0DF1B8}"/>
    <cellStyle name="Commentaire 2 36 3" xfId="4578" xr:uid="{54FB09E6-DEC0-40E8-959F-721CF5F139FA}"/>
    <cellStyle name="Commentaire 2 36 3 2" xfId="12604" xr:uid="{0B92E558-878E-4C26-9759-4EDF193F343E}"/>
    <cellStyle name="Commentaire 2 36 3 3" xfId="19439" xr:uid="{468EE375-4C9A-4A66-B75A-A1AA5043FAC3}"/>
    <cellStyle name="Commentaire 2 36 3 3 2" xfId="40352" xr:uid="{371CB79B-B887-49F0-863E-B0E6C54D0F2C}"/>
    <cellStyle name="Commentaire 2 36 3 4" xfId="27186" xr:uid="{EFDC3A85-FAB7-4C5D-A8B3-4DF739CCE1AB}"/>
    <cellStyle name="Commentaire 2 36 4" xfId="9238" xr:uid="{222DF5DD-9D44-4CE1-A0DB-F1BB642203AE}"/>
    <cellStyle name="Commentaire 2 36 5" xfId="16529" xr:uid="{D3B7ED4E-814D-4567-A388-43CB8CE3F228}"/>
    <cellStyle name="Commentaire 2 36 5 2" xfId="37442" xr:uid="{E46AC84D-DE1E-4075-84C4-45E99DF34D9C}"/>
    <cellStyle name="Commentaire 2 36 6" xfId="23648" xr:uid="{8C30477D-FDC5-4482-85C0-D80E1674A732}"/>
    <cellStyle name="Commentaire 2 37" xfId="938" xr:uid="{E8C6BBC5-56E6-4775-912C-79C9CE4740D9}"/>
    <cellStyle name="Commentaire 2 37 2" xfId="2664" xr:uid="{679F07C2-6FEF-4E5F-9689-85717FD43276}"/>
    <cellStyle name="Commentaire 2 37 2 2" xfId="6205" xr:uid="{47684167-FDC9-4D25-B7EE-04DB5CF52498}"/>
    <cellStyle name="Commentaire 2 37 2 2 2" xfId="14231" xr:uid="{419CE8A3-0633-4BAD-8CC9-ECB276BD1BE0}"/>
    <cellStyle name="Commentaire 2 37 2 2 3" xfId="20778" xr:uid="{D3E31DF9-86B4-4672-B7AB-55D943B31ACB}"/>
    <cellStyle name="Commentaire 2 37 2 2 3 2" xfId="41691" xr:uid="{5201FE80-F6F5-4491-B8D2-FC26A8B551A1}"/>
    <cellStyle name="Commentaire 2 37 2 2 4" xfId="28813" xr:uid="{CC7466CF-34FF-4467-B4ED-F5948163BB76}"/>
    <cellStyle name="Commentaire 2 37 2 3" xfId="10768" xr:uid="{7869EBF1-8BED-49AC-8C10-E8A93BA7A54B}"/>
    <cellStyle name="Commentaire 2 37 2 4" xfId="17868" xr:uid="{A2A5795B-03F6-4679-98CA-219905CFDB11}"/>
    <cellStyle name="Commentaire 2 37 2 4 2" xfId="38781" xr:uid="{DDAFBA9B-B5EC-4CAA-BD82-8A03551938F5}"/>
    <cellStyle name="Commentaire 2 37 2 5" xfId="25275" xr:uid="{421569DB-BDCA-4E12-8070-B86EF80EA1E0}"/>
    <cellStyle name="Commentaire 2 37 3" xfId="4479" xr:uid="{F5B2FA75-2934-47A6-BCFD-2D67F1AF8800}"/>
    <cellStyle name="Commentaire 2 37 3 2" xfId="12505" xr:uid="{1A39714D-5869-443B-A2D9-B2D397CE4249}"/>
    <cellStyle name="Commentaire 2 37 3 3" xfId="19360" xr:uid="{CF876EBE-7A8E-4C89-AD1A-DD8485B7A1EB}"/>
    <cellStyle name="Commentaire 2 37 3 3 2" xfId="40273" xr:uid="{613E9C7D-29E7-499C-8768-C376DE58F2C7}"/>
    <cellStyle name="Commentaire 2 37 3 4" xfId="27087" xr:uid="{6938ED26-7D87-4A51-97FC-A3B196E01DFE}"/>
    <cellStyle name="Commentaire 2 37 4" xfId="9148" xr:uid="{3A45331B-3A58-4BBF-9B8B-0E9076BF7079}"/>
    <cellStyle name="Commentaire 2 37 5" xfId="16450" xr:uid="{13082B6B-3C04-4E1F-B77B-AA06D98BAA49}"/>
    <cellStyle name="Commentaire 2 37 5 2" xfId="37363" xr:uid="{D0A4EFD2-1BED-445E-A5B6-A76170FD087C}"/>
    <cellStyle name="Commentaire 2 37 6" xfId="23549" xr:uid="{A40A8790-2BBD-4E3D-84F8-59A49FDB3FE0}"/>
    <cellStyle name="Commentaire 2 38" xfId="1029" xr:uid="{AF532EC1-793F-4401-A661-F85E5F8A53B9}"/>
    <cellStyle name="Commentaire 2 38 2" xfId="2755" xr:uid="{CC3E1602-044D-4FF5-8228-DF0BDD3CA139}"/>
    <cellStyle name="Commentaire 2 38 2 2" xfId="6296" xr:uid="{B6744D22-F81A-4C22-AAD2-BBEB3B2DF51F}"/>
    <cellStyle name="Commentaire 2 38 2 2 2" xfId="14322" xr:uid="{CB6E464B-A54C-4F4F-ADB1-FBF4FD663F11}"/>
    <cellStyle name="Commentaire 2 38 2 2 3" xfId="20850" xr:uid="{514F24E0-07C5-48CC-93A0-ED46A9DAF87B}"/>
    <cellStyle name="Commentaire 2 38 2 2 3 2" xfId="41763" xr:uid="{632A6070-6D79-4750-B2E2-55D9502093BE}"/>
    <cellStyle name="Commentaire 2 38 2 2 4" xfId="28904" xr:uid="{1EEDD3F3-5CC3-4237-90DF-56F82C847431}"/>
    <cellStyle name="Commentaire 2 38 2 3" xfId="10847" xr:uid="{B220B2FD-E851-48D7-BFD5-009684992217}"/>
    <cellStyle name="Commentaire 2 38 2 4" xfId="17940" xr:uid="{D9E2331F-9181-43C9-AC23-84AB3D2BF8B5}"/>
    <cellStyle name="Commentaire 2 38 2 4 2" xfId="38853" xr:uid="{3AA25F24-E235-4FE8-AF89-EEC286530615}"/>
    <cellStyle name="Commentaire 2 38 2 5" xfId="25366" xr:uid="{08932F1A-BB6A-4350-A1F5-53069E46F9CF}"/>
    <cellStyle name="Commentaire 2 38 3" xfId="4570" xr:uid="{2CB5A856-C706-4341-8273-1ADB8DED3687}"/>
    <cellStyle name="Commentaire 2 38 3 2" xfId="12596" xr:uid="{00846F12-7C87-4A1E-9022-9EF4CAAC5028}"/>
    <cellStyle name="Commentaire 2 38 3 3" xfId="19432" xr:uid="{AE15F2B2-4C1C-47BA-BD97-44252A148651}"/>
    <cellStyle name="Commentaire 2 38 3 3 2" xfId="40345" xr:uid="{BE9F97C2-AD0C-45EC-8A2F-1B72E7E256FE}"/>
    <cellStyle name="Commentaire 2 38 3 4" xfId="27178" xr:uid="{5320FF6F-F2EA-40FD-85AC-10CBF145D1AD}"/>
    <cellStyle name="Commentaire 2 38 4" xfId="9230" xr:uid="{409A5903-A103-4C63-889C-A83049130494}"/>
    <cellStyle name="Commentaire 2 38 5" xfId="16522" xr:uid="{250907C4-CCD3-4CE8-864D-A6FB038B67CE}"/>
    <cellStyle name="Commentaire 2 38 5 2" xfId="37435" xr:uid="{5EFFE626-97E9-4CB8-9CF2-8E1A909C954B}"/>
    <cellStyle name="Commentaire 2 38 6" xfId="23640" xr:uid="{DF61CEE0-CB58-48A5-8D3D-5EC80F886F2E}"/>
    <cellStyle name="Commentaire 2 39" xfId="1060" xr:uid="{9772E908-399D-4A54-B22B-8CD9446C5476}"/>
    <cellStyle name="Commentaire 2 39 2" xfId="2786" xr:uid="{B6B0AC23-4C9A-4287-BE18-CB028744AB25}"/>
    <cellStyle name="Commentaire 2 39 2 2" xfId="6327" xr:uid="{68FFB807-79E9-4365-BC3B-AF72C9525620}"/>
    <cellStyle name="Commentaire 2 39 2 2 2" xfId="14353" xr:uid="{0714548C-10EE-4813-BEBF-38D7ACBC1CFA}"/>
    <cellStyle name="Commentaire 2 39 2 2 3" xfId="20878" xr:uid="{0173BDB5-CDCB-4D18-8BB0-83F8D3FA78CB}"/>
    <cellStyle name="Commentaire 2 39 2 2 3 2" xfId="41791" xr:uid="{0F1B9062-9E5B-4601-9A70-2463D5387558}"/>
    <cellStyle name="Commentaire 2 39 2 2 4" xfId="28935" xr:uid="{BFD23985-6ABE-4FAE-98D1-F7277E70D22E}"/>
    <cellStyle name="Commentaire 2 39 2 3" xfId="10878" xr:uid="{0CA3CD40-8C6D-4B92-B6A7-5F83BCA5F9F4}"/>
    <cellStyle name="Commentaire 2 39 2 4" xfId="17968" xr:uid="{C5A0F60D-0223-4A10-82EC-93F2D614BA87}"/>
    <cellStyle name="Commentaire 2 39 2 4 2" xfId="38881" xr:uid="{BAB13D1E-6C6B-4E87-AB81-F950BBD8192D}"/>
    <cellStyle name="Commentaire 2 39 2 5" xfId="25397" xr:uid="{D3310DF9-CB9E-428D-8A4E-C69A4B327225}"/>
    <cellStyle name="Commentaire 2 39 3" xfId="4601" xr:uid="{B2CB9A64-9D21-4552-971C-69AA0745A1F1}"/>
    <cellStyle name="Commentaire 2 39 3 2" xfId="12627" xr:uid="{D324AB26-B11D-4573-A444-3C4B8845F0BC}"/>
    <cellStyle name="Commentaire 2 39 3 3" xfId="19460" xr:uid="{7933015A-CA31-4E08-BD64-C8D086842E28}"/>
    <cellStyle name="Commentaire 2 39 3 3 2" xfId="40373" xr:uid="{07345CD1-FBC2-4FFB-8650-8CF2653F5B9B}"/>
    <cellStyle name="Commentaire 2 39 3 4" xfId="27209" xr:uid="{3238DBCB-E5C9-4886-8688-B43ACAD790BF}"/>
    <cellStyle name="Commentaire 2 39 4" xfId="9261" xr:uid="{A47D06E4-B049-45CA-AF7B-2DB42B332D52}"/>
    <cellStyle name="Commentaire 2 39 5" xfId="16550" xr:uid="{BFBC8737-1572-4FAC-86AE-F70AE8228ADE}"/>
    <cellStyle name="Commentaire 2 39 5 2" xfId="37463" xr:uid="{317B583A-EC34-4B9F-A20A-C38D3E121583}"/>
    <cellStyle name="Commentaire 2 39 6" xfId="23671" xr:uid="{4D411AC0-31E4-4113-A28F-5855A0F47CCA}"/>
    <cellStyle name="Commentaire 2 4" xfId="309" xr:uid="{0A8BC25B-2C2B-4690-B00F-4005CF2FAD9A}"/>
    <cellStyle name="Commentaire 2 4 2" xfId="772" xr:uid="{777B8CF4-4268-4A7B-9FF3-229E20995C4A}"/>
    <cellStyle name="Commentaire 2 4 2 2" xfId="2498" xr:uid="{0100F78A-9596-47B5-A9BF-3C27424BA152}"/>
    <cellStyle name="Commentaire 2 4 2 2 2" xfId="6039" xr:uid="{81F082EF-6E01-4300-837E-F1F460FFF633}"/>
    <cellStyle name="Commentaire 2 4 2 2 2 2" xfId="14065" xr:uid="{1B96F3D9-46CC-47DF-86FB-E8BF04ED235F}"/>
    <cellStyle name="Commentaire 2 4 2 2 2 3" xfId="20638" xr:uid="{72E7FC1F-61C4-450A-8151-A7F2EF871D47}"/>
    <cellStyle name="Commentaire 2 4 2 2 2 3 2" xfId="41551" xr:uid="{B2EAF949-A183-45D9-ABDC-7506A81C129D}"/>
    <cellStyle name="Commentaire 2 4 2 2 2 4" xfId="28647" xr:uid="{57FB0A19-95F4-4567-B348-A1198AE0D846}"/>
    <cellStyle name="Commentaire 2 4 2 2 3" xfId="10610" xr:uid="{A8569450-7067-4C35-B81A-713922709E28}"/>
    <cellStyle name="Commentaire 2 4 2 2 4" xfId="17728" xr:uid="{2B1DF5D1-1D1C-459F-A3C0-2415EE5BBD70}"/>
    <cellStyle name="Commentaire 2 4 2 2 4 2" xfId="38641" xr:uid="{7C44F932-992F-47D6-95ED-A67E8F4BDA31}"/>
    <cellStyle name="Commentaire 2 4 2 2 5" xfId="25109" xr:uid="{055718DD-BA60-4726-BE3C-1E678F274697}"/>
    <cellStyle name="Commentaire 2 4 2 3" xfId="4313" xr:uid="{58CD3441-49D3-45BB-A4AB-19B7BF697A29}"/>
    <cellStyle name="Commentaire 2 4 2 3 2" xfId="12339" xr:uid="{5B9126F8-0EF2-4E17-BF38-D4B79F4B912B}"/>
    <cellStyle name="Commentaire 2 4 2 3 3" xfId="19220" xr:uid="{BD890E02-3E50-4F9B-ADA5-CA134F813F27}"/>
    <cellStyle name="Commentaire 2 4 2 3 3 2" xfId="40133" xr:uid="{981574D4-0CA3-4388-BC1A-9C584A7EF8CB}"/>
    <cellStyle name="Commentaire 2 4 2 3 4" xfId="26921" xr:uid="{1F9CD951-27C7-4C3B-AF87-8559AAF38C9B}"/>
    <cellStyle name="Commentaire 2 4 2 4" xfId="8990" xr:uid="{CD9E7247-376A-4F1F-ADF4-4AC9B3BDA1D5}"/>
    <cellStyle name="Commentaire 2 4 2 5" xfId="8429" xr:uid="{60DCA803-576A-43B9-9BC2-94116B5EA270}"/>
    <cellStyle name="Commentaire 2 4 2 5 2" xfId="31035" xr:uid="{52D65492-7C31-4528-886A-8B4B21DF6B72}"/>
    <cellStyle name="Commentaire 2 4 2 6" xfId="23383" xr:uid="{BCA8442C-7956-48C7-8BC3-C61CAEA55221}"/>
    <cellStyle name="Commentaire 2 4 3" xfId="2036" xr:uid="{816C2608-CE09-4CAC-855D-9FE0D389FFC6}"/>
    <cellStyle name="Commentaire 2 4 3 2" xfId="5577" xr:uid="{806922F2-0DC8-479C-AA8E-007AD5F664C4}"/>
    <cellStyle name="Commentaire 2 4 3 2 2" xfId="13603" xr:uid="{8DB8F2E1-C75C-4E15-B69D-66D3CF158707}"/>
    <cellStyle name="Commentaire 2 4 3 2 3" xfId="20261" xr:uid="{40739FAB-69A1-496E-ABF9-0F1CCCB8BEEB}"/>
    <cellStyle name="Commentaire 2 4 3 2 3 2" xfId="41174" xr:uid="{353B35DE-B8E1-414F-9F35-BFE20F67B6A1}"/>
    <cellStyle name="Commentaire 2 4 3 2 4" xfId="28185" xr:uid="{C67E163D-F3C0-4895-A048-207E0921D1A0}"/>
    <cellStyle name="Commentaire 2 4 3 3" xfId="10174" xr:uid="{753E764F-D89E-48B0-840C-4A36ED4CDAF7}"/>
    <cellStyle name="Commentaire 2 4 3 4" xfId="17351" xr:uid="{A58AAA36-D32F-4F30-9B5B-C4FDD5437898}"/>
    <cellStyle name="Commentaire 2 4 3 4 2" xfId="38264" xr:uid="{EBE91FB4-19EB-4DFC-BCCC-CA02E79FC063}"/>
    <cellStyle name="Commentaire 2 4 3 5" xfId="24647" xr:uid="{7E4155B0-6A9B-494B-987C-4255EDE47DC7}"/>
    <cellStyle name="Commentaire 2 4 4" xfId="3851" xr:uid="{CE24475C-2C54-471F-978B-6FA572876BC3}"/>
    <cellStyle name="Commentaire 2 4 4 2" xfId="11877" xr:uid="{8B49A4EF-458F-46DA-AA84-E1D4F04BAE99}"/>
    <cellStyle name="Commentaire 2 4 4 3" xfId="18843" xr:uid="{375EC079-36B7-44D8-B435-8D228689DCF8}"/>
    <cellStyle name="Commentaire 2 4 4 3 2" xfId="39756" xr:uid="{CFF811E5-A16B-4979-8511-61A5713CFB98}"/>
    <cellStyle name="Commentaire 2 4 4 4" xfId="26459" xr:uid="{FD4375BD-7B70-4FA8-961D-01B5F2D210E2}"/>
    <cellStyle name="Commentaire 2 4 5" xfId="8552" xr:uid="{76915B3C-5046-429B-9898-7F0CA28820E2}"/>
    <cellStyle name="Commentaire 2 4 6" xfId="9164" xr:uid="{43AD55C0-77B3-4817-979B-EBDED3B68035}"/>
    <cellStyle name="Commentaire 2 4 6 2" xfId="31587" xr:uid="{FEB9867F-4313-4340-8F32-2A1112107A45}"/>
    <cellStyle name="Commentaire 2 4 7" xfId="22921" xr:uid="{163F32B3-2D69-46BC-957F-68AD9F980802}"/>
    <cellStyle name="Commentaire 2 40" xfId="1075" xr:uid="{969E2C3C-DF1D-4D58-BD55-015823873EF3}"/>
    <cellStyle name="Commentaire 2 40 2" xfId="2801" xr:uid="{BE54CE02-9F68-487E-AEC6-D5D63B8B5C89}"/>
    <cellStyle name="Commentaire 2 40 2 2" xfId="6342" xr:uid="{4E4BF5E7-BD96-4186-80D1-7C764DD62842}"/>
    <cellStyle name="Commentaire 2 40 2 2 2" xfId="14368" xr:uid="{70501FDF-A04E-4EC1-B6F3-ACC746D9B4CD}"/>
    <cellStyle name="Commentaire 2 40 2 2 3" xfId="20891" xr:uid="{A86D47A2-48FC-433F-A613-C5E2D3B299A5}"/>
    <cellStyle name="Commentaire 2 40 2 2 3 2" xfId="41804" xr:uid="{6DBA52DD-3B53-4EEB-AD00-E26BCE7A141E}"/>
    <cellStyle name="Commentaire 2 40 2 2 4" xfId="28950" xr:uid="{311130E6-D6BC-434E-AD12-541E26E18DDE}"/>
    <cellStyle name="Commentaire 2 40 2 3" xfId="10892" xr:uid="{E2A327D0-5A31-44B8-BF1C-94300F8D6B82}"/>
    <cellStyle name="Commentaire 2 40 2 4" xfId="17981" xr:uid="{CEAFE759-C8FE-4543-B4FF-4747713D4B89}"/>
    <cellStyle name="Commentaire 2 40 2 4 2" xfId="38894" xr:uid="{01E6D7CB-E0E9-44C0-AB25-8CA1650244C9}"/>
    <cellStyle name="Commentaire 2 40 2 5" xfId="25412" xr:uid="{CA52760A-EEE7-47A1-B235-D5C0DA989149}"/>
    <cellStyle name="Commentaire 2 40 3" xfId="4616" xr:uid="{11E4CD41-91EE-446E-AB21-BD71F49E2431}"/>
    <cellStyle name="Commentaire 2 40 3 2" xfId="12642" xr:uid="{24CEFFE1-F016-4B3D-A568-7EE27CADB0BE}"/>
    <cellStyle name="Commentaire 2 40 3 3" xfId="19473" xr:uid="{9733EE15-4340-4D9E-86C7-EA30EC35CB92}"/>
    <cellStyle name="Commentaire 2 40 3 3 2" xfId="40386" xr:uid="{06761F29-B6D0-4E60-BBC4-131CFF44A210}"/>
    <cellStyle name="Commentaire 2 40 3 4" xfId="27224" xr:uid="{5B69037B-CEC5-44D9-84AD-A99825EAFDE0}"/>
    <cellStyle name="Commentaire 2 40 4" xfId="9276" xr:uid="{66EA5E0F-8003-422D-93CD-F873E7F31BB2}"/>
    <cellStyle name="Commentaire 2 40 5" xfId="16563" xr:uid="{71A3181A-1754-416E-89A6-41B5615038DE}"/>
    <cellStyle name="Commentaire 2 40 5 2" xfId="37476" xr:uid="{042949A6-57B1-44AE-84B3-F549BB400D8C}"/>
    <cellStyle name="Commentaire 2 40 6" xfId="23686" xr:uid="{4E49757E-A8C9-4D8F-8EA5-C3DABFF69D47}"/>
    <cellStyle name="Commentaire 2 41" xfId="1136" xr:uid="{C7D86548-45E9-4950-9FD5-FDF3D74C3AF9}"/>
    <cellStyle name="Commentaire 2 41 2" xfId="2862" xr:uid="{CDCDBCA4-1DBF-4A65-8322-7EDB2F68213B}"/>
    <cellStyle name="Commentaire 2 41 2 2" xfId="6403" xr:uid="{BE21C340-4921-4869-8F09-B5CB881076F4}"/>
    <cellStyle name="Commentaire 2 41 2 2 2" xfId="14429" xr:uid="{ECB02C3C-F6D4-42A0-B9A6-E9B27B0FF448}"/>
    <cellStyle name="Commentaire 2 41 2 2 3" xfId="20941" xr:uid="{2648317C-8301-46DE-B479-43EB7CECD864}"/>
    <cellStyle name="Commentaire 2 41 2 2 3 2" xfId="41854" xr:uid="{99AAF5D4-7163-4359-A0F6-711924BAC6B9}"/>
    <cellStyle name="Commentaire 2 41 2 2 4" xfId="29011" xr:uid="{046AAA17-356C-4254-8732-8070154CB8C5}"/>
    <cellStyle name="Commentaire 2 41 2 3" xfId="10947" xr:uid="{91A7E4A2-3242-4ECC-AF0F-DD4951D31600}"/>
    <cellStyle name="Commentaire 2 41 2 4" xfId="18031" xr:uid="{BF4E43CF-7526-4BCE-A578-1B6907914BF4}"/>
    <cellStyle name="Commentaire 2 41 2 4 2" xfId="38944" xr:uid="{CE5E019E-D8AA-43BB-B5B3-FEFF61258214}"/>
    <cellStyle name="Commentaire 2 41 2 5" xfId="25473" xr:uid="{179B5804-24D6-49A2-9BA8-F811D6FCCB90}"/>
    <cellStyle name="Commentaire 2 41 3" xfId="4677" xr:uid="{3E88B362-E195-4996-A0AD-D32CF038060E}"/>
    <cellStyle name="Commentaire 2 41 3 2" xfId="12703" xr:uid="{71608388-4B05-403B-ACF7-EE80702F3CD7}"/>
    <cellStyle name="Commentaire 2 41 3 3" xfId="19523" xr:uid="{20DC4B8F-3844-423D-B326-394BD4FD895E}"/>
    <cellStyle name="Commentaire 2 41 3 3 2" xfId="40436" xr:uid="{E4FB64A0-E57D-47D4-96DB-A067C9036E18}"/>
    <cellStyle name="Commentaire 2 41 3 4" xfId="27285" xr:uid="{8D34C578-130B-4CAD-9DB5-ADEEE3D86969}"/>
    <cellStyle name="Commentaire 2 41 4" xfId="9332" xr:uid="{609F60CB-B256-4315-B1C2-3425E05E1F1F}"/>
    <cellStyle name="Commentaire 2 41 5" xfId="16613" xr:uid="{7A1BEF25-4E2A-478D-B7FB-C5A216E051DA}"/>
    <cellStyle name="Commentaire 2 41 5 2" xfId="37526" xr:uid="{1708B0C6-E308-43BC-A97C-0E46F0DD7E0E}"/>
    <cellStyle name="Commentaire 2 41 6" xfId="23747" xr:uid="{D8B9B42B-FD96-4193-904E-0759EE2335F2}"/>
    <cellStyle name="Commentaire 2 42" xfId="1096" xr:uid="{7F31E3C2-C9BD-4821-88F6-82760D3E72D3}"/>
    <cellStyle name="Commentaire 2 42 2" xfId="2822" xr:uid="{22A86EB6-E5B6-4018-BDA4-3ED569624C19}"/>
    <cellStyle name="Commentaire 2 42 2 2" xfId="6363" xr:uid="{D6FCB520-1881-4524-997B-3AA77204A7CF}"/>
    <cellStyle name="Commentaire 2 42 2 2 2" xfId="14389" xr:uid="{BC459E60-BB3D-4AA1-94B9-09DE676076E3}"/>
    <cellStyle name="Commentaire 2 42 2 2 3" xfId="20909" xr:uid="{D0E5BFD4-E9BF-4B91-9E8A-7989FBB99AA6}"/>
    <cellStyle name="Commentaire 2 42 2 2 3 2" xfId="41822" xr:uid="{12D5253C-6454-499F-8C14-41C526F22E49}"/>
    <cellStyle name="Commentaire 2 42 2 2 4" xfId="28971" xr:uid="{501EC025-1085-4A83-AAFD-2E36B44F23AD}"/>
    <cellStyle name="Commentaire 2 42 2 3" xfId="10911" xr:uid="{512FDB09-C686-46A8-8FC4-1F17253B9973}"/>
    <cellStyle name="Commentaire 2 42 2 4" xfId="17999" xr:uid="{5406FD2F-DC8F-4BED-AF17-B8911CAD9E1F}"/>
    <cellStyle name="Commentaire 2 42 2 4 2" xfId="38912" xr:uid="{2B1F1BC6-B6B4-4F6D-8CAD-C7CC34E4565C}"/>
    <cellStyle name="Commentaire 2 42 2 5" xfId="25433" xr:uid="{2DEEDBD2-1642-49DD-8543-37F5F53EE852}"/>
    <cellStyle name="Commentaire 2 42 3" xfId="4637" xr:uid="{4BAFFD89-8D33-44B1-9137-D09BC96E238B}"/>
    <cellStyle name="Commentaire 2 42 3 2" xfId="12663" xr:uid="{05BBDACA-7826-44B2-9792-545F6E22CB91}"/>
    <cellStyle name="Commentaire 2 42 3 3" xfId="19491" xr:uid="{DBE991E3-EB73-4419-8FCF-E4C8D6DCEAC2}"/>
    <cellStyle name="Commentaire 2 42 3 3 2" xfId="40404" xr:uid="{5F5E532C-9BD6-46A0-BAC5-941FAFDAC2EE}"/>
    <cellStyle name="Commentaire 2 42 3 4" xfId="27245" xr:uid="{46CAB2C7-0401-40E6-96A4-8E780F98B604}"/>
    <cellStyle name="Commentaire 2 42 4" xfId="9296" xr:uid="{5373325D-E9B4-4554-919B-210C1C423EFF}"/>
    <cellStyle name="Commentaire 2 42 5" xfId="16581" xr:uid="{0731AA20-ED91-4AA7-81B4-956F5595BFEB}"/>
    <cellStyle name="Commentaire 2 42 5 2" xfId="37494" xr:uid="{18508A13-B713-4C7D-A465-50EFA5865CD0}"/>
    <cellStyle name="Commentaire 2 42 6" xfId="23707" xr:uid="{7828C766-C7A2-4F5D-8DE2-74989F95EC9D}"/>
    <cellStyle name="Commentaire 2 43" xfId="1092" xr:uid="{2D2C11F0-59F9-4D01-B390-EC9B18F2C33E}"/>
    <cellStyle name="Commentaire 2 43 2" xfId="2818" xr:uid="{76BEAF8C-41DB-4649-910C-208D302EC7E9}"/>
    <cellStyle name="Commentaire 2 43 2 2" xfId="6359" xr:uid="{B95C98CB-E420-4593-A5A5-6BC80F996C6A}"/>
    <cellStyle name="Commentaire 2 43 2 2 2" xfId="14385" xr:uid="{F62BABFF-7087-4013-BA23-FDEEA0BB1FBA}"/>
    <cellStyle name="Commentaire 2 43 2 2 3" xfId="20907" xr:uid="{A43E2694-FCAE-48C6-A481-0F97654BCC41}"/>
    <cellStyle name="Commentaire 2 43 2 2 3 2" xfId="41820" xr:uid="{61AA7E6C-7C23-4237-B837-04B3FE2F1097}"/>
    <cellStyle name="Commentaire 2 43 2 2 4" xfId="28967" xr:uid="{9ADCCC92-CFFA-419F-98C6-B1A29BCFD216}"/>
    <cellStyle name="Commentaire 2 43 2 3" xfId="10908" xr:uid="{70C10ED7-CED2-44BA-B2AB-3380A186754A}"/>
    <cellStyle name="Commentaire 2 43 2 4" xfId="17997" xr:uid="{B9F17E7D-0DF6-40CF-BCCD-26CB4940BC6E}"/>
    <cellStyle name="Commentaire 2 43 2 4 2" xfId="38910" xr:uid="{FBD1C1B0-0F69-48B7-9046-71D3A5AED616}"/>
    <cellStyle name="Commentaire 2 43 2 5" xfId="25429" xr:uid="{70741710-DD3B-453C-BFF4-97034812D912}"/>
    <cellStyle name="Commentaire 2 43 3" xfId="4633" xr:uid="{E85CB646-8CBF-4888-B4B6-3007791EFE47}"/>
    <cellStyle name="Commentaire 2 43 3 2" xfId="12659" xr:uid="{19547A23-5779-4F51-9B3F-7998F8713140}"/>
    <cellStyle name="Commentaire 2 43 3 3" xfId="19489" xr:uid="{9333B33C-DA43-4BA6-BEF3-D62F7254A0DC}"/>
    <cellStyle name="Commentaire 2 43 3 3 2" xfId="40402" xr:uid="{E9A2101C-F6BD-4AC7-B4F8-DE25099F3818}"/>
    <cellStyle name="Commentaire 2 43 3 4" xfId="27241" xr:uid="{1CECF3E8-DBEB-4DD9-8DA0-C85668FFA4C3}"/>
    <cellStyle name="Commentaire 2 43 4" xfId="9293" xr:uid="{11DCD6F9-E90B-430F-A1C1-49FDCFC1F49A}"/>
    <cellStyle name="Commentaire 2 43 5" xfId="16579" xr:uid="{A7465C65-DF34-41D3-833A-088E21BD8F66}"/>
    <cellStyle name="Commentaire 2 43 5 2" xfId="37492" xr:uid="{33C26EE2-EB40-4004-A5F0-BF7B599BE458}"/>
    <cellStyle name="Commentaire 2 43 6" xfId="23703" xr:uid="{4B10538E-7B11-4A8D-9688-91B95317FB3B}"/>
    <cellStyle name="Commentaire 2 44" xfId="1114" xr:uid="{1B96D100-0B16-491F-B6E9-0670312BAFC9}"/>
    <cellStyle name="Commentaire 2 44 2" xfId="2840" xr:uid="{9B874126-E956-4C59-922B-0DD859B8EE3B}"/>
    <cellStyle name="Commentaire 2 44 2 2" xfId="6381" xr:uid="{99EA38FA-4729-4B07-9630-A447F406E2FA}"/>
    <cellStyle name="Commentaire 2 44 2 2 2" xfId="14407" xr:uid="{26E3A2B3-603C-40DA-B984-AE7F4BF893BB}"/>
    <cellStyle name="Commentaire 2 44 2 2 3" xfId="20924" xr:uid="{D6996EA4-35B3-4697-BC65-8AF53ED7032C}"/>
    <cellStyle name="Commentaire 2 44 2 2 3 2" xfId="41837" xr:uid="{4366151B-5622-43A9-B643-36F8C8509E23}"/>
    <cellStyle name="Commentaire 2 44 2 2 4" xfId="28989" xr:uid="{1F88F827-96FD-4EC7-864B-6135D5C3B4A8}"/>
    <cellStyle name="Commentaire 2 44 2 3" xfId="10927" xr:uid="{3B25A0BA-9EE3-4CAF-9AB3-D5F338100FA5}"/>
    <cellStyle name="Commentaire 2 44 2 4" xfId="18014" xr:uid="{97AD9E1E-6600-4BA8-B1FC-659393CA73C2}"/>
    <cellStyle name="Commentaire 2 44 2 4 2" xfId="38927" xr:uid="{99E266F3-4511-4305-8852-E1A068972E80}"/>
    <cellStyle name="Commentaire 2 44 2 5" xfId="25451" xr:uid="{D77A99AD-9C6B-43DB-8A2D-01B0388183FB}"/>
    <cellStyle name="Commentaire 2 44 3" xfId="4655" xr:uid="{6C6DE8BA-47F5-4556-9276-B7802232A19C}"/>
    <cellStyle name="Commentaire 2 44 3 2" xfId="12681" xr:uid="{4846A726-5CB6-4111-AB3C-C92D8A2ADEA4}"/>
    <cellStyle name="Commentaire 2 44 3 3" xfId="19506" xr:uid="{DDCC7E03-1A0A-43C9-9A72-4F11E7F25FA3}"/>
    <cellStyle name="Commentaire 2 44 3 3 2" xfId="40419" xr:uid="{FD302152-AA27-4EBD-969F-F7B6C98E933C}"/>
    <cellStyle name="Commentaire 2 44 3 4" xfId="27263" xr:uid="{39504F0E-50BB-40AD-810C-D128A00E9530}"/>
    <cellStyle name="Commentaire 2 44 4" xfId="9312" xr:uid="{5F183383-26CF-4AA4-AEF7-53FEE69C1275}"/>
    <cellStyle name="Commentaire 2 44 5" xfId="16596" xr:uid="{B343CA44-C2A6-482F-BB84-5CA49BCCEBAE}"/>
    <cellStyle name="Commentaire 2 44 5 2" xfId="37509" xr:uid="{450482DB-AD53-42CD-9A2E-47B7E006F38D}"/>
    <cellStyle name="Commentaire 2 44 6" xfId="23725" xr:uid="{B27DCC0C-CD3D-4E28-A4D4-E42A8572D9D3}"/>
    <cellStyle name="Commentaire 2 45" xfId="1151" xr:uid="{BA5031DC-A9FD-40AB-B8A8-9C3FE20434AD}"/>
    <cellStyle name="Commentaire 2 45 2" xfId="2877" xr:uid="{34A96E2F-36FF-425E-ABC0-861D035B16D1}"/>
    <cellStyle name="Commentaire 2 45 2 2" xfId="6418" xr:uid="{C37D4515-12CC-4ECB-A22C-F516B7068332}"/>
    <cellStyle name="Commentaire 2 45 2 2 2" xfId="14444" xr:uid="{F4BBA784-BAD6-4B68-9779-F55A41A48D73}"/>
    <cellStyle name="Commentaire 2 45 2 2 3" xfId="20952" xr:uid="{FB7E105B-AB27-4EE2-BB9C-CE37F4EB12F5}"/>
    <cellStyle name="Commentaire 2 45 2 2 3 2" xfId="41865" xr:uid="{195629B6-0066-4AFF-AE5B-4C355D0FF4B0}"/>
    <cellStyle name="Commentaire 2 45 2 2 4" xfId="29026" xr:uid="{E055E096-0D89-46A0-A82B-F036042B1F57}"/>
    <cellStyle name="Commentaire 2 45 2 3" xfId="10960" xr:uid="{00B87654-B882-43A2-A580-8DF8C2A59D5E}"/>
    <cellStyle name="Commentaire 2 45 2 4" xfId="18042" xr:uid="{B01EEC47-BD36-4954-9E90-DD061F21D2E9}"/>
    <cellStyle name="Commentaire 2 45 2 4 2" xfId="38955" xr:uid="{BD75D2C9-2A05-4251-B92E-9A7243E627F3}"/>
    <cellStyle name="Commentaire 2 45 2 5" xfId="25488" xr:uid="{DB602F9B-45CE-48D3-A104-A5C9679A7632}"/>
    <cellStyle name="Commentaire 2 45 3" xfId="4692" xr:uid="{168DB606-2C88-4104-879F-10A4F5A00CC2}"/>
    <cellStyle name="Commentaire 2 45 3 2" xfId="12718" xr:uid="{C3CF5A83-9A83-47D5-A7E8-5FE2E09824EA}"/>
    <cellStyle name="Commentaire 2 45 3 3" xfId="19534" xr:uid="{898ED873-19EB-4AB5-85E0-9F7CAE3BC101}"/>
    <cellStyle name="Commentaire 2 45 3 3 2" xfId="40447" xr:uid="{EAB16713-4C89-4816-A89D-E0D9DB6E77E3}"/>
    <cellStyle name="Commentaire 2 45 3 4" xfId="27300" xr:uid="{798A4E67-30B6-4D95-A5D9-33CA31CA23AA}"/>
    <cellStyle name="Commentaire 2 45 4" xfId="9344" xr:uid="{8E68372B-2934-4B50-B31F-F3F720F5AB95}"/>
    <cellStyle name="Commentaire 2 45 5" xfId="16624" xr:uid="{4B00FC56-FC55-4A08-ABB3-0F1E08ED620A}"/>
    <cellStyle name="Commentaire 2 45 5 2" xfId="37537" xr:uid="{DEB542C8-9B71-4FED-B234-3C8840A675CD}"/>
    <cellStyle name="Commentaire 2 45 6" xfId="23762" xr:uid="{D9174AA2-FF0C-4491-A893-2B8979A54F42}"/>
    <cellStyle name="Commentaire 2 46" xfId="1261" xr:uid="{11CAD23D-33C8-4EE0-B7F2-AD9A528FB740}"/>
    <cellStyle name="Commentaire 2 46 2" xfId="2987" xr:uid="{3FF5DFB3-8C1F-4761-8445-22058493CC7C}"/>
    <cellStyle name="Commentaire 2 46 2 2" xfId="6528" xr:uid="{C62B6173-2AD2-444B-9BCA-002D0AB14DD3}"/>
    <cellStyle name="Commentaire 2 46 2 2 2" xfId="14554" xr:uid="{9509C91D-5AE8-4F87-9940-BA5BC16E6945}"/>
    <cellStyle name="Commentaire 2 46 2 2 3" xfId="21042" xr:uid="{0EF66748-13A6-4E34-B683-EE0B0C54299F}"/>
    <cellStyle name="Commentaire 2 46 2 2 3 2" xfId="41955" xr:uid="{AF7B643B-197F-4541-A774-D6146212F68B}"/>
    <cellStyle name="Commentaire 2 46 2 2 4" xfId="29136" xr:uid="{193BCA1C-C56A-402F-A02C-CF473E29F2AB}"/>
    <cellStyle name="Commentaire 2 46 2 3" xfId="11065" xr:uid="{53BAC9BF-0C89-4400-825F-E2636B2A15C7}"/>
    <cellStyle name="Commentaire 2 46 2 4" xfId="18132" xr:uid="{4FA62257-F69E-4A50-A0EC-CF3E748A6B1E}"/>
    <cellStyle name="Commentaire 2 46 2 4 2" xfId="39045" xr:uid="{43129FF4-99B6-4984-97B7-CDF016E31FC0}"/>
    <cellStyle name="Commentaire 2 46 2 5" xfId="25598" xr:uid="{A52BD43A-24DF-4F45-97B1-1A80D5F921EA}"/>
    <cellStyle name="Commentaire 2 46 3" xfId="4802" xr:uid="{116F4592-411C-4E64-9205-14053FBDC992}"/>
    <cellStyle name="Commentaire 2 46 3 2" xfId="12828" xr:uid="{5D14E7FA-B2FB-4D57-BD55-18816C7DD742}"/>
    <cellStyle name="Commentaire 2 46 3 3" xfId="19624" xr:uid="{68AC4EE4-5027-42AB-91E7-BA045A7E97AE}"/>
    <cellStyle name="Commentaire 2 46 3 3 2" xfId="40537" xr:uid="{D931F159-394E-40F6-A7B0-6AB99AAAC7E1}"/>
    <cellStyle name="Commentaire 2 46 3 4" xfId="27410" xr:uid="{DD53C8C7-71DE-4666-947B-B99515E4C4C9}"/>
    <cellStyle name="Commentaire 2 46 4" xfId="9448" xr:uid="{DAE90C91-A30F-4131-8369-CCD80DD0AD84}"/>
    <cellStyle name="Commentaire 2 46 5" xfId="16714" xr:uid="{8BBA832A-0030-4677-AE55-B6109275B3B1}"/>
    <cellStyle name="Commentaire 2 46 5 2" xfId="37627" xr:uid="{016CFE01-8A59-4BC7-86F1-89EF0E95E92C}"/>
    <cellStyle name="Commentaire 2 46 6" xfId="23872" xr:uid="{B6E45B76-A277-4895-9614-63B57EE24A9B}"/>
    <cellStyle name="Commentaire 2 47" xfId="1250" xr:uid="{569C4BC8-0B29-4426-85FB-F62B2E4F031D}"/>
    <cellStyle name="Commentaire 2 47 2" xfId="2976" xr:uid="{8B018F72-5831-426B-9C8E-F5A8013620FC}"/>
    <cellStyle name="Commentaire 2 47 2 2" xfId="6517" xr:uid="{684BE712-1A7D-4769-9FEF-F83BA7D57DAF}"/>
    <cellStyle name="Commentaire 2 47 2 2 2" xfId="14543" xr:uid="{FF7A79DA-B597-4089-BB62-C82DA4800181}"/>
    <cellStyle name="Commentaire 2 47 2 2 3" xfId="21033" xr:uid="{19BCEC4F-8879-474C-AFD8-B60F666EF46C}"/>
    <cellStyle name="Commentaire 2 47 2 2 3 2" xfId="41946" xr:uid="{EED9CE74-A7F4-47CD-A373-0BB004BAB663}"/>
    <cellStyle name="Commentaire 2 47 2 2 4" xfId="29125" xr:uid="{04DB2BDE-A7C8-48B9-8635-F3F278018CC8}"/>
    <cellStyle name="Commentaire 2 47 2 3" xfId="11054" xr:uid="{FB6BC4A9-B0C6-4511-90BE-BCEA6C63488E}"/>
    <cellStyle name="Commentaire 2 47 2 4" xfId="18123" xr:uid="{C8F686BF-054C-46F2-90A9-D0AF5FE9B469}"/>
    <cellStyle name="Commentaire 2 47 2 4 2" xfId="39036" xr:uid="{FA632D46-FF47-49DF-9B22-0E5B245037A5}"/>
    <cellStyle name="Commentaire 2 47 2 5" xfId="25587" xr:uid="{B1F227AB-48B2-4F41-9F1E-7433B3FE3654}"/>
    <cellStyle name="Commentaire 2 47 3" xfId="4791" xr:uid="{8326D671-A39E-4B85-84F1-16A489818E39}"/>
    <cellStyle name="Commentaire 2 47 3 2" xfId="12817" xr:uid="{4E0BDE47-5D5C-45F7-9687-9DB38ED74F9C}"/>
    <cellStyle name="Commentaire 2 47 3 3" xfId="19615" xr:uid="{2F0C1179-16D6-4EDB-ABD4-1CCD54743097}"/>
    <cellStyle name="Commentaire 2 47 3 3 2" xfId="40528" xr:uid="{B5AF306D-8B36-4577-A66E-56162065F710}"/>
    <cellStyle name="Commentaire 2 47 3 4" xfId="27399" xr:uid="{FCFC5AB1-6578-4ED7-A43B-166C58201B76}"/>
    <cellStyle name="Commentaire 2 47 4" xfId="9437" xr:uid="{8D7F3403-9B93-4289-A4B1-C4836FCC8C0D}"/>
    <cellStyle name="Commentaire 2 47 5" xfId="16705" xr:uid="{371C5188-167A-43BD-BE11-5638E14C0799}"/>
    <cellStyle name="Commentaire 2 47 5 2" xfId="37618" xr:uid="{37C66874-D852-4EB8-A58B-1EB224EA68A5}"/>
    <cellStyle name="Commentaire 2 47 6" xfId="23861" xr:uid="{6EC79625-D602-4339-8807-764E5FA3C00C}"/>
    <cellStyle name="Commentaire 2 48" xfId="1178" xr:uid="{4DC23C5C-223E-4A10-A80F-64E9137C9779}"/>
    <cellStyle name="Commentaire 2 48 2" xfId="2904" xr:uid="{331683CA-2012-4B00-8D99-6305C77E0A70}"/>
    <cellStyle name="Commentaire 2 48 2 2" xfId="6445" xr:uid="{1071E7EA-8D64-4B01-89E9-F7AED3EC2162}"/>
    <cellStyle name="Commentaire 2 48 2 2 2" xfId="14471" xr:uid="{6D433BFC-3AA9-47A7-95FC-1E7E26BB5C4B}"/>
    <cellStyle name="Commentaire 2 48 2 2 3" xfId="20976" xr:uid="{DE33CCF1-4316-43E1-A48E-0DFBE37D6B0A}"/>
    <cellStyle name="Commentaire 2 48 2 2 3 2" xfId="41889" xr:uid="{B5C5A8B8-C951-45AD-B4BE-D7C4857671A4}"/>
    <cellStyle name="Commentaire 2 48 2 2 4" xfId="29053" xr:uid="{B42EFB16-0366-4F15-AF13-D8DE2F73071B}"/>
    <cellStyle name="Commentaire 2 48 2 3" xfId="10987" xr:uid="{51BDA7F3-38B7-4039-BC35-DE2A88FB07CA}"/>
    <cellStyle name="Commentaire 2 48 2 4" xfId="18066" xr:uid="{09829304-457D-468D-A70B-88B46A3B7420}"/>
    <cellStyle name="Commentaire 2 48 2 4 2" xfId="38979" xr:uid="{08A890E0-2233-4DA1-A840-BE9C32B22AD2}"/>
    <cellStyle name="Commentaire 2 48 2 5" xfId="25515" xr:uid="{03A9C18D-CE07-4D70-822E-7BF72B5D36F0}"/>
    <cellStyle name="Commentaire 2 48 3" xfId="4719" xr:uid="{63229774-29C0-4041-BB8E-4122AE0EF980}"/>
    <cellStyle name="Commentaire 2 48 3 2" xfId="12745" xr:uid="{B81F5BE2-E90C-43D6-B18B-4FE4508BAA24}"/>
    <cellStyle name="Commentaire 2 48 3 3" xfId="19558" xr:uid="{CB8FF85D-396F-4603-80A2-6C436B3701E6}"/>
    <cellStyle name="Commentaire 2 48 3 3 2" xfId="40471" xr:uid="{F69ADC47-AAEE-4C68-9D9F-4819CFA473D7}"/>
    <cellStyle name="Commentaire 2 48 3 4" xfId="27327" xr:uid="{CDC7A047-0534-4E18-AC88-E3520AB6B1A8}"/>
    <cellStyle name="Commentaire 2 48 4" xfId="9369" xr:uid="{85EB64EC-FE2A-4AB6-A408-03FF6F9506E3}"/>
    <cellStyle name="Commentaire 2 48 5" xfId="16648" xr:uid="{CC8FE341-6B7F-4C15-B16C-F8A4A24F627C}"/>
    <cellStyle name="Commentaire 2 48 5 2" xfId="37561" xr:uid="{915F6529-733B-4758-97FE-D85D84C8414C}"/>
    <cellStyle name="Commentaire 2 48 6" xfId="23789" xr:uid="{ACA3D0DE-E08C-4978-BA78-012C051AF163}"/>
    <cellStyle name="Commentaire 2 49" xfId="1253" xr:uid="{6434D90E-63E3-4770-9A42-B4914A7C958B}"/>
    <cellStyle name="Commentaire 2 49 2" xfId="2979" xr:uid="{0F75B926-FA7B-4C71-81C3-B6C7BE853971}"/>
    <cellStyle name="Commentaire 2 49 2 2" xfId="6520" xr:uid="{44D51600-E580-4133-BA8A-BA6095F8ABF3}"/>
    <cellStyle name="Commentaire 2 49 2 2 2" xfId="14546" xr:uid="{05915656-FF45-4E0E-962D-9BECB7C16085}"/>
    <cellStyle name="Commentaire 2 49 2 2 3" xfId="21036" xr:uid="{C6740A81-390F-4613-B9E6-446B6A31B8AC}"/>
    <cellStyle name="Commentaire 2 49 2 2 3 2" xfId="41949" xr:uid="{08142362-63C3-4C7A-97E8-AD4EC4D412D7}"/>
    <cellStyle name="Commentaire 2 49 2 2 4" xfId="29128" xr:uid="{031E1F98-E28D-4701-8E6B-FBF2CF7B999C}"/>
    <cellStyle name="Commentaire 2 49 2 3" xfId="11057" xr:uid="{1D2E70F8-E058-428A-AB43-A35D8F536D64}"/>
    <cellStyle name="Commentaire 2 49 2 4" xfId="18126" xr:uid="{490377D6-E555-4EA1-A26B-F397E25121CB}"/>
    <cellStyle name="Commentaire 2 49 2 4 2" xfId="39039" xr:uid="{2FD97E96-A232-4674-A149-B4D85262D831}"/>
    <cellStyle name="Commentaire 2 49 2 5" xfId="25590" xr:uid="{8B2AC8FA-D7A8-41E9-986E-06A36B78C08D}"/>
    <cellStyle name="Commentaire 2 49 3" xfId="4794" xr:uid="{61D4443D-97DC-46B7-A289-630C79EE35CB}"/>
    <cellStyle name="Commentaire 2 49 3 2" xfId="12820" xr:uid="{02E36CB5-939B-4A85-B571-5313E193395C}"/>
    <cellStyle name="Commentaire 2 49 3 3" xfId="19618" xr:uid="{91C1649E-A93A-4AA9-B16D-5E3C9F521041}"/>
    <cellStyle name="Commentaire 2 49 3 3 2" xfId="40531" xr:uid="{BC011093-4780-4C6A-85DC-6FE99606FEA3}"/>
    <cellStyle name="Commentaire 2 49 3 4" xfId="27402" xr:uid="{02FF1200-6148-4225-A069-F8B93BE687F6}"/>
    <cellStyle name="Commentaire 2 49 4" xfId="9440" xr:uid="{5BA8FEE0-CDCD-425C-9CAE-06E1F0456283}"/>
    <cellStyle name="Commentaire 2 49 5" xfId="16708" xr:uid="{AD76C26C-AEBB-4DA6-8355-1B41880B49EA}"/>
    <cellStyle name="Commentaire 2 49 5 2" xfId="37621" xr:uid="{3371CFA5-D1BF-4B09-B7B8-FC78123E75E5}"/>
    <cellStyle name="Commentaire 2 49 6" xfId="23864" xr:uid="{5EB7B7D5-1A53-4534-B5DD-50244A45E703}"/>
    <cellStyle name="Commentaire 2 5" xfId="232" xr:uid="{114EAD52-4B57-4CF8-AA51-FB98FAAA5177}"/>
    <cellStyle name="Commentaire 2 5 2" xfId="1959" xr:uid="{85AAAC4A-A54B-43B1-9041-3563E1F96C9A}"/>
    <cellStyle name="Commentaire 2 5 2 2" xfId="5500" xr:uid="{D52F2436-86BA-4F2E-93C1-C18BABE994D0}"/>
    <cellStyle name="Commentaire 2 5 2 2 2" xfId="13526" xr:uid="{AEB239D3-A225-4D53-9EE4-F82AFFD27A3D}"/>
    <cellStyle name="Commentaire 2 5 2 2 3" xfId="20198" xr:uid="{7DCB6FB2-3D79-4BDC-BCC7-AA9F76220D14}"/>
    <cellStyle name="Commentaire 2 5 2 2 3 2" xfId="41111" xr:uid="{ADADF6D5-46EA-4A19-87CC-EC25A935E6F7}"/>
    <cellStyle name="Commentaire 2 5 2 2 4" xfId="28108" xr:uid="{BBF2D4B0-EEA2-4335-B418-15EB37984533}"/>
    <cellStyle name="Commentaire 2 5 2 3" xfId="10104" xr:uid="{855EAD8B-44C3-46CC-85BF-841013165F56}"/>
    <cellStyle name="Commentaire 2 5 2 4" xfId="17288" xr:uid="{5DEEF5AA-2515-49C8-87CD-4824989063D9}"/>
    <cellStyle name="Commentaire 2 5 2 4 2" xfId="38201" xr:uid="{8AA521DF-AEDF-4443-BE88-185FCA32EA83}"/>
    <cellStyle name="Commentaire 2 5 2 5" xfId="24570" xr:uid="{A78FA5DC-ECF2-4891-8E9E-8116F700A6A4}"/>
    <cellStyle name="Commentaire 2 5 3" xfId="3774" xr:uid="{0859F599-9CED-4D33-BDBF-CF257DDB9728}"/>
    <cellStyle name="Commentaire 2 5 3 2" xfId="11800" xr:uid="{A62361E1-7B8F-4FB7-B3D0-66E436409189}"/>
    <cellStyle name="Commentaire 2 5 3 3" xfId="18780" xr:uid="{C0E2B194-3E52-4BEA-8D19-D33E3FAD3B58}"/>
    <cellStyle name="Commentaire 2 5 3 3 2" xfId="39693" xr:uid="{BFB447C7-61B5-4929-848D-FE3006714D30}"/>
    <cellStyle name="Commentaire 2 5 3 4" xfId="26382" xr:uid="{97F40767-4391-4E9B-B949-C346E9695748}"/>
    <cellStyle name="Commentaire 2 5 4" xfId="8481" xr:uid="{878C98C2-4DFA-4240-99BF-7458D3751471}"/>
    <cellStyle name="Commentaire 2 5 5" xfId="10246" xr:uid="{0F6CE776-A61C-476A-A249-9418EEB88BE2}"/>
    <cellStyle name="Commentaire 2 5 5 2" xfId="32397" xr:uid="{E735A28D-005D-4591-8E64-67157AA13672}"/>
    <cellStyle name="Commentaire 2 5 6" xfId="22844" xr:uid="{AE22FC2F-6A81-4C14-BDEA-2B4707C06742}"/>
    <cellStyle name="Commentaire 2 50" xfId="1335" xr:uid="{52DE8930-EC8F-46DD-A569-50E543E2A595}"/>
    <cellStyle name="Commentaire 2 50 2" xfId="3061" xr:uid="{8F018A39-B94A-4F28-BDD5-6C7E83A38158}"/>
    <cellStyle name="Commentaire 2 50 2 2" xfId="6602" xr:uid="{3AD61E2A-9278-4E7D-8010-F5B400F4594F}"/>
    <cellStyle name="Commentaire 2 50 2 2 2" xfId="14628" xr:uid="{36D63732-6335-4A07-943E-3216B6CDF6D6}"/>
    <cellStyle name="Commentaire 2 50 2 2 3" xfId="21100" xr:uid="{C2F48F5B-650A-4A92-8A2D-1B5ACBB7519E}"/>
    <cellStyle name="Commentaire 2 50 2 2 3 2" xfId="42013" xr:uid="{12CDD617-331C-4F95-8D75-C4978530CD76}"/>
    <cellStyle name="Commentaire 2 50 2 2 4" xfId="29210" xr:uid="{156870D2-A1BC-44A8-A3D5-2F6047DEDB25}"/>
    <cellStyle name="Commentaire 2 50 2 3" xfId="11132" xr:uid="{8A93E018-FED0-4A7F-A975-9D6C273F5358}"/>
    <cellStyle name="Commentaire 2 50 2 4" xfId="18190" xr:uid="{83492975-8C8C-4C22-B1D2-F724C37A41D1}"/>
    <cellStyle name="Commentaire 2 50 2 4 2" xfId="39103" xr:uid="{89DEF7AD-5F30-4980-AD63-8E45FA4B0AEE}"/>
    <cellStyle name="Commentaire 2 50 2 5" xfId="25672" xr:uid="{24160E95-ADF0-4AD7-9182-F6B55E56625E}"/>
    <cellStyle name="Commentaire 2 50 3" xfId="4876" xr:uid="{FD71660E-7FF6-4932-814B-817313DF1018}"/>
    <cellStyle name="Commentaire 2 50 3 2" xfId="12902" xr:uid="{F36AD0CE-FA2E-441A-84D5-2EF5178FEBD7}"/>
    <cellStyle name="Commentaire 2 50 3 3" xfId="19682" xr:uid="{5CB7EBDD-8E6E-4C51-BD5C-CB79D6FF0758}"/>
    <cellStyle name="Commentaire 2 50 3 3 2" xfId="40595" xr:uid="{30C960F8-D6B1-4F47-9113-62EA88CB2AC3}"/>
    <cellStyle name="Commentaire 2 50 3 4" xfId="27484" xr:uid="{586F9BA6-D232-4636-93C5-D85339C6F6A3}"/>
    <cellStyle name="Commentaire 2 50 4" xfId="9519" xr:uid="{093C9C85-A863-4F62-8F2E-2F2755925872}"/>
    <cellStyle name="Commentaire 2 50 5" xfId="16772" xr:uid="{47AD2AAE-A2EB-4635-BD37-9387223AAE43}"/>
    <cellStyle name="Commentaire 2 50 5 2" xfId="37685" xr:uid="{93107A41-633C-4FBD-9CB1-6ABA08F7D38D}"/>
    <cellStyle name="Commentaire 2 50 6" xfId="23946" xr:uid="{998132BE-C2F5-44E7-AF66-0B67984B1CD8}"/>
    <cellStyle name="Commentaire 2 51" xfId="1311" xr:uid="{C6532501-6CF4-480C-B267-241088A78113}"/>
    <cellStyle name="Commentaire 2 51 2" xfId="3037" xr:uid="{C85C9A07-BE49-43AB-84BF-9253E5C4D13A}"/>
    <cellStyle name="Commentaire 2 51 2 2" xfId="6578" xr:uid="{9F4A7C49-56E6-4112-B850-7551F6F72180}"/>
    <cellStyle name="Commentaire 2 51 2 2 2" xfId="14604" xr:uid="{D0BF77F8-DE38-4951-9C67-3440ACF4779C}"/>
    <cellStyle name="Commentaire 2 51 2 2 3" xfId="21079" xr:uid="{137325A7-7D24-4A3C-8BAD-0E9D01F4BDA3}"/>
    <cellStyle name="Commentaire 2 51 2 2 3 2" xfId="41992" xr:uid="{05E40F81-39C7-42B0-BC99-342E84953F76}"/>
    <cellStyle name="Commentaire 2 51 2 2 4" xfId="29186" xr:uid="{296EA694-0228-43F6-B3B9-63EB4502074D}"/>
    <cellStyle name="Commentaire 2 51 2 3" xfId="11109" xr:uid="{4FF7D25D-DA15-4491-B93D-0B235040FE9A}"/>
    <cellStyle name="Commentaire 2 51 2 4" xfId="18169" xr:uid="{729876C4-539A-427B-AAE7-D0C27DE0DCC6}"/>
    <cellStyle name="Commentaire 2 51 2 4 2" xfId="39082" xr:uid="{A48117F6-352D-4C6B-916A-8358F570EE14}"/>
    <cellStyle name="Commentaire 2 51 2 5" xfId="25648" xr:uid="{80C165C4-C18D-4E7A-8258-1FC6EC3B8532}"/>
    <cellStyle name="Commentaire 2 51 3" xfId="4852" xr:uid="{F521E0F8-860F-4DBE-8A70-B6119A7A6B59}"/>
    <cellStyle name="Commentaire 2 51 3 2" xfId="12878" xr:uid="{DA17A8A3-FE21-4D6E-9608-446FE56F0CEB}"/>
    <cellStyle name="Commentaire 2 51 3 3" xfId="19661" xr:uid="{1853546F-F692-48B0-96A4-CB9D61A8D191}"/>
    <cellStyle name="Commentaire 2 51 3 3 2" xfId="40574" xr:uid="{E78B957C-024C-4D9F-A7AB-60493CAA297C}"/>
    <cellStyle name="Commentaire 2 51 3 4" xfId="27460" xr:uid="{CA7039C7-9761-461E-87A0-580AEE57D45F}"/>
    <cellStyle name="Commentaire 2 51 4" xfId="9495" xr:uid="{B3B472FC-3E0C-47E2-B35E-923C1121397A}"/>
    <cellStyle name="Commentaire 2 51 5" xfId="16751" xr:uid="{1FADF58B-CBB4-42F8-AB21-31E01C9B7A7D}"/>
    <cellStyle name="Commentaire 2 51 5 2" xfId="37664" xr:uid="{BC9AFC7A-9F54-4B0F-8A71-496423939E7D}"/>
    <cellStyle name="Commentaire 2 51 6" xfId="23922" xr:uid="{8F501E35-7C3B-4212-BF59-CB2EE20C187D}"/>
    <cellStyle name="Commentaire 2 52" xfId="1149" xr:uid="{1F29AEFF-8E5F-409E-94DD-1D8B4522699F}"/>
    <cellStyle name="Commentaire 2 52 2" xfId="2875" xr:uid="{2EDEF696-7E3F-435D-A863-A7EAF67926EF}"/>
    <cellStyle name="Commentaire 2 52 2 2" xfId="6416" xr:uid="{F5E5804E-0856-44A2-97B6-A789061B1DF4}"/>
    <cellStyle name="Commentaire 2 52 2 2 2" xfId="14442" xr:uid="{52667676-FBFC-410A-A9D5-F1370829B37E}"/>
    <cellStyle name="Commentaire 2 52 2 2 3" xfId="20950" xr:uid="{225E3A75-93A1-4E28-AC4E-52264BA3BE81}"/>
    <cellStyle name="Commentaire 2 52 2 2 3 2" xfId="41863" xr:uid="{1E512996-27A5-4E7C-9CF4-4622B716E72D}"/>
    <cellStyle name="Commentaire 2 52 2 2 4" xfId="29024" xr:uid="{E43DB4FC-6D2B-4302-B5C8-6C2ACDFEC6F5}"/>
    <cellStyle name="Commentaire 2 52 2 3" xfId="10958" xr:uid="{37A01402-43BD-4AF8-B287-871E15A70595}"/>
    <cellStyle name="Commentaire 2 52 2 4" xfId="18040" xr:uid="{16843B59-B825-4A32-A41F-E3BF267E285E}"/>
    <cellStyle name="Commentaire 2 52 2 4 2" xfId="38953" xr:uid="{27FD1B48-F74E-405A-878A-F0F9BF72EA66}"/>
    <cellStyle name="Commentaire 2 52 2 5" xfId="25486" xr:uid="{913725A1-1C4E-4D45-A2BB-28E0C5F068A6}"/>
    <cellStyle name="Commentaire 2 52 3" xfId="4690" xr:uid="{FFE04BAC-C361-4B51-9E52-395FA44A5476}"/>
    <cellStyle name="Commentaire 2 52 3 2" xfId="12716" xr:uid="{8B47BCC5-819D-4001-9072-9619668D42A5}"/>
    <cellStyle name="Commentaire 2 52 3 3" xfId="19532" xr:uid="{C14ACD40-2BD7-4CE7-9798-029263A775B5}"/>
    <cellStyle name="Commentaire 2 52 3 3 2" xfId="40445" xr:uid="{01E31653-8F0E-4895-BDCC-49E59D78679C}"/>
    <cellStyle name="Commentaire 2 52 3 4" xfId="27298" xr:uid="{72584736-431C-42BC-8119-DE2CC2B27DE2}"/>
    <cellStyle name="Commentaire 2 52 4" xfId="9342" xr:uid="{7C3AE0EA-A9D6-49D9-912C-B6FB5207EDE8}"/>
    <cellStyle name="Commentaire 2 52 5" xfId="16622" xr:uid="{440FC83A-BDA0-4A8D-BAC8-C1302E520F62}"/>
    <cellStyle name="Commentaire 2 52 5 2" xfId="37535" xr:uid="{F2CEF24F-02DB-4BF2-B97C-8ABDC42F0F05}"/>
    <cellStyle name="Commentaire 2 52 6" xfId="23760" xr:uid="{AF9E649D-55A6-42D4-9E45-566247A21B1D}"/>
    <cellStyle name="Commentaire 2 53" xfId="1406" xr:uid="{D465F46D-6F17-4C2E-8250-F2B42E57571B}"/>
    <cellStyle name="Commentaire 2 53 2" xfId="3132" xr:uid="{CD6A69B1-44C0-4785-8F72-7141598924DD}"/>
    <cellStyle name="Commentaire 2 53 2 2" xfId="6673" xr:uid="{6A40BD43-F960-41CD-BE0E-DFC103E665E8}"/>
    <cellStyle name="Commentaire 2 53 2 2 2" xfId="14699" xr:uid="{CEC756C8-8417-413E-ADF9-7C53522B8FC7}"/>
    <cellStyle name="Commentaire 2 53 2 2 3" xfId="21160" xr:uid="{CDB3F532-C012-475A-83C1-23271BF2CDF1}"/>
    <cellStyle name="Commentaire 2 53 2 2 3 2" xfId="42073" xr:uid="{288A71EF-4DA5-448F-9636-C1B4F020053C}"/>
    <cellStyle name="Commentaire 2 53 2 2 4" xfId="29281" xr:uid="{8921FF30-6F55-4316-BD57-212E74D71330}"/>
    <cellStyle name="Commentaire 2 53 2 3" xfId="11200" xr:uid="{98326573-4EFA-4BBA-BBC6-F9B6B7F444BD}"/>
    <cellStyle name="Commentaire 2 53 2 4" xfId="18250" xr:uid="{E5172240-F84C-44C5-8EC5-FDAEDE00671B}"/>
    <cellStyle name="Commentaire 2 53 2 4 2" xfId="39163" xr:uid="{C2EA3CEC-D128-487E-9260-7F219F726620}"/>
    <cellStyle name="Commentaire 2 53 2 5" xfId="25743" xr:uid="{2B7D9EE8-9884-4BF3-9794-E3B24CE0CDE3}"/>
    <cellStyle name="Commentaire 2 53 3" xfId="4947" xr:uid="{4FD8DFA0-39BA-4893-943E-DA4060886B7D}"/>
    <cellStyle name="Commentaire 2 53 3 2" xfId="12973" xr:uid="{42413707-72D4-4E1F-8A9F-EF7ACE961F1C}"/>
    <cellStyle name="Commentaire 2 53 3 3" xfId="19742" xr:uid="{B075F1D0-C981-4069-901D-07817B91D7C5}"/>
    <cellStyle name="Commentaire 2 53 3 3 2" xfId="40655" xr:uid="{F839E271-4014-4332-ADD9-F257C9224864}"/>
    <cellStyle name="Commentaire 2 53 3 4" xfId="27555" xr:uid="{9C5313B0-A552-4FE0-9EFE-A4C97DAD2CED}"/>
    <cellStyle name="Commentaire 2 53 4" xfId="9586" xr:uid="{94C5851D-1BDE-4C41-9A21-811F841E5B96}"/>
    <cellStyle name="Commentaire 2 53 5" xfId="16832" xr:uid="{85927ED8-9725-45D1-8858-E71C67BA0F03}"/>
    <cellStyle name="Commentaire 2 53 5 2" xfId="37745" xr:uid="{6B2F0F88-AA77-4BA7-ABA8-346D4C60F8AD}"/>
    <cellStyle name="Commentaire 2 53 6" xfId="24017" xr:uid="{560525B7-967F-4104-AD02-1CA220090AE5}"/>
    <cellStyle name="Commentaire 2 54" xfId="1337" xr:uid="{12D07FE1-0D13-48A6-B5EA-C073536CD54D}"/>
    <cellStyle name="Commentaire 2 54 2" xfId="3063" xr:uid="{B2AF1A6D-2711-4893-BD92-B8452689E1BE}"/>
    <cellStyle name="Commentaire 2 54 2 2" xfId="6604" xr:uid="{D02FE101-26E6-4B0D-8914-9EB529C5433C}"/>
    <cellStyle name="Commentaire 2 54 2 2 2" xfId="14630" xr:uid="{5E9FDA14-5908-40F5-BF74-B54B503AB920}"/>
    <cellStyle name="Commentaire 2 54 2 2 3" xfId="21102" xr:uid="{2488A66D-97D8-4209-A8BF-FF52D37B7EB4}"/>
    <cellStyle name="Commentaire 2 54 2 2 3 2" xfId="42015" xr:uid="{46169E14-381D-4DB9-B50A-D49E43CE467A}"/>
    <cellStyle name="Commentaire 2 54 2 2 4" xfId="29212" xr:uid="{62F5352A-AF79-4EE9-9B20-55099BB2D207}"/>
    <cellStyle name="Commentaire 2 54 2 3" xfId="11134" xr:uid="{4F6CDE4C-B649-4ABF-8044-8582CB310115}"/>
    <cellStyle name="Commentaire 2 54 2 4" xfId="18192" xr:uid="{969D33F7-0AD7-42E1-9322-944AB91E1377}"/>
    <cellStyle name="Commentaire 2 54 2 4 2" xfId="39105" xr:uid="{D1FBA838-F14C-4EC2-A3C6-71639923DB63}"/>
    <cellStyle name="Commentaire 2 54 2 5" xfId="25674" xr:uid="{E2995598-9656-430F-9253-00A75AC12A70}"/>
    <cellStyle name="Commentaire 2 54 3" xfId="4878" xr:uid="{3C55FA5D-7568-4C13-B6BC-316B8C268163}"/>
    <cellStyle name="Commentaire 2 54 3 2" xfId="12904" xr:uid="{878E7655-5472-49E6-BF9F-F1955E5D7316}"/>
    <cellStyle name="Commentaire 2 54 3 3" xfId="19684" xr:uid="{E16DA3AF-0787-4F60-B906-2E137EDFDED5}"/>
    <cellStyle name="Commentaire 2 54 3 3 2" xfId="40597" xr:uid="{EB65BF5B-7B6E-4C18-B74C-71BDAF93D797}"/>
    <cellStyle name="Commentaire 2 54 3 4" xfId="27486" xr:uid="{94BA1D8D-80FE-4145-B40C-9491ABDA3FDB}"/>
    <cellStyle name="Commentaire 2 54 4" xfId="9521" xr:uid="{A052FEED-187C-4592-9E0B-F5E47F8D78C9}"/>
    <cellStyle name="Commentaire 2 54 5" xfId="16774" xr:uid="{21420A3E-606B-4D94-9AC3-96F8A15A26C6}"/>
    <cellStyle name="Commentaire 2 54 5 2" xfId="37687" xr:uid="{78C68A83-DA10-4A06-821A-E6BFD030115D}"/>
    <cellStyle name="Commentaire 2 54 6" xfId="23948" xr:uid="{3D7F5E70-D338-4C68-83D0-2EB0A8DD4278}"/>
    <cellStyle name="Commentaire 2 55" xfId="1102" xr:uid="{831D5284-778F-44DA-BF38-2871B6289E6D}"/>
    <cellStyle name="Commentaire 2 55 2" xfId="2828" xr:uid="{0EA3D0CE-A615-41F9-B15E-7C9835B97613}"/>
    <cellStyle name="Commentaire 2 55 2 2" xfId="6369" xr:uid="{B6F6B8E7-BA07-4F6A-9BB7-A42CD74A4FF8}"/>
    <cellStyle name="Commentaire 2 55 2 2 2" xfId="14395" xr:uid="{59AD7E96-308F-40D6-B9F0-265456157141}"/>
    <cellStyle name="Commentaire 2 55 2 2 3" xfId="20915" xr:uid="{36D44E5C-15D4-4652-B66D-6C3EB778216B}"/>
    <cellStyle name="Commentaire 2 55 2 2 3 2" xfId="41828" xr:uid="{BF6CBFA6-9890-4AD0-A55D-A4038A1F4747}"/>
    <cellStyle name="Commentaire 2 55 2 2 4" xfId="28977" xr:uid="{C31539E3-F497-43FD-B0AD-B25B2D920A7A}"/>
    <cellStyle name="Commentaire 2 55 2 3" xfId="10917" xr:uid="{6EBF6D6C-63B7-4F89-BE3E-8CB77CAA9FF5}"/>
    <cellStyle name="Commentaire 2 55 2 4" xfId="18005" xr:uid="{83B06D9D-1640-443E-9A49-C6BFEA8AF08A}"/>
    <cellStyle name="Commentaire 2 55 2 4 2" xfId="38918" xr:uid="{7123C957-1326-4DB3-9E69-0324B0A3D226}"/>
    <cellStyle name="Commentaire 2 55 2 5" xfId="25439" xr:uid="{C36C211A-5B4D-44B9-89F6-9F5DA3492263}"/>
    <cellStyle name="Commentaire 2 55 3" xfId="4643" xr:uid="{B5235A51-A777-445D-B592-4A0D8D1A0B64}"/>
    <cellStyle name="Commentaire 2 55 3 2" xfId="12669" xr:uid="{1AC951CE-C205-4A34-84CA-0D186C7042B6}"/>
    <cellStyle name="Commentaire 2 55 3 3" xfId="19497" xr:uid="{19A59739-9A04-4718-A6D2-1585719AB751}"/>
    <cellStyle name="Commentaire 2 55 3 3 2" xfId="40410" xr:uid="{7DF89726-FC0A-40EB-B6E0-2C1498A8CBFE}"/>
    <cellStyle name="Commentaire 2 55 3 4" xfId="27251" xr:uid="{40081261-ABCB-4BAF-B508-07FCE996657B}"/>
    <cellStyle name="Commentaire 2 55 4" xfId="9302" xr:uid="{9E71BA6B-87F1-4747-9D59-CF6BF81361AB}"/>
    <cellStyle name="Commentaire 2 55 5" xfId="16587" xr:uid="{EC231C6D-5EC5-41EF-8183-511F40D65E93}"/>
    <cellStyle name="Commentaire 2 55 5 2" xfId="37500" xr:uid="{23226A3C-8DF6-4E58-87E3-F3F3160AB024}"/>
    <cellStyle name="Commentaire 2 55 6" xfId="23713" xr:uid="{BF8039C3-1BED-47F7-A594-8070C837009E}"/>
    <cellStyle name="Commentaire 2 56" xfId="1347" xr:uid="{042637B0-26EE-47C1-B841-A9CDE2F58581}"/>
    <cellStyle name="Commentaire 2 56 2" xfId="3073" xr:uid="{E65AF7EA-4B10-42E3-9C57-F3997D5B4652}"/>
    <cellStyle name="Commentaire 2 56 2 2" xfId="6614" xr:uid="{8F781192-4985-47E5-992C-5C6648274381}"/>
    <cellStyle name="Commentaire 2 56 2 2 2" xfId="14640" xr:uid="{2FEEBD1A-24DA-44A9-B2F5-F2ED56BAF9E3}"/>
    <cellStyle name="Commentaire 2 56 2 2 3" xfId="21109" xr:uid="{E29151C9-92AD-4BFF-9049-D6744A9A2330}"/>
    <cellStyle name="Commentaire 2 56 2 2 3 2" xfId="42022" xr:uid="{79AC4CE9-CE8F-45D0-93A5-BC37D8C0F9F1}"/>
    <cellStyle name="Commentaire 2 56 2 2 4" xfId="29222" xr:uid="{79EA87A2-DA20-493F-93D8-47956F23779A}"/>
    <cellStyle name="Commentaire 2 56 2 3" xfId="11142" xr:uid="{420CBA8D-F091-45C9-BDF4-ECB219D47C15}"/>
    <cellStyle name="Commentaire 2 56 2 4" xfId="18199" xr:uid="{5B9FB8AA-8F8B-43B3-A7DA-4B6F6B6DBE9D}"/>
    <cellStyle name="Commentaire 2 56 2 4 2" xfId="39112" xr:uid="{7D3E4AF6-3B0E-4E67-8E1C-951D73628E43}"/>
    <cellStyle name="Commentaire 2 56 2 5" xfId="25684" xr:uid="{C7340497-D3C9-4200-A7BD-76FB5BFB7812}"/>
    <cellStyle name="Commentaire 2 56 3" xfId="4888" xr:uid="{515D59C0-B129-4E01-86A4-9675C8922F6E}"/>
    <cellStyle name="Commentaire 2 56 3 2" xfId="12914" xr:uid="{D9577592-D3C9-44FE-BFF5-F8A1E44E7197}"/>
    <cellStyle name="Commentaire 2 56 3 3" xfId="19691" xr:uid="{4EF55EDF-B1ED-4B0A-809F-F2A4801637AE}"/>
    <cellStyle name="Commentaire 2 56 3 3 2" xfId="40604" xr:uid="{38454A54-E2CD-4524-BF0D-680F7441AC90}"/>
    <cellStyle name="Commentaire 2 56 3 4" xfId="27496" xr:uid="{6DEFAAA0-CEA3-4C0A-BACE-09BE2BECCAE5}"/>
    <cellStyle name="Commentaire 2 56 4" xfId="9530" xr:uid="{61B2A7BA-425B-42A4-B9BA-51C014CCCAA4}"/>
    <cellStyle name="Commentaire 2 56 5" xfId="16781" xr:uid="{3AC142E9-813A-4F54-AABA-856CF0297AEC}"/>
    <cellStyle name="Commentaire 2 56 5 2" xfId="37694" xr:uid="{93E8ABC7-765C-4273-B698-379713D4F131}"/>
    <cellStyle name="Commentaire 2 56 6" xfId="23958" xr:uid="{60098AFC-2DB9-4982-A954-CA3A55CD7CC3}"/>
    <cellStyle name="Commentaire 2 57" xfId="1107" xr:uid="{75F2BE68-FDD2-4CF4-BA63-1F352CD23B41}"/>
    <cellStyle name="Commentaire 2 57 2" xfId="2833" xr:uid="{58622532-8C68-4EA5-A170-EDE82371F929}"/>
    <cellStyle name="Commentaire 2 57 2 2" xfId="6374" xr:uid="{8CE9CED9-26CD-4F9D-8CBF-2DC4DF14E35C}"/>
    <cellStyle name="Commentaire 2 57 2 2 2" xfId="14400" xr:uid="{644C2F99-9947-4607-A672-77F7868CCCD2}"/>
    <cellStyle name="Commentaire 2 57 2 2 3" xfId="20919" xr:uid="{9B5FC03C-C92E-40B5-8618-B2DA11713DF9}"/>
    <cellStyle name="Commentaire 2 57 2 2 3 2" xfId="41832" xr:uid="{A7A84B90-3434-4412-83B9-68289BF9A75C}"/>
    <cellStyle name="Commentaire 2 57 2 2 4" xfId="28982" xr:uid="{4E8A0075-9B24-4F7F-BE12-2440117C05F9}"/>
    <cellStyle name="Commentaire 2 57 2 3" xfId="10922" xr:uid="{8B002A4E-4AEB-4B6F-81BC-90527005A5A6}"/>
    <cellStyle name="Commentaire 2 57 2 4" xfId="18009" xr:uid="{39DD7DB7-25AD-43C9-8DC1-018D3A98347E}"/>
    <cellStyle name="Commentaire 2 57 2 4 2" xfId="38922" xr:uid="{AE38305B-BA94-461D-BF67-0AFDF3CBCCAA}"/>
    <cellStyle name="Commentaire 2 57 2 5" xfId="25444" xr:uid="{1098BBD4-4330-4241-9025-074A4A543864}"/>
    <cellStyle name="Commentaire 2 57 3" xfId="4648" xr:uid="{61ED9F06-7706-4F3E-8679-63E738C58BAF}"/>
    <cellStyle name="Commentaire 2 57 3 2" xfId="12674" xr:uid="{7C1C94A1-3162-442D-8540-BEA9B504B3CB}"/>
    <cellStyle name="Commentaire 2 57 3 3" xfId="19501" xr:uid="{0BD43320-633A-4D5F-8368-ACEDBE3A389C}"/>
    <cellStyle name="Commentaire 2 57 3 3 2" xfId="40414" xr:uid="{BAA2C12C-87D8-490D-96CF-C16B7B3CC6BB}"/>
    <cellStyle name="Commentaire 2 57 3 4" xfId="27256" xr:uid="{5BE144E5-5318-4531-9017-062654669D01}"/>
    <cellStyle name="Commentaire 2 57 4" xfId="9307" xr:uid="{CE0281EB-31DB-44F9-87BA-8BDC7FAD6A79}"/>
    <cellStyle name="Commentaire 2 57 5" xfId="16591" xr:uid="{3E80BC23-665B-4FEF-AE1F-BD8EA60CCCFF}"/>
    <cellStyle name="Commentaire 2 57 5 2" xfId="37504" xr:uid="{7060DCDC-6D33-48B8-8384-1DB00C57FF78}"/>
    <cellStyle name="Commentaire 2 57 6" xfId="23718" xr:uid="{C91AB549-7E8B-4049-A40E-B2858BD5FA0D}"/>
    <cellStyle name="Commentaire 2 58" xfId="1474" xr:uid="{259E6475-3014-49CF-9630-03BA1CCBB1FC}"/>
    <cellStyle name="Commentaire 2 58 2" xfId="3200" xr:uid="{3C7774D9-80E6-447D-BB1B-41B54E9A5C3C}"/>
    <cellStyle name="Commentaire 2 58 2 2" xfId="6741" xr:uid="{BFB77AFD-1A5D-4CBF-BA4F-F7DC502A0F65}"/>
    <cellStyle name="Commentaire 2 58 2 2 2" xfId="14767" xr:uid="{CA008683-412C-4D4C-9DBF-31CD76D7398E}"/>
    <cellStyle name="Commentaire 2 58 2 2 3" xfId="21216" xr:uid="{AFCEAD27-FEF2-433D-B2E3-69DDBA679ED5}"/>
    <cellStyle name="Commentaire 2 58 2 2 3 2" xfId="42129" xr:uid="{309E9BAC-02DD-4E06-B33A-D0BF9A403456}"/>
    <cellStyle name="Commentaire 2 58 2 2 4" xfId="29349" xr:uid="{093EB9BE-40DF-4D8D-954D-AC8AF6399A6F}"/>
    <cellStyle name="Commentaire 2 58 2 3" xfId="11262" xr:uid="{9B052ABE-EF06-46F4-9A8C-2B7D1001C12C}"/>
    <cellStyle name="Commentaire 2 58 2 4" xfId="18306" xr:uid="{5D2A37AD-E8DF-4B9C-944D-F4A0D3FCC9F6}"/>
    <cellStyle name="Commentaire 2 58 2 4 2" xfId="39219" xr:uid="{81777CA9-560F-4BBE-9301-97CB0F5ED17B}"/>
    <cellStyle name="Commentaire 2 58 2 5" xfId="25811" xr:uid="{634D8F8A-AF36-49E0-84F0-BA228A5707CC}"/>
    <cellStyle name="Commentaire 2 58 3" xfId="5015" xr:uid="{861C9AF5-6532-4351-9269-C33903C2CA58}"/>
    <cellStyle name="Commentaire 2 58 3 2" xfId="13041" xr:uid="{C42A6B02-814E-4080-839E-411758AF01AB}"/>
    <cellStyle name="Commentaire 2 58 3 3" xfId="19798" xr:uid="{E132659D-8DEB-4096-AF85-2D4B3D0FC5B5}"/>
    <cellStyle name="Commentaire 2 58 3 3 2" xfId="40711" xr:uid="{BB7A702E-84CD-4CB6-8DF6-DEC2CE3BD18E}"/>
    <cellStyle name="Commentaire 2 58 3 4" xfId="27623" xr:uid="{1D3AC838-0855-49B5-B9A3-242EC84B1C3B}"/>
    <cellStyle name="Commentaire 2 58 4" xfId="9649" xr:uid="{F1079DB8-6625-4A83-AD14-BF46EF872A33}"/>
    <cellStyle name="Commentaire 2 58 5" xfId="16888" xr:uid="{1FEAE08B-EAA0-4F67-B6E5-A26330206BA0}"/>
    <cellStyle name="Commentaire 2 58 5 2" xfId="37801" xr:uid="{D4C959AA-DA89-413F-B2EC-F20F8B8D6BF7}"/>
    <cellStyle name="Commentaire 2 58 6" xfId="24085" xr:uid="{1A54DF46-8B34-4389-BD0D-C9937CE9AE3A}"/>
    <cellStyle name="Commentaire 2 59" xfId="1469" xr:uid="{32B35152-13C0-498B-9517-04B16693EC09}"/>
    <cellStyle name="Commentaire 2 59 2" xfId="3195" xr:uid="{9A2EA624-8ADC-4573-9412-6F1B07BE50FF}"/>
    <cellStyle name="Commentaire 2 59 2 2" xfId="6736" xr:uid="{81496D82-4312-4591-B3A7-2ED7535012B3}"/>
    <cellStyle name="Commentaire 2 59 2 2 2" xfId="14762" xr:uid="{BCB7A1A0-DF23-4C43-B25B-B8457D85F35B}"/>
    <cellStyle name="Commentaire 2 59 2 2 3" xfId="21213" xr:uid="{E3530BBF-66F6-4296-8F10-A383EB186439}"/>
    <cellStyle name="Commentaire 2 59 2 2 3 2" xfId="42126" xr:uid="{DA548DCC-377F-4FA1-ACD2-69F1CCB3DF4A}"/>
    <cellStyle name="Commentaire 2 59 2 2 4" xfId="29344" xr:uid="{5F195D22-C342-425D-828C-A51F57E1421B}"/>
    <cellStyle name="Commentaire 2 59 2 3" xfId="11257" xr:uid="{C05EEEA9-A320-4DA0-9AE2-E79E1FE70F01}"/>
    <cellStyle name="Commentaire 2 59 2 4" xfId="18303" xr:uid="{D88028A8-4368-45D5-B7F7-222D7CFDF523}"/>
    <cellStyle name="Commentaire 2 59 2 4 2" xfId="39216" xr:uid="{7E0CFBF2-38AE-48C9-B2B6-FDC0234C5F17}"/>
    <cellStyle name="Commentaire 2 59 2 5" xfId="25806" xr:uid="{F0CD7483-4CF7-475B-9BBF-38443327A77C}"/>
    <cellStyle name="Commentaire 2 59 3" xfId="5010" xr:uid="{4D42E757-35E6-4996-8976-BA93DB9E6A92}"/>
    <cellStyle name="Commentaire 2 59 3 2" xfId="13036" xr:uid="{9E163261-1AF9-4C50-87C6-9BB957108332}"/>
    <cellStyle name="Commentaire 2 59 3 3" xfId="19795" xr:uid="{2F308784-9178-4C71-B197-C19CE42870F5}"/>
    <cellStyle name="Commentaire 2 59 3 3 2" xfId="40708" xr:uid="{E50C02DA-0059-4006-BA0A-EE92371C96B7}"/>
    <cellStyle name="Commentaire 2 59 3 4" xfId="27618" xr:uid="{34AF6C93-0397-4FE5-924F-57AA83CE958A}"/>
    <cellStyle name="Commentaire 2 59 4" xfId="9645" xr:uid="{B123D217-DCEE-4340-83CE-2B7BB6FF05A3}"/>
    <cellStyle name="Commentaire 2 59 5" xfId="16885" xr:uid="{02832F47-8A2F-4E83-9650-FE761CBFF596}"/>
    <cellStyle name="Commentaire 2 59 5 2" xfId="37798" xr:uid="{20B298C5-1B8E-4DA2-827D-132CDE44A49F}"/>
    <cellStyle name="Commentaire 2 59 6" xfId="24080" xr:uid="{B96649D8-25C9-44AB-9EAC-ACAC7EC59346}"/>
    <cellStyle name="Commentaire 2 6" xfId="299" xr:uid="{AF8DE5A3-868D-42C5-ABF8-1CAF17442DFF}"/>
    <cellStyle name="Commentaire 2 6 2" xfId="2026" xr:uid="{F65F31A4-B33C-4326-99E1-EBFF1B74D531}"/>
    <cellStyle name="Commentaire 2 6 2 2" xfId="5567" xr:uid="{6334E131-6802-4856-937B-DC8F58DCC5C4}"/>
    <cellStyle name="Commentaire 2 6 2 2 2" xfId="13593" xr:uid="{9EAC8787-B9A8-4FC4-B9DD-84C55AEB063B}"/>
    <cellStyle name="Commentaire 2 6 2 2 3" xfId="20253" xr:uid="{F8F5A04A-B346-4A51-963A-96B4434432CA}"/>
    <cellStyle name="Commentaire 2 6 2 2 3 2" xfId="41166" xr:uid="{0882BBED-1C4D-45C5-8237-C63520720D93}"/>
    <cellStyle name="Commentaire 2 6 2 2 4" xfId="28175" xr:uid="{2FFE25E7-C34A-413B-AFCA-CCBD7915EE5C}"/>
    <cellStyle name="Commentaire 2 6 2 3" xfId="10164" xr:uid="{076BE6DB-5DD4-4900-BB5B-AAAE069646C3}"/>
    <cellStyle name="Commentaire 2 6 2 4" xfId="17343" xr:uid="{07421028-3DE1-4ACD-9825-E08EA56A84A1}"/>
    <cellStyle name="Commentaire 2 6 2 4 2" xfId="38256" xr:uid="{0B6AD2C8-44DE-4235-B520-7E82FA94B25F}"/>
    <cellStyle name="Commentaire 2 6 2 5" xfId="24637" xr:uid="{4810703A-941E-4880-B91F-C670F0A1957E}"/>
    <cellStyle name="Commentaire 2 6 3" xfId="3841" xr:uid="{63F6A1CA-C68F-491A-A352-7920809686D3}"/>
    <cellStyle name="Commentaire 2 6 3 2" xfId="11867" xr:uid="{DA27CC3A-ECDC-4709-9C37-AF8814030DA8}"/>
    <cellStyle name="Commentaire 2 6 3 3" xfId="18835" xr:uid="{56C3DED5-730C-4540-A55F-7EEC8E3BD307}"/>
    <cellStyle name="Commentaire 2 6 3 3 2" xfId="39748" xr:uid="{E29F81BD-5D60-4253-AB59-7FE5B7CAE50B}"/>
    <cellStyle name="Commentaire 2 6 3 4" xfId="26449" xr:uid="{1BEFD9BD-01E6-45B8-8BE0-76AAB001B1B2}"/>
    <cellStyle name="Commentaire 2 6 4" xfId="8542" xr:uid="{1A245098-EBBB-43BE-A1D7-209BAA77E6E0}"/>
    <cellStyle name="Commentaire 2 6 5" xfId="10556" xr:uid="{68C47FC2-F867-492F-B4B2-84539BA7430E}"/>
    <cellStyle name="Commentaire 2 6 5 2" xfId="32629" xr:uid="{17CBEAF3-24F7-4A18-9EB1-421DC0F2986E}"/>
    <cellStyle name="Commentaire 2 6 6" xfId="22911" xr:uid="{661837CE-6F91-4AEF-B707-C657A51FE758}"/>
    <cellStyle name="Commentaire 2 60" xfId="1497" xr:uid="{F810911D-6D16-43F4-8706-6F373D78BD49}"/>
    <cellStyle name="Commentaire 2 60 2" xfId="3223" xr:uid="{A15ECC40-BDF4-4E46-9AC1-562A02A8CEE0}"/>
    <cellStyle name="Commentaire 2 60 2 2" xfId="6764" xr:uid="{FA7A58AA-55D3-466B-BA6E-B1635605F949}"/>
    <cellStyle name="Commentaire 2 60 2 2 2" xfId="14790" xr:uid="{E3423EA6-C866-4807-90E0-01ECFBF452B4}"/>
    <cellStyle name="Commentaire 2 60 2 2 3" xfId="21235" xr:uid="{F9685BDC-A596-4C93-AEF0-BE89B491CE1B}"/>
    <cellStyle name="Commentaire 2 60 2 2 3 2" xfId="42148" xr:uid="{37B06546-AA6C-403E-A8B2-F3E081A767D3}"/>
    <cellStyle name="Commentaire 2 60 2 2 4" xfId="29372" xr:uid="{58055F53-3CF1-46DE-9AD8-7C977DA3E12D}"/>
    <cellStyle name="Commentaire 2 60 2 3" xfId="11283" xr:uid="{C1B30BCC-25C9-44C2-B655-27DC0DD237AA}"/>
    <cellStyle name="Commentaire 2 60 2 4" xfId="18325" xr:uid="{7820DF1F-BC06-470C-A512-A495D4FD47E7}"/>
    <cellStyle name="Commentaire 2 60 2 4 2" xfId="39238" xr:uid="{78FC7F20-E916-4DC3-A9E2-B1575CB90E91}"/>
    <cellStyle name="Commentaire 2 60 2 5" xfId="25834" xr:uid="{6079EB11-206F-4752-A8AA-5CFF5201F481}"/>
    <cellStyle name="Commentaire 2 60 3" xfId="5038" xr:uid="{4D6A7425-0786-4476-98F8-AD3EC6B89EDD}"/>
    <cellStyle name="Commentaire 2 60 3 2" xfId="13064" xr:uid="{596BC067-D177-4385-A216-866B9AEB014A}"/>
    <cellStyle name="Commentaire 2 60 3 3" xfId="19817" xr:uid="{9FC916A2-5C34-47BF-942E-F7DB9BE7F4EF}"/>
    <cellStyle name="Commentaire 2 60 3 3 2" xfId="40730" xr:uid="{DBF5E7C8-383A-4F46-990A-E04E968AFC3F}"/>
    <cellStyle name="Commentaire 2 60 3 4" xfId="27646" xr:uid="{31314904-735A-4687-8DFD-A653A879014F}"/>
    <cellStyle name="Commentaire 2 60 4" xfId="9671" xr:uid="{FACBD6C6-7824-4A2B-AA3B-8BF1053D987D}"/>
    <cellStyle name="Commentaire 2 60 5" xfId="16907" xr:uid="{A4773ED2-25D1-4297-BB66-A54BCE2B4779}"/>
    <cellStyle name="Commentaire 2 60 5 2" xfId="37820" xr:uid="{74F65F77-7298-4763-A46D-E89C703AE05F}"/>
    <cellStyle name="Commentaire 2 60 6" xfId="24108" xr:uid="{5B60DECD-11D6-4955-8337-CDA7BB4F231D}"/>
    <cellStyle name="Commentaire 2 61" xfId="1500" xr:uid="{1C36B675-7D88-464B-ACD4-BDDF07DA8106}"/>
    <cellStyle name="Commentaire 2 61 2" xfId="3226" xr:uid="{6357F982-AB42-42A2-A3B2-5D69E1302127}"/>
    <cellStyle name="Commentaire 2 61 2 2" xfId="6767" xr:uid="{B45A5361-EC53-4C7C-93CB-236368C59440}"/>
    <cellStyle name="Commentaire 2 61 2 2 2" xfId="14793" xr:uid="{0DDF6226-C233-40C2-8722-26EC04801178}"/>
    <cellStyle name="Commentaire 2 61 2 2 3" xfId="21237" xr:uid="{41E34DE4-26D6-48CF-93CF-FECDF31CBEE5}"/>
    <cellStyle name="Commentaire 2 61 2 2 3 2" xfId="42150" xr:uid="{3AADA83E-CA37-4A6F-AAAB-4C7B2ABE1C77}"/>
    <cellStyle name="Commentaire 2 61 2 2 4" xfId="29375" xr:uid="{500D5CFB-ABF7-4A4F-A76B-7A2EDF077348}"/>
    <cellStyle name="Commentaire 2 61 2 3" xfId="11285" xr:uid="{C7E25B35-18CE-404B-9029-3936927C8B88}"/>
    <cellStyle name="Commentaire 2 61 2 4" xfId="18327" xr:uid="{2B96CAF1-7D80-4E55-A5A3-2F2E89418394}"/>
    <cellStyle name="Commentaire 2 61 2 4 2" xfId="39240" xr:uid="{90DF0EC5-62A2-4CBF-BA83-370DE06A81D7}"/>
    <cellStyle name="Commentaire 2 61 2 5" xfId="25837" xr:uid="{7C6D8D22-2426-4F20-A392-7529E543604D}"/>
    <cellStyle name="Commentaire 2 61 3" xfId="5041" xr:uid="{CA81CB6D-36BC-4D1F-A093-C8EE06E092FA}"/>
    <cellStyle name="Commentaire 2 61 3 2" xfId="13067" xr:uid="{CA08A09A-7E39-468D-95ED-F3839956B3FD}"/>
    <cellStyle name="Commentaire 2 61 3 3" xfId="19819" xr:uid="{9149A454-6CE1-4F22-91AA-4DECB806659D}"/>
    <cellStyle name="Commentaire 2 61 3 3 2" xfId="40732" xr:uid="{0420D751-7FE9-468B-8FD2-941F0ECA7F5D}"/>
    <cellStyle name="Commentaire 2 61 3 4" xfId="27649" xr:uid="{8ACB3298-E640-4EF0-B23E-E93D5DC70AC1}"/>
    <cellStyle name="Commentaire 2 61 4" xfId="9673" xr:uid="{F4316F61-AE06-484C-AE76-53E1E33EA829}"/>
    <cellStyle name="Commentaire 2 61 5" xfId="16909" xr:uid="{ECB98288-50E4-427E-B91B-6E4A330554A4}"/>
    <cellStyle name="Commentaire 2 61 5 2" xfId="37822" xr:uid="{C605E2A1-8CB4-4AE1-9BB5-F95062683A5D}"/>
    <cellStyle name="Commentaire 2 61 6" xfId="24111" xr:uid="{4C8655BB-9C2A-4309-B698-4DD2CA105453}"/>
    <cellStyle name="Commentaire 2 62" xfId="1520" xr:uid="{46180797-1677-44F0-A3E0-1FE0C8A24ACC}"/>
    <cellStyle name="Commentaire 2 62 2" xfId="3246" xr:uid="{A2519DE6-0140-43CF-B4E1-D2DD88490A20}"/>
    <cellStyle name="Commentaire 2 62 2 2" xfId="6787" xr:uid="{870BF910-B932-486F-A70E-80AC5B052625}"/>
    <cellStyle name="Commentaire 2 62 2 2 2" xfId="14813" xr:uid="{5573C87B-26E1-4AC7-90CC-6FBF6740FD9E}"/>
    <cellStyle name="Commentaire 2 62 2 2 3" xfId="21253" xr:uid="{1D204700-DDCB-46DB-A66D-CCD11417F2D7}"/>
    <cellStyle name="Commentaire 2 62 2 2 3 2" xfId="42166" xr:uid="{BE12E2F4-E1AE-4368-B720-E8FEF1302745}"/>
    <cellStyle name="Commentaire 2 62 2 2 4" xfId="29395" xr:uid="{620B1816-905B-4445-A440-FFEDDAB80ADC}"/>
    <cellStyle name="Commentaire 2 62 2 3" xfId="11302" xr:uid="{3BDFCDC0-A752-46C4-97C1-ADC2EA132D48}"/>
    <cellStyle name="Commentaire 2 62 2 4" xfId="18343" xr:uid="{356AC10E-C52B-4E58-80D1-1F5E3B3575BE}"/>
    <cellStyle name="Commentaire 2 62 2 4 2" xfId="39256" xr:uid="{83EE7985-EA71-40B8-8731-2817B33A712D}"/>
    <cellStyle name="Commentaire 2 62 2 5" xfId="25857" xr:uid="{6C4B1425-17F2-4233-A914-2CAF5245E7CE}"/>
    <cellStyle name="Commentaire 2 62 3" xfId="5061" xr:uid="{862EB0F0-B4DA-4F16-8B14-39F15158D0BD}"/>
    <cellStyle name="Commentaire 2 62 3 2" xfId="13087" xr:uid="{CAE301AD-8912-4EB5-9E64-01232CDC0D5A}"/>
    <cellStyle name="Commentaire 2 62 3 3" xfId="19835" xr:uid="{53AD0AA4-A46E-4C55-BFDD-E7EEB0DD0932}"/>
    <cellStyle name="Commentaire 2 62 3 3 2" xfId="40748" xr:uid="{475D55D4-634E-44F7-9CE2-620FF1C15E34}"/>
    <cellStyle name="Commentaire 2 62 3 4" xfId="27669" xr:uid="{2B7903F2-DE17-4A29-8F32-9352F2E48628}"/>
    <cellStyle name="Commentaire 2 62 4" xfId="9693" xr:uid="{5A2914CE-2FEB-437E-8AB7-E3BA1AABC2A2}"/>
    <cellStyle name="Commentaire 2 62 5" xfId="16925" xr:uid="{E25D04DF-9168-4EE7-B99D-D126FA8B3573}"/>
    <cellStyle name="Commentaire 2 62 5 2" xfId="37838" xr:uid="{BD80352D-4B8C-49EB-A99C-89726683326F}"/>
    <cellStyle name="Commentaire 2 62 6" xfId="24131" xr:uid="{3E732244-EE71-4845-ABCC-DDDEBA176CD3}"/>
    <cellStyle name="Commentaire 2 63" xfId="1502" xr:uid="{AC919E92-758F-47C1-B057-34676B400ABF}"/>
    <cellStyle name="Commentaire 2 63 2" xfId="3228" xr:uid="{28A56B65-5874-47FA-AFB3-0AAB629EC8D7}"/>
    <cellStyle name="Commentaire 2 63 2 2" xfId="6769" xr:uid="{A6EC6BCC-E991-4997-B33C-627A3E51E441}"/>
    <cellStyle name="Commentaire 2 63 2 2 2" xfId="14795" xr:uid="{5BF60EDB-1BDE-4ED0-BD80-E3F793C996BC}"/>
    <cellStyle name="Commentaire 2 63 2 2 3" xfId="21239" xr:uid="{F7966A28-F7B0-4171-A786-82466F350274}"/>
    <cellStyle name="Commentaire 2 63 2 2 3 2" xfId="42152" xr:uid="{ED53EF60-5A03-4CEC-B433-9FC011AFC4B4}"/>
    <cellStyle name="Commentaire 2 63 2 2 4" xfId="29377" xr:uid="{0552E417-B4D9-4EF8-A542-D5998667A198}"/>
    <cellStyle name="Commentaire 2 63 2 3" xfId="11287" xr:uid="{83698B1A-CFE1-46E5-B532-1F0B3CA92536}"/>
    <cellStyle name="Commentaire 2 63 2 4" xfId="18329" xr:uid="{3689979F-DD99-453D-88A5-BA2569F06F69}"/>
    <cellStyle name="Commentaire 2 63 2 4 2" xfId="39242" xr:uid="{124A3698-9FD5-4F27-8A6B-F2C377112A3F}"/>
    <cellStyle name="Commentaire 2 63 2 5" xfId="25839" xr:uid="{C84A1B77-CE5E-457C-A5A9-92AB80ACD3F0}"/>
    <cellStyle name="Commentaire 2 63 3" xfId="5043" xr:uid="{CDA5C0AB-907A-4894-BD48-925AD0028AE7}"/>
    <cellStyle name="Commentaire 2 63 3 2" xfId="13069" xr:uid="{8919C9D3-0550-4125-A41D-78FB896D8E50}"/>
    <cellStyle name="Commentaire 2 63 3 3" xfId="19821" xr:uid="{9EBC5998-0856-45D8-A5A0-7ED7CEF96C37}"/>
    <cellStyle name="Commentaire 2 63 3 3 2" xfId="40734" xr:uid="{053095F2-14E0-4A58-94B9-D3AF9E4C065B}"/>
    <cellStyle name="Commentaire 2 63 3 4" xfId="27651" xr:uid="{D6F9C548-6808-43CE-8D82-D2A417C8C794}"/>
    <cellStyle name="Commentaire 2 63 4" xfId="9675" xr:uid="{BED95FA5-970B-4A9E-A77B-00B18C428AE5}"/>
    <cellStyle name="Commentaire 2 63 5" xfId="16911" xr:uid="{5047612D-DDE5-4206-8E2F-6A2449797C76}"/>
    <cellStyle name="Commentaire 2 63 5 2" xfId="37824" xr:uid="{424E0FC2-7395-4685-9D0E-8B9A818CA270}"/>
    <cellStyle name="Commentaire 2 63 6" xfId="24113" xr:uid="{9C96F36C-17F1-4E01-9BB5-68215B79A078}"/>
    <cellStyle name="Commentaire 2 64" xfId="1575" xr:uid="{548065F9-41D3-459E-9FA5-870004EAAB81}"/>
    <cellStyle name="Commentaire 2 64 2" xfId="3301" xr:uid="{76E13259-C265-4DDA-BF71-3657B290CD1C}"/>
    <cellStyle name="Commentaire 2 64 2 2" xfId="6842" xr:uid="{57254AEE-565C-40F1-AD86-DB8B74649DEE}"/>
    <cellStyle name="Commentaire 2 64 2 2 2" xfId="14868" xr:uid="{1A885E6B-F303-406B-B4C8-0B1A2BE71EB1}"/>
    <cellStyle name="Commentaire 2 64 2 2 3" xfId="21300" xr:uid="{3D00CA90-1EE9-4FE1-BB21-D23FFA271D2D}"/>
    <cellStyle name="Commentaire 2 64 2 2 3 2" xfId="42213" xr:uid="{FB652ED2-8E8F-4C7E-8920-6F9B0D5879B4}"/>
    <cellStyle name="Commentaire 2 64 2 2 4" xfId="29450" xr:uid="{F00FE958-BB5D-4D36-A20D-D06A6DCE3E38}"/>
    <cellStyle name="Commentaire 2 64 2 3" xfId="11354" xr:uid="{2152C2FA-0515-4DA1-83B6-405A8DBDAEA2}"/>
    <cellStyle name="Commentaire 2 64 2 4" xfId="18390" xr:uid="{55144A74-CF81-4D29-9FBF-89BD7F4B001A}"/>
    <cellStyle name="Commentaire 2 64 2 4 2" xfId="39303" xr:uid="{5B6376E8-6162-4DB7-9E50-0FE2C0224EDC}"/>
    <cellStyle name="Commentaire 2 64 2 5" xfId="25912" xr:uid="{61BCE278-8E75-44C8-94E1-CF5CBB367573}"/>
    <cellStyle name="Commentaire 2 64 3" xfId="5116" xr:uid="{D6109EFA-6C65-4282-B3E1-8CC1077065D0}"/>
    <cellStyle name="Commentaire 2 64 3 2" xfId="13142" xr:uid="{9C72B76B-F4FF-4EB9-8E03-2BD4D62CD7CE}"/>
    <cellStyle name="Commentaire 2 64 3 3" xfId="19882" xr:uid="{9058CFEA-6187-47A9-9D94-96F7369A60ED}"/>
    <cellStyle name="Commentaire 2 64 3 3 2" xfId="40795" xr:uid="{E4389F73-F229-47D6-96A5-C0A10F78DDC4}"/>
    <cellStyle name="Commentaire 2 64 3 4" xfId="27724" xr:uid="{EED0754E-E065-4A19-81A2-1FB9D630863C}"/>
    <cellStyle name="Commentaire 2 64 4" xfId="9745" xr:uid="{8B4B247E-642C-40DA-962A-6828991E308A}"/>
    <cellStyle name="Commentaire 2 64 5" xfId="16972" xr:uid="{19D55414-CD7A-4D6C-8E63-518DE77F64FD}"/>
    <cellStyle name="Commentaire 2 64 5 2" xfId="37885" xr:uid="{04C93850-9854-4F78-915B-5AE0498F98A3}"/>
    <cellStyle name="Commentaire 2 64 6" xfId="24186" xr:uid="{2C1278D2-1E75-4F61-ADAB-0B59DD8A6D11}"/>
    <cellStyle name="Commentaire 2 65" xfId="1602" xr:uid="{E45046BB-7A02-4F9F-8A96-5F20A9E05996}"/>
    <cellStyle name="Commentaire 2 65 2" xfId="3328" xr:uid="{847E64EC-6C5C-45FC-BE67-CBE8705EC9FA}"/>
    <cellStyle name="Commentaire 2 65 2 2" xfId="6869" xr:uid="{60DEBB60-1BE8-4EBA-BB98-7FB2B1988449}"/>
    <cellStyle name="Commentaire 2 65 2 2 2" xfId="14895" xr:uid="{5C10FD67-8719-4360-9A23-62D4E9056069}"/>
    <cellStyle name="Commentaire 2 65 2 2 3" xfId="21322" xr:uid="{A7C68863-8801-48A6-A9B9-CF39742FD2D5}"/>
    <cellStyle name="Commentaire 2 65 2 2 3 2" xfId="42235" xr:uid="{BE2B95A5-7536-44F0-87AF-6C013DAA677E}"/>
    <cellStyle name="Commentaire 2 65 2 2 4" xfId="29477" xr:uid="{7282529D-0306-49A5-B094-FC8EF1D1A9F8}"/>
    <cellStyle name="Commentaire 2 65 2 3" xfId="11381" xr:uid="{71939BAE-BFE0-4886-B7AC-E437A3EAFF5D}"/>
    <cellStyle name="Commentaire 2 65 2 4" xfId="18412" xr:uid="{B36D3D46-D77D-4B9D-A2CD-85FB4AD729C2}"/>
    <cellStyle name="Commentaire 2 65 2 4 2" xfId="39325" xr:uid="{991D875E-48F9-4CED-BDE4-DFACA6076366}"/>
    <cellStyle name="Commentaire 2 65 2 5" xfId="25939" xr:uid="{379183AC-7E15-4111-BE5D-65BDCB1859B8}"/>
    <cellStyle name="Commentaire 2 65 3" xfId="5143" xr:uid="{62A1BE29-8CBF-47EF-8F47-F806EEE673F3}"/>
    <cellStyle name="Commentaire 2 65 3 2" xfId="13169" xr:uid="{F6615158-B665-402E-ABC0-B9FB2A51696E}"/>
    <cellStyle name="Commentaire 2 65 3 3" xfId="19904" xr:uid="{2A9613CB-3AC3-4773-8234-39915A9CE130}"/>
    <cellStyle name="Commentaire 2 65 3 3 2" xfId="40817" xr:uid="{FD06E36D-6F0C-407E-890D-E6E99B5AE460}"/>
    <cellStyle name="Commentaire 2 65 3 4" xfId="27751" xr:uid="{C057F37F-A9A3-4FAE-8FBA-A967C1CDDF97}"/>
    <cellStyle name="Commentaire 2 65 4" xfId="9771" xr:uid="{66AE1648-7992-4107-80E1-164507D34924}"/>
    <cellStyle name="Commentaire 2 65 5" xfId="16994" xr:uid="{E6F2EA0A-C00F-4F87-B31A-1CCF0F72A55E}"/>
    <cellStyle name="Commentaire 2 65 5 2" xfId="37907" xr:uid="{D637AB40-EC2E-4F96-8F67-3EE07F22A3C7}"/>
    <cellStyle name="Commentaire 2 65 6" xfId="24213" xr:uid="{C9C27379-8369-4566-851A-9D8C683DCEAF}"/>
    <cellStyle name="Commentaire 2 66" xfId="1657" xr:uid="{91EFDA0B-C0B8-4435-96F3-C8FD51E92636}"/>
    <cellStyle name="Commentaire 2 66 2" xfId="3383" xr:uid="{080904C5-A821-4C61-B7B3-6941679CEF69}"/>
    <cellStyle name="Commentaire 2 66 2 2" xfId="6924" xr:uid="{C9C6007E-FDA2-4F04-ABAD-2513783D75A0}"/>
    <cellStyle name="Commentaire 2 66 2 2 2" xfId="14950" xr:uid="{7D55B7F7-D0CE-4FED-8F36-77EFCA40B53E}"/>
    <cellStyle name="Commentaire 2 66 2 2 3" xfId="21364" xr:uid="{F89E1F3C-58A8-4EA1-AA2F-C91A4F53435A}"/>
    <cellStyle name="Commentaire 2 66 2 2 3 2" xfId="42277" xr:uid="{82B19152-87A2-44DE-A5B6-6C894CCC53FC}"/>
    <cellStyle name="Commentaire 2 66 2 2 4" xfId="29532" xr:uid="{4707AC40-FC02-4E8C-A485-B9449771A3FE}"/>
    <cellStyle name="Commentaire 2 66 2 3" xfId="11432" xr:uid="{DFF25A52-A384-4163-8183-E684C6CFF494}"/>
    <cellStyle name="Commentaire 2 66 2 4" xfId="18454" xr:uid="{33C30066-F509-45AC-A564-0DA75F40AC8D}"/>
    <cellStyle name="Commentaire 2 66 2 4 2" xfId="39367" xr:uid="{BC66D7B6-496D-4355-AA7E-49A6F9236485}"/>
    <cellStyle name="Commentaire 2 66 2 5" xfId="25994" xr:uid="{C9D48B80-338A-428A-9CF3-DBB00CBE8F2B}"/>
    <cellStyle name="Commentaire 2 66 3" xfId="5198" xr:uid="{C28DAA7D-46EC-4B9A-AED0-61E56D3F65A2}"/>
    <cellStyle name="Commentaire 2 66 3 2" xfId="13224" xr:uid="{92AA4FE3-DCC7-427D-A953-BB6FF4721BA1}"/>
    <cellStyle name="Commentaire 2 66 3 3" xfId="19946" xr:uid="{21B0CDBC-D22C-48D0-92EE-F1CA416304EB}"/>
    <cellStyle name="Commentaire 2 66 3 3 2" xfId="40859" xr:uid="{08CD096B-5B14-4AE3-955A-CDA05047B942}"/>
    <cellStyle name="Commentaire 2 66 3 4" xfId="27806" xr:uid="{985574AE-6047-4BD9-B4F4-02BC51D21611}"/>
    <cellStyle name="Commentaire 2 66 4" xfId="9819" xr:uid="{9FCDA8F9-1061-48AA-B80D-F69D1038CC56}"/>
    <cellStyle name="Commentaire 2 66 5" xfId="17036" xr:uid="{C1089C93-E3EA-441D-BCBC-5B3CF2BF1F07}"/>
    <cellStyle name="Commentaire 2 66 5 2" xfId="37949" xr:uid="{B1B61272-D888-4D4E-8F8A-C54E4F73978E}"/>
    <cellStyle name="Commentaire 2 66 6" xfId="24268" xr:uid="{E28C4C6C-1B25-497B-B820-29BA27C00F8B}"/>
    <cellStyle name="Commentaire 2 67" xfId="1646" xr:uid="{47329093-3D50-4D04-897F-1220805574C2}"/>
    <cellStyle name="Commentaire 2 67 2" xfId="3372" xr:uid="{C1707AB0-E47B-48FA-B03C-263D238B932A}"/>
    <cellStyle name="Commentaire 2 67 2 2" xfId="6913" xr:uid="{8AF404C2-A802-4CFB-B355-9A79B1CD6922}"/>
    <cellStyle name="Commentaire 2 67 2 2 2" xfId="14939" xr:uid="{8704028E-E94E-4390-9413-593596E127AE}"/>
    <cellStyle name="Commentaire 2 67 2 2 3" xfId="21356" xr:uid="{88FE5901-8FAC-4F02-8DB5-7F1B1AAEAAB6}"/>
    <cellStyle name="Commentaire 2 67 2 2 3 2" xfId="42269" xr:uid="{66E83CAD-AF7F-4407-BAAE-05E914DB9C56}"/>
    <cellStyle name="Commentaire 2 67 2 2 4" xfId="29521" xr:uid="{9FFD371D-811D-40F2-968A-9FAC12B96B2C}"/>
    <cellStyle name="Commentaire 2 67 2 3" xfId="11421" xr:uid="{2078E176-98BB-4E7B-BED2-FA1C5BAAD8C3}"/>
    <cellStyle name="Commentaire 2 67 2 4" xfId="18446" xr:uid="{947B2774-AD72-40CC-BE72-A016334991B8}"/>
    <cellStyle name="Commentaire 2 67 2 4 2" xfId="39359" xr:uid="{10FF8835-DC96-43DD-9525-2D88AC3F17F0}"/>
    <cellStyle name="Commentaire 2 67 2 5" xfId="25983" xr:uid="{B1ED5148-511A-468D-84C4-9F15C5EEB498}"/>
    <cellStyle name="Commentaire 2 67 3" xfId="5187" xr:uid="{1CA501E8-4543-413D-AAA9-0487F7A75CCA}"/>
    <cellStyle name="Commentaire 2 67 3 2" xfId="13213" xr:uid="{7C037F56-BAEF-466E-8AD9-EF095DC77277}"/>
    <cellStyle name="Commentaire 2 67 3 3" xfId="19938" xr:uid="{CB6D423D-F272-4CD4-A807-F4591AC9D340}"/>
    <cellStyle name="Commentaire 2 67 3 3 2" xfId="40851" xr:uid="{CC498812-A062-42AB-BA2E-0D4AD91C1070}"/>
    <cellStyle name="Commentaire 2 67 3 4" xfId="27795" xr:uid="{32965549-1B10-4FF5-BE23-7D131BCF74EE}"/>
    <cellStyle name="Commentaire 2 67 4" xfId="9810" xr:uid="{2233C689-F1D4-4020-BE58-6825A68EA411}"/>
    <cellStyle name="Commentaire 2 67 5" xfId="17028" xr:uid="{6846D7D2-A551-45D0-9755-FA5722C203DA}"/>
    <cellStyle name="Commentaire 2 67 5 2" xfId="37941" xr:uid="{BCC3D2D9-799F-4158-B537-7A1BFAE1401C}"/>
    <cellStyle name="Commentaire 2 67 6" xfId="24257" xr:uid="{7ECED938-9D13-454F-91A9-79310E4370B5}"/>
    <cellStyle name="Commentaire 2 68" xfId="1596" xr:uid="{6D09547D-8D04-438A-B215-7A13EF34E202}"/>
    <cellStyle name="Commentaire 2 68 2" xfId="3322" xr:uid="{7BF9BEEA-9B83-427C-AD86-6FE293220B37}"/>
    <cellStyle name="Commentaire 2 68 2 2" xfId="6863" xr:uid="{04003FF6-7E43-4471-824C-81B311A2D617}"/>
    <cellStyle name="Commentaire 2 68 2 2 2" xfId="14889" xr:uid="{C9247106-728C-47DE-9609-B98757E50876}"/>
    <cellStyle name="Commentaire 2 68 2 2 3" xfId="21317" xr:uid="{E0FF291A-2A0F-4D20-8B04-939DC54537B1}"/>
    <cellStyle name="Commentaire 2 68 2 2 3 2" xfId="42230" xr:uid="{7B3FCBDF-2ACD-4EDF-808F-9B29E72C50BB}"/>
    <cellStyle name="Commentaire 2 68 2 2 4" xfId="29471" xr:uid="{7F82CA99-A7C6-4B6F-8EA6-D051DA62E9AF}"/>
    <cellStyle name="Commentaire 2 68 2 3" xfId="11375" xr:uid="{9CFE0D82-CA54-4CDF-B664-AF190B38D7B2}"/>
    <cellStyle name="Commentaire 2 68 2 4" xfId="18407" xr:uid="{EA3BB537-8979-402F-8BD4-BC7B6F43B182}"/>
    <cellStyle name="Commentaire 2 68 2 4 2" xfId="39320" xr:uid="{1934C7ED-3D76-4979-874D-0DC9D1EF7CA6}"/>
    <cellStyle name="Commentaire 2 68 2 5" xfId="25933" xr:uid="{1CCE58D9-0555-4C40-906F-5FB83DE6D6CB}"/>
    <cellStyle name="Commentaire 2 68 3" xfId="5137" xr:uid="{8E950360-E024-40E0-B7DE-E1F63A840168}"/>
    <cellStyle name="Commentaire 2 68 3 2" xfId="13163" xr:uid="{7B245715-5BC7-40CF-8313-6A869DFBA5DF}"/>
    <cellStyle name="Commentaire 2 68 3 3" xfId="19899" xr:uid="{005F3337-95EB-412D-A5E2-42A6DF290531}"/>
    <cellStyle name="Commentaire 2 68 3 3 2" xfId="40812" xr:uid="{F153F69C-49C1-4E0A-B917-55D718DF7366}"/>
    <cellStyle name="Commentaire 2 68 3 4" xfId="27745" xr:uid="{32F9008C-55A7-431B-8188-495FC541DE0B}"/>
    <cellStyle name="Commentaire 2 68 4" xfId="9765" xr:uid="{C566C52E-F780-4520-A488-D3EA8CBE1751}"/>
    <cellStyle name="Commentaire 2 68 5" xfId="16989" xr:uid="{F6FB53DE-F569-43ED-AFF5-08A58B426F7B}"/>
    <cellStyle name="Commentaire 2 68 5 2" xfId="37902" xr:uid="{2A79ED66-189C-433B-87E0-4CAABFAEF94B}"/>
    <cellStyle name="Commentaire 2 68 6" xfId="24207" xr:uid="{81805203-BC29-4625-BF22-B6623E0FAB58}"/>
    <cellStyle name="Commentaire 2 69" xfId="1705" xr:uid="{4A89808D-A6F8-465A-95E2-D6CFCB52CF6B}"/>
    <cellStyle name="Commentaire 2 69 2" xfId="3431" xr:uid="{DA43114C-1866-4D67-BDD2-562344A52C91}"/>
    <cellStyle name="Commentaire 2 69 2 2" xfId="6972" xr:uid="{0D588FBF-C480-4D61-8A1D-20AE197AA67D}"/>
    <cellStyle name="Commentaire 2 69 2 2 2" xfId="14998" xr:uid="{D9B83683-6907-4463-92AB-00A3086BDDA9}"/>
    <cellStyle name="Commentaire 2 69 2 2 3" xfId="21405" xr:uid="{4110DE1E-5A1E-4C80-BB59-9DBE16EDC5E0}"/>
    <cellStyle name="Commentaire 2 69 2 2 3 2" xfId="42318" xr:uid="{7352BCD7-8154-45BC-988F-C7EE212CB7F4}"/>
    <cellStyle name="Commentaire 2 69 2 2 4" xfId="29580" xr:uid="{75E0A299-C8DC-40A4-BD94-9653CEB03FA5}"/>
    <cellStyle name="Commentaire 2 69 2 3" xfId="11476" xr:uid="{203FD12B-6A64-4956-AA75-9E74BD0ABF14}"/>
    <cellStyle name="Commentaire 2 69 2 4" xfId="18495" xr:uid="{66B2CA8D-126B-4D9F-967C-74181B663E3D}"/>
    <cellStyle name="Commentaire 2 69 2 4 2" xfId="39408" xr:uid="{17921E40-2DF9-4222-B4D6-E748ED49A70F}"/>
    <cellStyle name="Commentaire 2 69 2 5" xfId="26042" xr:uid="{3BC3AA86-9849-4B3A-B5D3-ACA9C31B11F4}"/>
    <cellStyle name="Commentaire 2 69 3" xfId="5246" xr:uid="{7D338716-7C19-4985-8C99-852CBF9ACE8F}"/>
    <cellStyle name="Commentaire 2 69 3 2" xfId="13272" xr:uid="{CBC4F571-7FE3-4598-8006-95A5C9E1158E}"/>
    <cellStyle name="Commentaire 2 69 3 3" xfId="19987" xr:uid="{10CBFA5F-E541-496F-93E4-30D14C24F3B2}"/>
    <cellStyle name="Commentaire 2 69 3 3 2" xfId="40900" xr:uid="{7105B737-ED71-4E54-8606-FF675814EB52}"/>
    <cellStyle name="Commentaire 2 69 3 4" xfId="27854" xr:uid="{7C77A3CC-3D36-4B1D-A756-31188AF356E4}"/>
    <cellStyle name="Commentaire 2 69 4" xfId="9864" xr:uid="{EDDC896E-E472-4DCF-A17A-9FE7FA9A8BA8}"/>
    <cellStyle name="Commentaire 2 69 5" xfId="17077" xr:uid="{D781EEC2-5F62-469E-8797-85EA30D47441}"/>
    <cellStyle name="Commentaire 2 69 5 2" xfId="37990" xr:uid="{0F6CB5C6-B7CC-47DE-95FB-A629E776A8FE}"/>
    <cellStyle name="Commentaire 2 69 6" xfId="24316" xr:uid="{1CEB3E24-B110-48AE-8AF4-E249110C49C1}"/>
    <cellStyle name="Commentaire 2 7" xfId="322" xr:uid="{3D7F9367-0127-47D6-A8A4-7CA6B518F912}"/>
    <cellStyle name="Commentaire 2 7 2" xfId="2049" xr:uid="{06040373-01B5-4951-9942-553A290F66D0}"/>
    <cellStyle name="Commentaire 2 7 2 2" xfId="5590" xr:uid="{C86DF1A3-65CE-4121-A874-92DAFB4EA130}"/>
    <cellStyle name="Commentaire 2 7 2 2 2" xfId="13616" xr:uid="{197B4C68-207C-4307-BDE9-EF237C8FEC70}"/>
    <cellStyle name="Commentaire 2 7 2 2 3" xfId="20273" xr:uid="{D8EC6A5B-6B42-4B22-8C7C-8E9B81990EFF}"/>
    <cellStyle name="Commentaire 2 7 2 2 3 2" xfId="41186" xr:uid="{0A6F5504-0582-4EBB-9570-8C34B2700556}"/>
    <cellStyle name="Commentaire 2 7 2 2 4" xfId="28198" xr:uid="{62CAFD31-04D1-4767-AE9D-857B38C0FFF5}"/>
    <cellStyle name="Commentaire 2 7 2 3" xfId="10187" xr:uid="{5DF4BC80-6679-4287-AE6F-45C4EE4DB09C}"/>
    <cellStyle name="Commentaire 2 7 2 4" xfId="17363" xr:uid="{E9E024FE-99D4-44A2-80C7-7541A955840C}"/>
    <cellStyle name="Commentaire 2 7 2 4 2" xfId="38276" xr:uid="{CA2BDD97-06D1-4853-8A5E-4F754D917C4B}"/>
    <cellStyle name="Commentaire 2 7 2 5" xfId="24660" xr:uid="{0BFD25CD-9B07-4500-9368-A60404B4FED1}"/>
    <cellStyle name="Commentaire 2 7 3" xfId="3864" xr:uid="{A4A7A465-6B4F-40D5-8A8F-C0DAC9DBE0E2}"/>
    <cellStyle name="Commentaire 2 7 3 2" xfId="11890" xr:uid="{F76E0F44-D3AB-47B1-8ACA-F87ACA5F0831}"/>
    <cellStyle name="Commentaire 2 7 3 3" xfId="18855" xr:uid="{B613BE1A-6C7F-4904-893B-F62946D34260}"/>
    <cellStyle name="Commentaire 2 7 3 3 2" xfId="39768" xr:uid="{24CDF0C9-B828-4A5E-A130-1ECF85B826EF}"/>
    <cellStyle name="Commentaire 2 7 3 4" xfId="26472" xr:uid="{E9E14BBE-138F-4F58-B4AB-D89E316E3875}"/>
    <cellStyle name="Commentaire 2 7 4" xfId="8565" xr:uid="{9C904BB9-5924-4F32-8389-3CF1EDBC97CB}"/>
    <cellStyle name="Commentaire 2 7 5" xfId="10117" xr:uid="{4679B0EF-EE5B-42E4-B4FB-B022C9105B00}"/>
    <cellStyle name="Commentaire 2 7 5 2" xfId="32306" xr:uid="{236DFF68-5F38-4273-8724-88E8AB03FBA5}"/>
    <cellStyle name="Commentaire 2 7 6" xfId="22934" xr:uid="{E7DE6CB5-78F3-4EF8-B13E-017FE52CCC9D}"/>
    <cellStyle name="Commentaire 2 70" xfId="1614" xr:uid="{5D371C98-EF58-4205-8C69-96DFB4AB20D7}"/>
    <cellStyle name="Commentaire 2 70 2" xfId="3340" xr:uid="{CEBC6649-DD45-451E-8E72-40CCAA84B573}"/>
    <cellStyle name="Commentaire 2 70 2 2" xfId="6881" xr:uid="{1F65163E-CC50-40C0-9ABC-0C03FA570F9C}"/>
    <cellStyle name="Commentaire 2 70 2 2 2" xfId="14907" xr:uid="{011BFC1F-5626-4E10-AFC6-F6EBC239A637}"/>
    <cellStyle name="Commentaire 2 70 2 2 3" xfId="21333" xr:uid="{343F8722-DA06-43B5-8F2A-BF9E4DCFFE82}"/>
    <cellStyle name="Commentaire 2 70 2 2 3 2" xfId="42246" xr:uid="{13F8AB60-FE60-44C7-9116-CE524D144823}"/>
    <cellStyle name="Commentaire 2 70 2 2 4" xfId="29489" xr:uid="{0BA81215-DE0E-464F-AC70-82A4610EA3EA}"/>
    <cellStyle name="Commentaire 2 70 2 3" xfId="11393" xr:uid="{B0B2F9EE-86CA-4FF7-BAF0-6AEA2DC6843C}"/>
    <cellStyle name="Commentaire 2 70 2 4" xfId="18423" xr:uid="{492F450E-FEDD-42CF-92E9-26B39B983D56}"/>
    <cellStyle name="Commentaire 2 70 2 4 2" xfId="39336" xr:uid="{8BB21412-3770-4B15-850C-73085A3D421C}"/>
    <cellStyle name="Commentaire 2 70 2 5" xfId="25951" xr:uid="{DDEFDB6C-B5C2-408E-974B-5F0886FF8781}"/>
    <cellStyle name="Commentaire 2 70 3" xfId="5155" xr:uid="{35AE7F35-C1CA-4EF2-BC46-5C34C741D107}"/>
    <cellStyle name="Commentaire 2 70 3 2" xfId="13181" xr:uid="{579F406B-F220-47B8-AE4C-AFC3C98A5F38}"/>
    <cellStyle name="Commentaire 2 70 3 3" xfId="19915" xr:uid="{658B9D30-7BCE-454D-A4BB-B6BDC9375C70}"/>
    <cellStyle name="Commentaire 2 70 3 3 2" xfId="40828" xr:uid="{61702DFE-380C-4238-8507-6D79C1BA6BD5}"/>
    <cellStyle name="Commentaire 2 70 3 4" xfId="27763" xr:uid="{C509DBF4-84E8-4D67-9FA2-91D57A44D11F}"/>
    <cellStyle name="Commentaire 2 70 4" xfId="9783" xr:uid="{14E9B220-28F6-4A27-8E7A-B19957406F6B}"/>
    <cellStyle name="Commentaire 2 70 5" xfId="17005" xr:uid="{DD224E71-2B1B-4ADA-B9F8-5ABC419C7F31}"/>
    <cellStyle name="Commentaire 2 70 5 2" xfId="37918" xr:uid="{882DD97E-4A16-4110-B1B5-C17558B11F62}"/>
    <cellStyle name="Commentaire 2 70 6" xfId="24225" xr:uid="{D0FB363F-74A4-4C07-A263-0DFA2B278D3B}"/>
    <cellStyle name="Commentaire 2 71" xfId="1670" xr:uid="{3FD01105-4C6C-4888-A332-1325254F841C}"/>
    <cellStyle name="Commentaire 2 71 2" xfId="3396" xr:uid="{8B09B26E-DB6C-4E99-A02A-C2554F08CC93}"/>
    <cellStyle name="Commentaire 2 71 2 2" xfId="6937" xr:uid="{736F3B58-C443-4714-BA97-B1D53534173F}"/>
    <cellStyle name="Commentaire 2 71 2 2 2" xfId="14963" xr:uid="{BBD642EF-A689-45ED-909A-3E10DC15517F}"/>
    <cellStyle name="Commentaire 2 71 2 2 3" xfId="21374" xr:uid="{E79CFD73-B96E-458C-94EA-33CD747205F4}"/>
    <cellStyle name="Commentaire 2 71 2 2 3 2" xfId="42287" xr:uid="{8B820F97-3B67-4924-BE65-CEE4A893776E}"/>
    <cellStyle name="Commentaire 2 71 2 2 4" xfId="29545" xr:uid="{13760F72-B8E8-4750-9A0B-BFAD49D75FC7}"/>
    <cellStyle name="Commentaire 2 71 2 3" xfId="11443" xr:uid="{A8788586-16BD-450E-BA0E-585BDB9337E8}"/>
    <cellStyle name="Commentaire 2 71 2 4" xfId="18464" xr:uid="{7BFDE14C-28A3-4978-83AF-5046D9EE2CC3}"/>
    <cellStyle name="Commentaire 2 71 2 4 2" xfId="39377" xr:uid="{2CEEE282-902D-418D-8B5A-51FCCEA69FE4}"/>
    <cellStyle name="Commentaire 2 71 2 5" xfId="26007" xr:uid="{67DEF358-B515-486B-8803-0D8F87FB3F01}"/>
    <cellStyle name="Commentaire 2 71 3" xfId="5211" xr:uid="{F78232BA-2E8F-4E9E-9562-338993015772}"/>
    <cellStyle name="Commentaire 2 71 3 2" xfId="13237" xr:uid="{B4D3A00E-36ED-4CF4-BF75-3563B5620427}"/>
    <cellStyle name="Commentaire 2 71 3 3" xfId="19956" xr:uid="{B1058111-A0A2-4CA4-8D76-954334A8ED48}"/>
    <cellStyle name="Commentaire 2 71 3 3 2" xfId="40869" xr:uid="{AC618520-63C6-4111-9472-CCEC2385D4BC}"/>
    <cellStyle name="Commentaire 2 71 3 4" xfId="27819" xr:uid="{7F39E8EC-2DDB-405D-B0F5-885389785629}"/>
    <cellStyle name="Commentaire 2 71 4" xfId="9830" xr:uid="{828FEAF6-E828-4913-ACD5-AD274A75152F}"/>
    <cellStyle name="Commentaire 2 71 5" xfId="17046" xr:uid="{220C8855-51CE-4ABB-B6EF-7E1A6757458E}"/>
    <cellStyle name="Commentaire 2 71 5 2" xfId="37959" xr:uid="{7A94CB1A-65D3-454F-AA42-820643C6EEA1}"/>
    <cellStyle name="Commentaire 2 71 6" xfId="24281" xr:uid="{F5F7D914-045C-463F-B64F-D5D3C6DC9928}"/>
    <cellStyle name="Commentaire 2 72" xfId="1759" xr:uid="{29143983-CABF-4EDE-A3A8-8199FB04117E}"/>
    <cellStyle name="Commentaire 2 72 2" xfId="3485" xr:uid="{3BC21193-6526-4D4E-BD25-D0A8423116EA}"/>
    <cellStyle name="Commentaire 2 72 2 2" xfId="7026" xr:uid="{014F35C5-BD71-4621-A641-0A3D1FAFED1E}"/>
    <cellStyle name="Commentaire 2 72 2 2 2" xfId="15052" xr:uid="{24F984B1-5C6C-440D-9788-8A8815E20D41}"/>
    <cellStyle name="Commentaire 2 72 2 2 3" xfId="21449" xr:uid="{3ADC8022-A178-4223-87C5-B1664B33703B}"/>
    <cellStyle name="Commentaire 2 72 2 2 3 2" xfId="42362" xr:uid="{CE2369F2-B803-43F1-BFB3-05ED5D6B271B}"/>
    <cellStyle name="Commentaire 2 72 2 2 4" xfId="29634" xr:uid="{172FF384-B162-4B99-ACA1-B8F2445B52FE}"/>
    <cellStyle name="Commentaire 2 72 2 3" xfId="11527" xr:uid="{E42A292A-D902-4BE2-BA62-CD7BE938E51E}"/>
    <cellStyle name="Commentaire 2 72 2 4" xfId="18539" xr:uid="{C8984530-57E9-46A9-AAC4-20F98CD32CA1}"/>
    <cellStyle name="Commentaire 2 72 2 4 2" xfId="39452" xr:uid="{1AE658BC-220D-4548-9F83-0527E33D6DBC}"/>
    <cellStyle name="Commentaire 2 72 2 5" xfId="26096" xr:uid="{6DABD20A-2F92-44BE-94A4-31433C14C328}"/>
    <cellStyle name="Commentaire 2 72 3" xfId="5300" xr:uid="{DBA054D7-68F4-4D48-ADA1-FFF9B0F5DD04}"/>
    <cellStyle name="Commentaire 2 72 3 2" xfId="13326" xr:uid="{FE9E92F9-6E56-4888-B032-7E526C1A2B4E}"/>
    <cellStyle name="Commentaire 2 72 3 3" xfId="20031" xr:uid="{CBCCBFC6-F8A3-4A9C-8F17-06CCC7ABE9E7}"/>
    <cellStyle name="Commentaire 2 72 3 3 2" xfId="40944" xr:uid="{447D6E41-0789-41AB-AB36-DA2C189F5D96}"/>
    <cellStyle name="Commentaire 2 72 3 4" xfId="27908" xr:uid="{68C96379-35E9-45F3-93D7-1D177645263F}"/>
    <cellStyle name="Commentaire 2 72 4" xfId="9914" xr:uid="{19384BD7-F11E-44F9-A770-5C983E1BF3E0}"/>
    <cellStyle name="Commentaire 2 72 5" xfId="17121" xr:uid="{454059B8-4113-4013-886F-15F140E7686F}"/>
    <cellStyle name="Commentaire 2 72 5 2" xfId="38034" xr:uid="{AF03E587-2AAB-4FB8-A5CB-A255C20DF18B}"/>
    <cellStyle name="Commentaire 2 72 6" xfId="24370" xr:uid="{2E3722B9-5E67-4DDC-938C-85FB703CF0F2}"/>
    <cellStyle name="Commentaire 2 73" xfId="1783" xr:uid="{5B2A7137-729B-413E-B44F-953CCB65E6C7}"/>
    <cellStyle name="Commentaire 2 73 2" xfId="3509" xr:uid="{C87C838E-849A-45BB-86D0-F83339750E3B}"/>
    <cellStyle name="Commentaire 2 73 2 2" xfId="7050" xr:uid="{2F7DAC0B-41BA-4AB2-A181-8B7A6DFD3C5E}"/>
    <cellStyle name="Commentaire 2 73 2 2 2" xfId="15076" xr:uid="{61480078-4A69-4920-B1EE-40663B6136E0}"/>
    <cellStyle name="Commentaire 2 73 2 2 3" xfId="21468" xr:uid="{AE115C3A-BC11-4C7E-AABE-AD485F5BCD0A}"/>
    <cellStyle name="Commentaire 2 73 2 2 3 2" xfId="42381" xr:uid="{E7391524-04C5-462C-803B-75731615C749}"/>
    <cellStyle name="Commentaire 2 73 2 2 4" xfId="29658" xr:uid="{CF4160EA-D35E-4610-B358-8E8A865BC7D4}"/>
    <cellStyle name="Commentaire 2 73 2 3" xfId="11548" xr:uid="{969B2235-3373-4A63-B6DA-8BA3A21D9E3E}"/>
    <cellStyle name="Commentaire 2 73 2 4" xfId="18558" xr:uid="{A7D9B614-3D7C-4272-99A3-402FF7871FE3}"/>
    <cellStyle name="Commentaire 2 73 2 4 2" xfId="39471" xr:uid="{9EBE5DC2-5CDA-4DFB-B460-C493DA77EE3B}"/>
    <cellStyle name="Commentaire 2 73 2 5" xfId="26120" xr:uid="{21D66B9A-EA07-4339-8057-AD2DCBCBC94C}"/>
    <cellStyle name="Commentaire 2 73 3" xfId="5324" xr:uid="{B3E3316E-8E92-4B7B-8E56-61A73F3125EC}"/>
    <cellStyle name="Commentaire 2 73 3 2" xfId="13350" xr:uid="{388BA11A-E9B2-4450-A5ED-7D087EB9A8B4}"/>
    <cellStyle name="Commentaire 2 73 3 3" xfId="20050" xr:uid="{72B9C1F1-DEF6-45C5-BBEC-8665744804FB}"/>
    <cellStyle name="Commentaire 2 73 3 3 2" xfId="40963" xr:uid="{92B3509E-54E0-41AD-8FD8-6A7217CBF040}"/>
    <cellStyle name="Commentaire 2 73 3 4" xfId="27932" xr:uid="{5947B002-FE7D-4C21-86AD-08DFE4C0C072}"/>
    <cellStyle name="Commentaire 2 73 4" xfId="9936" xr:uid="{96570F21-A21C-4342-A278-B9BA3B6B8734}"/>
    <cellStyle name="Commentaire 2 73 5" xfId="17140" xr:uid="{EB1B49F7-D622-409B-97CD-0FE074D98705}"/>
    <cellStyle name="Commentaire 2 73 5 2" xfId="38053" xr:uid="{1375B8A6-9C33-4F52-9BE4-2490573D6A98}"/>
    <cellStyle name="Commentaire 2 73 6" xfId="24394" xr:uid="{227EF573-880B-4BDC-83B5-5D4A6FCF3ADE}"/>
    <cellStyle name="Commentaire 2 74" xfId="1793" xr:uid="{0F44DACB-AE46-450F-B69A-6EBE1141E313}"/>
    <cellStyle name="Commentaire 2 74 2" xfId="3519" xr:uid="{2A7D9A58-0519-4F6D-A197-AB110E98C1BC}"/>
    <cellStyle name="Commentaire 2 74 2 2" xfId="7060" xr:uid="{B193EF14-158E-49A7-9937-5D420309B43E}"/>
    <cellStyle name="Commentaire 2 74 2 2 2" xfId="15086" xr:uid="{EBBCB483-588D-4D99-A600-D23ED93B4B1F}"/>
    <cellStyle name="Commentaire 2 74 2 2 3" xfId="21474" xr:uid="{CD7F3233-6C87-4EB8-9B47-DC10AC3B888C}"/>
    <cellStyle name="Commentaire 2 74 2 2 3 2" xfId="42387" xr:uid="{1CACA742-54E3-4A98-B495-691343882FC5}"/>
    <cellStyle name="Commentaire 2 74 2 2 4" xfId="29668" xr:uid="{9809844C-7861-4466-B943-3F3C8C249B7C}"/>
    <cellStyle name="Commentaire 2 74 2 3" xfId="11556" xr:uid="{20E8311A-FE0B-4FAA-A32F-FD43D8C73C70}"/>
    <cellStyle name="Commentaire 2 74 2 4" xfId="18564" xr:uid="{FFA03404-0FFE-442C-896B-D2DFA4CE3882}"/>
    <cellStyle name="Commentaire 2 74 2 4 2" xfId="39477" xr:uid="{40D2B150-654A-425B-8B26-C1F2F0D9A85E}"/>
    <cellStyle name="Commentaire 2 74 2 5" xfId="26130" xr:uid="{F84E53A6-1927-46DC-88E9-343B3AB91AEE}"/>
    <cellStyle name="Commentaire 2 74 3" xfId="5334" xr:uid="{0AC59B51-FA10-4353-9BF1-F924C662C837}"/>
    <cellStyle name="Commentaire 2 74 3 2" xfId="13360" xr:uid="{3B56AC23-ABAD-40B7-B47B-9D63BD39F457}"/>
    <cellStyle name="Commentaire 2 74 3 3" xfId="20056" xr:uid="{913B4F58-8305-45FB-8345-386371896A28}"/>
    <cellStyle name="Commentaire 2 74 3 3 2" xfId="40969" xr:uid="{8F61D6FD-E1D7-451F-A1A6-4304BB7CA209}"/>
    <cellStyle name="Commentaire 2 74 3 4" xfId="27942" xr:uid="{F8A5849C-749D-4D20-9E96-06737D0FC528}"/>
    <cellStyle name="Commentaire 2 74 4" xfId="9945" xr:uid="{16FD7EB3-6E56-4D9E-A57A-938240D9A38F}"/>
    <cellStyle name="Commentaire 2 74 5" xfId="17146" xr:uid="{27201BA6-4A62-4E3C-8831-FF1CCEEE1ED7}"/>
    <cellStyle name="Commentaire 2 74 5 2" xfId="38059" xr:uid="{9D96E9B2-AEB2-4A0A-BCDF-595DDD9FB670}"/>
    <cellStyle name="Commentaire 2 74 6" xfId="24404" xr:uid="{5DA8A508-B539-4266-9E28-ED9504AFCC8F}"/>
    <cellStyle name="Commentaire 2 75" xfId="1770" xr:uid="{FBA07B87-688C-4C67-B080-AA43B7942F8C}"/>
    <cellStyle name="Commentaire 2 75 2" xfId="3496" xr:uid="{FC3494EC-5B3D-4128-836E-517AA1EBCA48}"/>
    <cellStyle name="Commentaire 2 75 2 2" xfId="7037" xr:uid="{AE7712B8-BD6E-480B-80A9-695CBDF6884A}"/>
    <cellStyle name="Commentaire 2 75 2 2 2" xfId="15063" xr:uid="{92152FDA-4C6F-4592-AF12-5C27202A996E}"/>
    <cellStyle name="Commentaire 2 75 2 2 3" xfId="21457" xr:uid="{02086C2D-7DB9-43DF-AFDF-B0D52C985D25}"/>
    <cellStyle name="Commentaire 2 75 2 2 3 2" xfId="42370" xr:uid="{D70C86C4-B4CA-40C8-B890-D0693E92F89F}"/>
    <cellStyle name="Commentaire 2 75 2 2 4" xfId="29645" xr:uid="{E0D5B236-866F-4054-B329-A2A78389DBDD}"/>
    <cellStyle name="Commentaire 2 75 2 3" xfId="11537" xr:uid="{98069B82-1B12-4D93-8552-D9C9A4121BAE}"/>
    <cellStyle name="Commentaire 2 75 2 4" xfId="18547" xr:uid="{D2DBDC82-3A42-4479-A253-D212341F32FE}"/>
    <cellStyle name="Commentaire 2 75 2 4 2" xfId="39460" xr:uid="{5FEE0631-426C-4EDE-945D-42F6B4EF00C1}"/>
    <cellStyle name="Commentaire 2 75 2 5" xfId="26107" xr:uid="{BC1CB887-4B0C-4533-81D4-209F8E728CF8}"/>
    <cellStyle name="Commentaire 2 75 3" xfId="5311" xr:uid="{00ED3392-7DFD-404E-A59C-C3F91FA16B32}"/>
    <cellStyle name="Commentaire 2 75 3 2" xfId="13337" xr:uid="{D6A332A7-934C-44FE-B52C-DC5461DCD46A}"/>
    <cellStyle name="Commentaire 2 75 3 3" xfId="20039" xr:uid="{9E985BDD-161B-4943-8AAE-64435F76493A}"/>
    <cellStyle name="Commentaire 2 75 3 3 2" xfId="40952" xr:uid="{A297AAE5-7C21-4822-9C1B-C533610739F8}"/>
    <cellStyle name="Commentaire 2 75 3 4" xfId="27919" xr:uid="{13888CF9-0C29-4D58-B901-0D20A05E9884}"/>
    <cellStyle name="Commentaire 2 75 4" xfId="9925" xr:uid="{FD06AD92-EA8F-464D-9173-213586B925D9}"/>
    <cellStyle name="Commentaire 2 75 5" xfId="17129" xr:uid="{593C5A1A-3192-4E88-AAAA-507FBA0E8394}"/>
    <cellStyle name="Commentaire 2 75 5 2" xfId="38042" xr:uid="{16C93867-FBAF-4C44-A138-89C1D461C073}"/>
    <cellStyle name="Commentaire 2 75 6" xfId="24381" xr:uid="{9649C66B-B5C8-460E-BE14-E12A0F40C51F}"/>
    <cellStyle name="Commentaire 2 76" xfId="1840" xr:uid="{FF6E83F6-6A56-4FE6-9259-C8FEAB19B497}"/>
    <cellStyle name="Commentaire 2 76 2" xfId="3566" xr:uid="{E8BF8D86-9954-4B77-9EFA-73FF290CB7B7}"/>
    <cellStyle name="Commentaire 2 76 2 2" xfId="7107" xr:uid="{A7C447EE-43B3-4F5D-AA76-9AC13D04C2F6}"/>
    <cellStyle name="Commentaire 2 76 2 2 2" xfId="15133" xr:uid="{89B9B877-DCE5-450E-933B-E8567DA99590}"/>
    <cellStyle name="Commentaire 2 76 2 2 3" xfId="21514" xr:uid="{BDD6D08B-C90B-40BA-9EAA-D80DA02DA251}"/>
    <cellStyle name="Commentaire 2 76 2 2 3 2" xfId="42427" xr:uid="{AFC6A9FE-8ABC-4E14-A888-6C8EE9FD87E7}"/>
    <cellStyle name="Commentaire 2 76 2 2 4" xfId="29715" xr:uid="{B766B520-EC68-4902-A643-C5F967C3BB9E}"/>
    <cellStyle name="Commentaire 2 76 2 3" xfId="11602" xr:uid="{5982799A-2CFF-47BC-9FA7-D8099884F58E}"/>
    <cellStyle name="Commentaire 2 76 2 4" xfId="18604" xr:uid="{3C3D4331-C31C-4F4D-94BF-35DF2CBD4C59}"/>
    <cellStyle name="Commentaire 2 76 2 4 2" xfId="39517" xr:uid="{C3FDFDF1-5EAC-4B79-9BB2-907260EBFA6F}"/>
    <cellStyle name="Commentaire 2 76 2 5" xfId="26177" xr:uid="{8CE35D5D-5E13-4940-BD72-B1B7560BF2CF}"/>
    <cellStyle name="Commentaire 2 76 3" xfId="5381" xr:uid="{1FD74D55-71ED-4385-80F4-D81C281026EE}"/>
    <cellStyle name="Commentaire 2 76 3 2" xfId="13407" xr:uid="{784F77E4-89DA-4FAB-8E1D-FECD3B6B22B3}"/>
    <cellStyle name="Commentaire 2 76 3 3" xfId="20096" xr:uid="{C5935A47-7C80-4B0F-A7E1-83540B51B105}"/>
    <cellStyle name="Commentaire 2 76 3 3 2" xfId="41009" xr:uid="{AC31FFE0-7E30-46E8-ADDF-93A6FB7717C4}"/>
    <cellStyle name="Commentaire 2 76 3 4" xfId="27989" xr:uid="{58136074-9C16-4DD2-A55E-DE46E448531E}"/>
    <cellStyle name="Commentaire 2 76 4" xfId="9990" xr:uid="{E1DBEAE7-B344-49A0-8FAF-5FB28E438683}"/>
    <cellStyle name="Commentaire 2 76 5" xfId="17186" xr:uid="{5E4BDB96-1415-44BA-A25F-5C3819740F35}"/>
    <cellStyle name="Commentaire 2 76 5 2" xfId="38099" xr:uid="{0B79339F-E5D4-4CF5-B4FE-45BE83B02547}"/>
    <cellStyle name="Commentaire 2 76 6" xfId="24451" xr:uid="{7FB6B3DA-DD9E-4829-A6B8-F871D7956F41}"/>
    <cellStyle name="Commentaire 2 77" xfId="1879" xr:uid="{B991EBE9-DEBB-46D0-A1FD-97B659E745D5}"/>
    <cellStyle name="Commentaire 2 77 2" xfId="3604" xr:uid="{6BFA98C2-E3D4-4496-B9D3-F9E093712764}"/>
    <cellStyle name="Commentaire 2 77 2 2" xfId="7145" xr:uid="{1392AFFA-A276-4AB1-9B3C-38F79F4E3E00}"/>
    <cellStyle name="Commentaire 2 77 2 2 2" xfId="15171" xr:uid="{8E23BDC2-3CB9-4F3F-9225-5903746E1EC8}"/>
    <cellStyle name="Commentaire 2 77 2 2 3" xfId="21548" xr:uid="{628FA455-FF1C-4CA1-88B9-47AF26AF6A25}"/>
    <cellStyle name="Commentaire 2 77 2 2 3 2" xfId="42461" xr:uid="{0A43442E-3FD5-46DD-A799-2BC94A1F9E35}"/>
    <cellStyle name="Commentaire 2 77 2 2 4" xfId="29753" xr:uid="{6F7B8637-8A5F-4CFA-B728-59E91BED2AB7}"/>
    <cellStyle name="Commentaire 2 77 2 3" xfId="11639" xr:uid="{8FF468F7-D93A-4D0F-A9CF-C87AA4F0E57A}"/>
    <cellStyle name="Commentaire 2 77 2 4" xfId="18638" xr:uid="{78F3B110-FDB6-467D-8635-B4BF0980342A}"/>
    <cellStyle name="Commentaire 2 77 2 4 2" xfId="39551" xr:uid="{F2710286-7FFC-4474-981C-200E42922E21}"/>
    <cellStyle name="Commentaire 2 77 2 5" xfId="26215" xr:uid="{19BE0FC2-5F96-49F1-81C7-6E35724D5A1A}"/>
    <cellStyle name="Commentaire 2 77 3" xfId="5420" xr:uid="{050FCECF-2E12-4186-9A0D-AA16DA836A2E}"/>
    <cellStyle name="Commentaire 2 77 3 2" xfId="13446" xr:uid="{FEEED1CE-904D-4992-AB48-8D78CC49453E}"/>
    <cellStyle name="Commentaire 2 77 3 3" xfId="20130" xr:uid="{D1F7F29D-BC06-4824-A8AF-2C8CD428DEBF}"/>
    <cellStyle name="Commentaire 2 77 3 3 2" xfId="41043" xr:uid="{482F5887-180A-49B1-9FA4-5C3EC10C33ED}"/>
    <cellStyle name="Commentaire 2 77 3 4" xfId="28028" xr:uid="{1B97BA53-E363-4277-B24E-AF50D248F3EF}"/>
    <cellStyle name="Commentaire 2 77 4" xfId="10027" xr:uid="{321F8498-C705-42E6-AB0C-A913456B39A7}"/>
    <cellStyle name="Commentaire 2 77 5" xfId="17220" xr:uid="{5A0F993B-C80F-42E9-BCC2-28F5CF7100F4}"/>
    <cellStyle name="Commentaire 2 77 5 2" xfId="38133" xr:uid="{FB01449D-7646-4C6B-B4E3-D8CE86764B25}"/>
    <cellStyle name="Commentaire 2 77 6" xfId="24490" xr:uid="{5EBEE7F5-3545-409F-96AD-563EEBFA137E}"/>
    <cellStyle name="Commentaire 2 78" xfId="1877" xr:uid="{CD3F3AFE-711F-47D9-A060-7A70909C5D8C}"/>
    <cellStyle name="Commentaire 2 78 2" xfId="3602" xr:uid="{D42B699D-ADC2-4129-BE46-B46C6E3EFE6A}"/>
    <cellStyle name="Commentaire 2 78 2 2" xfId="7143" xr:uid="{FA951F2F-C403-4F67-876F-1B17B73A89DA}"/>
    <cellStyle name="Commentaire 2 78 2 2 2" xfId="15169" xr:uid="{40A7FFCE-86D7-4DD5-AEA4-78BA1468C7E8}"/>
    <cellStyle name="Commentaire 2 78 2 2 3" xfId="21547" xr:uid="{AF7F1681-33EF-48EA-BE7A-E51F1DF2DE71}"/>
    <cellStyle name="Commentaire 2 78 2 2 3 2" xfId="42460" xr:uid="{6CBFDE08-AF5F-4835-95C7-7B10BA7D5123}"/>
    <cellStyle name="Commentaire 2 78 2 2 4" xfId="29751" xr:uid="{45CB8B85-E565-46A9-B146-3DAE3DEAD4BF}"/>
    <cellStyle name="Commentaire 2 78 2 3" xfId="11637" xr:uid="{AE3A7E43-5306-490D-BC72-001558B0E121}"/>
    <cellStyle name="Commentaire 2 78 2 4" xfId="18637" xr:uid="{23867914-2518-43F8-AFF6-E21B4C8C20CA}"/>
    <cellStyle name="Commentaire 2 78 2 4 2" xfId="39550" xr:uid="{7529C39D-87D9-4028-BD0F-F5AFBA07444A}"/>
    <cellStyle name="Commentaire 2 78 2 5" xfId="26213" xr:uid="{00E45575-BDE5-4F30-904F-14679255415D}"/>
    <cellStyle name="Commentaire 2 78 3" xfId="5418" xr:uid="{072CFB1C-082F-4486-B671-28986129B676}"/>
    <cellStyle name="Commentaire 2 78 3 2" xfId="13444" xr:uid="{8016A8A9-402E-4543-B609-679C7ADE67BC}"/>
    <cellStyle name="Commentaire 2 78 3 3" xfId="20129" xr:uid="{A00DD51C-3E9C-4758-9986-3D3CBE1B0DB0}"/>
    <cellStyle name="Commentaire 2 78 3 3 2" xfId="41042" xr:uid="{CEC71235-EA8F-43ED-85E4-988641CCE514}"/>
    <cellStyle name="Commentaire 2 78 3 4" xfId="28026" xr:uid="{D83FD0D9-7578-4519-AFC0-DACB1C3B8D3E}"/>
    <cellStyle name="Commentaire 2 78 4" xfId="10025" xr:uid="{4D537008-3477-47FA-8479-3A86EC93B516}"/>
    <cellStyle name="Commentaire 2 78 5" xfId="17219" xr:uid="{2E8CAC08-64BB-4D3A-9DEC-9DF7472196BE}"/>
    <cellStyle name="Commentaire 2 78 5 2" xfId="38132" xr:uid="{EB7CF4F5-DF88-40DC-8FBF-C977640E0EFF}"/>
    <cellStyle name="Commentaire 2 78 6" xfId="24488" xr:uid="{2724D1E4-D3D5-413C-93B8-65428BFB2512}"/>
    <cellStyle name="Commentaire 2 79" xfId="1911" xr:uid="{B052CBC4-ABB5-4C58-9A87-26119DB218F2}"/>
    <cellStyle name="Commentaire 2 79 2" xfId="3634" xr:uid="{938916EF-2F4E-4496-8879-D734D857F81A}"/>
    <cellStyle name="Commentaire 2 79 2 2" xfId="7175" xr:uid="{82552740-108A-47F7-A382-F5AC2C5FED3F}"/>
    <cellStyle name="Commentaire 2 79 2 2 2" xfId="15201" xr:uid="{4565EABB-9F82-4C3B-A246-F1D10D4343C4}"/>
    <cellStyle name="Commentaire 2 79 2 2 3" xfId="21573" xr:uid="{D83358D1-D947-48BB-9E52-0FF1E0D016C8}"/>
    <cellStyle name="Commentaire 2 79 2 2 3 2" xfId="42486" xr:uid="{D94A8B1F-887C-46CB-840D-549412A6546D}"/>
    <cellStyle name="Commentaire 2 79 2 2 4" xfId="29783" xr:uid="{CC893882-41F5-4831-B7C6-9AB5D4CB1CFD}"/>
    <cellStyle name="Commentaire 2 79 2 3" xfId="11668" xr:uid="{A2671708-CEA0-4D14-8F2D-29648B54EC12}"/>
    <cellStyle name="Commentaire 2 79 2 4" xfId="18663" xr:uid="{014D7ED4-4B80-4AD3-A6D7-D34E50694443}"/>
    <cellStyle name="Commentaire 2 79 2 4 2" xfId="39576" xr:uid="{3B703736-B787-47E9-A30F-6193CB3F55C4}"/>
    <cellStyle name="Commentaire 2 79 2 5" xfId="26245" xr:uid="{F2431D2F-C372-4F51-B274-9D722E29FF4E}"/>
    <cellStyle name="Commentaire 2 79 3" xfId="5452" xr:uid="{2CA4FEB6-3133-4D4A-8E83-5601CA787995}"/>
    <cellStyle name="Commentaire 2 79 3 2" xfId="13478" xr:uid="{726F9D89-36F9-4413-9C3B-786BF6666369}"/>
    <cellStyle name="Commentaire 2 79 3 3" xfId="20155" xr:uid="{01C8389E-287C-4656-B78A-05A072937513}"/>
    <cellStyle name="Commentaire 2 79 3 3 2" xfId="41068" xr:uid="{BC2EAE10-E26B-4EBC-8817-5391FBD96A2D}"/>
    <cellStyle name="Commentaire 2 79 3 4" xfId="28060" xr:uid="{ACFAEDFD-F5A9-428B-9C48-529E5C2DA0F0}"/>
    <cellStyle name="Commentaire 2 79 4" xfId="10057" xr:uid="{EDC01BE6-B026-45BE-BAC3-3EB61B34AB99}"/>
    <cellStyle name="Commentaire 2 79 5" xfId="17245" xr:uid="{F1247860-C428-46C6-A375-B76B5924BD80}"/>
    <cellStyle name="Commentaire 2 79 5 2" xfId="38158" xr:uid="{D79B1C9F-991E-493F-A1D2-2E0786E74FAD}"/>
    <cellStyle name="Commentaire 2 79 6" xfId="24522" xr:uid="{2B3D6A8D-C8B9-4D8B-B340-D3CC85490F37}"/>
    <cellStyle name="Commentaire 2 8" xfId="398" xr:uid="{9999BCF6-EDA9-4148-B64F-36FEC88897C8}"/>
    <cellStyle name="Commentaire 2 8 2" xfId="2125" xr:uid="{56987BF3-4B7D-4180-99D2-8B59FD4CD834}"/>
    <cellStyle name="Commentaire 2 8 2 2" xfId="5666" xr:uid="{5EE391DA-C284-4666-9934-D00B1F3E9204}"/>
    <cellStyle name="Commentaire 2 8 2 2 2" xfId="13692" xr:uid="{211D8450-004E-4E37-80CA-46C6121D3EBE}"/>
    <cellStyle name="Commentaire 2 8 2 2 3" xfId="20335" xr:uid="{C5C1A17F-4638-4B34-9279-5971AA080907}"/>
    <cellStyle name="Commentaire 2 8 2 2 3 2" xfId="41248" xr:uid="{E51F744C-F62A-4647-9F52-533B9FBA365E}"/>
    <cellStyle name="Commentaire 2 8 2 2 4" xfId="28274" xr:uid="{EE167189-1C17-4D20-BC5F-77A4445A2A33}"/>
    <cellStyle name="Commentaire 2 8 2 3" xfId="10258" xr:uid="{8EBF84FC-152C-4335-ACA1-F60B862BC2FE}"/>
    <cellStyle name="Commentaire 2 8 2 4" xfId="17425" xr:uid="{C7BAD780-FE0E-45C9-B3FB-D1AB7945B069}"/>
    <cellStyle name="Commentaire 2 8 2 4 2" xfId="38338" xr:uid="{68F24DA1-F697-4FC3-A93C-50315AFAB8D0}"/>
    <cellStyle name="Commentaire 2 8 2 5" xfId="24736" xr:uid="{CE236464-D25C-4A48-93F0-36CCB12569A4}"/>
    <cellStyle name="Commentaire 2 8 3" xfId="3940" xr:uid="{8AF8BC23-4171-42B0-B5A6-438BD7BF0906}"/>
    <cellStyle name="Commentaire 2 8 3 2" xfId="11966" xr:uid="{EDDEBC60-AC87-4218-994B-7BC9E61F67FA}"/>
    <cellStyle name="Commentaire 2 8 3 3" xfId="18917" xr:uid="{14EC4902-C9AB-4A37-9D08-794629AC88FE}"/>
    <cellStyle name="Commentaire 2 8 3 3 2" xfId="39830" xr:uid="{F79DDEB4-2225-4745-93B0-74C2D501C0FD}"/>
    <cellStyle name="Commentaire 2 8 3 4" xfId="26548" xr:uid="{6CB8DD2A-25BD-4445-BDE7-50A66AFB4AAB}"/>
    <cellStyle name="Commentaire 2 8 4" xfId="8638" xr:uid="{80D92A1C-E014-4DC5-9206-6230FA595973}"/>
    <cellStyle name="Commentaire 2 8 5" xfId="8337" xr:uid="{F807B2F8-B866-4809-B3ED-EED62731EDE0}"/>
    <cellStyle name="Commentaire 2 8 5 2" xfId="30945" xr:uid="{5612597F-F854-46FB-8898-3EC91DFE8723}"/>
    <cellStyle name="Commentaire 2 8 6" xfId="23010" xr:uid="{02607EB2-CDE2-4103-AF6C-06E9CACD3221}"/>
    <cellStyle name="Commentaire 2 80" xfId="1922" xr:uid="{E6A5D4A7-E418-45B8-8D23-A92B609D8232}"/>
    <cellStyle name="Commentaire 2 80 2" xfId="5463" xr:uid="{DD47927B-B387-44B1-8D32-31025868B50C}"/>
    <cellStyle name="Commentaire 2 80 2 2" xfId="13489" xr:uid="{5EE57FBA-E8D3-4511-A7A7-792B30088D63}"/>
    <cellStyle name="Commentaire 2 80 2 3" xfId="20165" xr:uid="{979563A8-8945-4F37-BD4A-B32475E6B14B}"/>
    <cellStyle name="Commentaire 2 80 2 3 2" xfId="41078" xr:uid="{6B8E2FA6-F396-42BE-BB60-5D222A405A12}"/>
    <cellStyle name="Commentaire 2 80 2 4" xfId="28071" xr:uid="{02702935-25F2-462A-A8B3-36A494705BE3}"/>
    <cellStyle name="Commentaire 2 80 3" xfId="10068" xr:uid="{7C952BCC-C7A6-4A9B-8D85-4990E7D0027E}"/>
    <cellStyle name="Commentaire 2 80 4" xfId="17255" xr:uid="{3ABF558D-AA20-4787-A31C-D300D79A059A}"/>
    <cellStyle name="Commentaire 2 80 4 2" xfId="38168" xr:uid="{8D96BC3B-FAC6-4F15-800E-B798CE130A46}"/>
    <cellStyle name="Commentaire 2 80 5" xfId="24533" xr:uid="{5CF88080-581F-4493-9E35-889869DBC548}"/>
    <cellStyle name="Commentaire 2 81" xfId="3659" xr:uid="{CD7AA07E-812B-4201-BB5E-BD8C64CBF8E6}"/>
    <cellStyle name="Commentaire 2 81 2" xfId="7200" xr:uid="{4DA01B7D-629E-48A5-BF87-74AD8E6769BA}"/>
    <cellStyle name="Commentaire 2 81 2 2" xfId="15226" xr:uid="{E0B7B5CA-50E5-4443-9D09-2284499037B6}"/>
    <cellStyle name="Commentaire 2 81 2 3" xfId="21594" xr:uid="{36797DA6-0E66-49C2-B528-14327885FD93}"/>
    <cellStyle name="Commentaire 2 81 2 3 2" xfId="42507" xr:uid="{9B104F92-31EA-460B-9D46-D46687FC2508}"/>
    <cellStyle name="Commentaire 2 81 2 4" xfId="29808" xr:uid="{529B5A7A-6FE6-4179-80FD-75189CAE8660}"/>
    <cellStyle name="Commentaire 2 81 3" xfId="11691" xr:uid="{AD226C8A-3894-48FF-97F9-B0CDDDC9A7EE}"/>
    <cellStyle name="Commentaire 2 81 4" xfId="18684" xr:uid="{96F8E654-1DD0-4FDA-AC7E-B03D95A81D6E}"/>
    <cellStyle name="Commentaire 2 81 4 2" xfId="39597" xr:uid="{03F7CE15-4EE8-4689-9B71-07C5D534B968}"/>
    <cellStyle name="Commentaire 2 81 5" xfId="26270" xr:uid="{4A3CF858-C0EC-4A2C-A535-2517EF04FE4D}"/>
    <cellStyle name="Commentaire 2 82" xfId="3662" xr:uid="{59EC5882-8333-4123-B2FE-F4DF8347F3BB}"/>
    <cellStyle name="Commentaire 2 82 2" xfId="8297" xr:uid="{8DF511C9-852C-414B-A828-7B0FD563A8FC}"/>
    <cellStyle name="Commentaire 2 82 2 2" xfId="16323" xr:uid="{FCAB9B30-D984-4F6A-9D22-B06D9E66B3F7}"/>
    <cellStyle name="Commentaire 2 82 2 3" xfId="22683" xr:uid="{D1D0DA20-67FC-4EED-B92B-75B5EE1B92BC}"/>
    <cellStyle name="Commentaire 2 82 2 3 2" xfId="43596" xr:uid="{866C80D6-1CC4-40D8-B076-30B97734AC45}"/>
    <cellStyle name="Commentaire 2 82 2 4" xfId="30905" xr:uid="{2E992132-CE3F-47D4-9B07-F37192A0031A}"/>
    <cellStyle name="Commentaire 2 82 3" xfId="7203" xr:uid="{FBD4F491-5C72-418C-8046-EEC519CFDF67}"/>
    <cellStyle name="Commentaire 2 82 3 2" xfId="15229" xr:uid="{57F5E3AD-A13B-4F98-9A9D-86C80FF46EE5}"/>
    <cellStyle name="Commentaire 2 82 3 3" xfId="21596" xr:uid="{334C2B68-4B97-4DCB-830F-D686AA9881C4}"/>
    <cellStyle name="Commentaire 2 82 3 3 2" xfId="42509" xr:uid="{936DCF41-D84E-46A0-87FA-397A22C32857}"/>
    <cellStyle name="Commentaire 2 82 3 4" xfId="29811" xr:uid="{16FF6F7F-7768-4EEB-9B64-AC0938EAA162}"/>
    <cellStyle name="Commentaire 2 82 4" xfId="11694" xr:uid="{D26D3F04-8B52-4E0C-A785-F90C3FE58F1B}"/>
    <cellStyle name="Commentaire 2 82 5" xfId="18686" xr:uid="{49C6E1A7-B6CF-4F9D-9FC2-BE61F27F0F74}"/>
    <cellStyle name="Commentaire 2 82 5 2" xfId="39599" xr:uid="{0988FFE1-D397-4DC7-A28A-2D37B20993A8}"/>
    <cellStyle name="Commentaire 2 82 6" xfId="26273" xr:uid="{74F333D3-5D58-442D-9136-AF64E2400BA9}"/>
    <cellStyle name="Commentaire 2 83" xfId="3703" xr:uid="{5A1A8335-1767-4EC7-ACA9-4AC3BEB805C2}"/>
    <cellStyle name="Commentaire 2 83 2" xfId="8313" xr:uid="{5715C495-BE2E-42D5-A6B7-53F2028674B1}"/>
    <cellStyle name="Commentaire 2 83 2 2" xfId="16339" xr:uid="{CEC04158-7F83-429B-8A04-39578143FD63}"/>
    <cellStyle name="Commentaire 2 83 2 3" xfId="22699" xr:uid="{0371F5D3-9B03-4DF5-BBE0-C69699FF8F05}"/>
    <cellStyle name="Commentaire 2 83 2 3 2" xfId="43612" xr:uid="{2382F358-13CB-48CE-8E1D-7233D3797F55}"/>
    <cellStyle name="Commentaire 2 83 2 4" xfId="30921" xr:uid="{B20C8E56-C71A-475F-AC01-B1F68F41BA6C}"/>
    <cellStyle name="Commentaire 2 83 3" xfId="7244" xr:uid="{739B594F-2CF2-4F3D-84E1-356DF176E74C}"/>
    <cellStyle name="Commentaire 2 83 3 2" xfId="15270" xr:uid="{D3D5A608-CBAB-42C4-8E3D-71D117354731}"/>
    <cellStyle name="Commentaire 2 83 3 3" xfId="21630" xr:uid="{7DA6743F-49EF-4C2D-86D3-23AAE485C845}"/>
    <cellStyle name="Commentaire 2 83 3 3 2" xfId="42543" xr:uid="{F2669BE5-EDFB-470E-8B69-73054DCBFD94}"/>
    <cellStyle name="Commentaire 2 83 3 4" xfId="29852" xr:uid="{9187E07E-2E46-4E79-9AE9-23D8795D43EE}"/>
    <cellStyle name="Commentaire 2 83 4" xfId="11731" xr:uid="{EB4CFEC3-4FD9-464E-9095-17A93512FB88}"/>
    <cellStyle name="Commentaire 2 83 5" xfId="18720" xr:uid="{AA9A24FE-1EAC-4ED3-9C13-6D288AE8303C}"/>
    <cellStyle name="Commentaire 2 83 5 2" xfId="39633" xr:uid="{36B304BB-6661-4542-B187-26E22285ED12}"/>
    <cellStyle name="Commentaire 2 83 6" xfId="26314" xr:uid="{754EAE01-EE22-4EB4-9910-17743E2131C0}"/>
    <cellStyle name="Commentaire 2 84" xfId="3710" xr:uid="{CE40BAB3-6F6C-463B-AC89-41F4D4126412}"/>
    <cellStyle name="Commentaire 2 84 2" xfId="8314" xr:uid="{257E24C2-EC99-45DB-8FCE-D13F65F9CBA7}"/>
    <cellStyle name="Commentaire 2 84 2 2" xfId="16340" xr:uid="{EBA882AC-BC23-4037-9D12-F34F9483A661}"/>
    <cellStyle name="Commentaire 2 84 2 3" xfId="22700" xr:uid="{7C3C170F-44FD-4B22-BFA2-11D9160B56AB}"/>
    <cellStyle name="Commentaire 2 84 2 3 2" xfId="43613" xr:uid="{068CC135-6A92-4C43-87DA-48CC555116BE}"/>
    <cellStyle name="Commentaire 2 84 2 4" xfId="30922" xr:uid="{C0802432-2EDD-4304-93D7-31A76D475876}"/>
    <cellStyle name="Commentaire 2 84 3" xfId="7251" xr:uid="{2B89C1B0-9EA9-42F6-9FB3-3C84CFE4A126}"/>
    <cellStyle name="Commentaire 2 84 3 2" xfId="15277" xr:uid="{8DA2C467-42F9-44B7-AC50-33496FA1B58C}"/>
    <cellStyle name="Commentaire 2 84 3 3" xfId="21637" xr:uid="{8ED761D2-8B17-48B8-A5FE-9ED3A6182598}"/>
    <cellStyle name="Commentaire 2 84 3 3 2" xfId="42550" xr:uid="{BA21E3CF-82EF-42E9-8758-CA768DCBBD24}"/>
    <cellStyle name="Commentaire 2 84 3 4" xfId="29859" xr:uid="{ED20563C-293F-4F22-BAE2-C3E145A226C0}"/>
    <cellStyle name="Commentaire 2 84 4" xfId="11738" xr:uid="{3F2E46D0-CDC9-4940-BEA0-ECC7153F89A0}"/>
    <cellStyle name="Commentaire 2 84 5" xfId="18727" xr:uid="{B3955DE0-BDFE-48A9-BC68-A952BD7A55B7}"/>
    <cellStyle name="Commentaire 2 84 5 2" xfId="39640" xr:uid="{484C921A-92B3-46A3-94EB-AF91AF97208C}"/>
    <cellStyle name="Commentaire 2 84 6" xfId="26321" xr:uid="{41361712-FB24-43F8-B760-5E37DF6DB336}"/>
    <cellStyle name="Commentaire 2 85" xfId="3733" xr:uid="{EB9FE87D-BF9E-4859-A64B-B4D7D0CEA117}"/>
    <cellStyle name="Commentaire 2 85 2" xfId="11760" xr:uid="{C19E4EA8-DE6B-4E24-AE3A-03EBC14E61B0}"/>
    <cellStyle name="Commentaire 2 85 3" xfId="18747" xr:uid="{9363A0AD-4730-4C01-9F23-5DBFB499DCA0}"/>
    <cellStyle name="Commentaire 2 85 3 2" xfId="39660" xr:uid="{67E80191-DC30-4226-B2BD-C5C54E641201}"/>
    <cellStyle name="Commentaire 2 85 4" xfId="26343" xr:uid="{66C35190-E3E5-467E-8F53-B125AE34F34F}"/>
    <cellStyle name="Commentaire 2 86" xfId="8397" xr:uid="{4EFC1F49-FC52-4C1A-A1D7-66AB917EEAD9}"/>
    <cellStyle name="Commentaire 2 87" xfId="9596" xr:uid="{FAB3D357-0086-46DB-B25D-5B9F76FE6C9D}"/>
    <cellStyle name="Commentaire 2 87 2" xfId="31912" xr:uid="{FD0C8BDA-2B78-49C3-A48D-76928C8BB420}"/>
    <cellStyle name="Commentaire 2 88" xfId="22805" xr:uid="{5BDA2D6A-E190-4436-90B4-C71E52447D74}"/>
    <cellStyle name="Commentaire 2 9" xfId="432" xr:uid="{1B888432-C4B1-45BE-B615-97E43F347D6E}"/>
    <cellStyle name="Commentaire 2 9 2" xfId="2159" xr:uid="{EC7DC6C4-E30B-4AC4-B04F-17FA2D34AC1A}"/>
    <cellStyle name="Commentaire 2 9 2 2" xfId="5700" xr:uid="{5C55BDF3-75EE-4DE2-8DF2-7DDA1DA71018}"/>
    <cellStyle name="Commentaire 2 9 2 2 2" xfId="13726" xr:uid="{89C152A5-BD07-4EA4-B815-22AB50F91ECA}"/>
    <cellStyle name="Commentaire 2 9 2 2 3" xfId="20365" xr:uid="{6EC17309-CA87-4EC7-9E31-8CB962A49710}"/>
    <cellStyle name="Commentaire 2 9 2 2 3 2" xfId="41278" xr:uid="{46798BB7-BC49-4033-9D51-6DD499384C4D}"/>
    <cellStyle name="Commentaire 2 9 2 2 4" xfId="28308" xr:uid="{823AFF3D-455E-4581-BAFC-7BE19B2264C9}"/>
    <cellStyle name="Commentaire 2 9 2 3" xfId="10291" xr:uid="{646E589F-1FF4-47A7-9F1C-5DDEC70AAC2B}"/>
    <cellStyle name="Commentaire 2 9 2 4" xfId="17455" xr:uid="{41D469E0-6856-4556-881C-C52A5B8E34C8}"/>
    <cellStyle name="Commentaire 2 9 2 4 2" xfId="38368" xr:uid="{FAE59860-5799-4BFF-85DB-9181EF60B5CD}"/>
    <cellStyle name="Commentaire 2 9 2 5" xfId="24770" xr:uid="{E210DC6E-4367-4ECC-BE24-B0FD17F21134}"/>
    <cellStyle name="Commentaire 2 9 3" xfId="3974" xr:uid="{2D01A5F4-5995-437A-A408-56D84D899440}"/>
    <cellStyle name="Commentaire 2 9 3 2" xfId="12000" xr:uid="{684A2299-DBCE-4202-86DF-54B235CE3814}"/>
    <cellStyle name="Commentaire 2 9 3 3" xfId="18947" xr:uid="{AE7273EF-B8E7-443D-A837-D755ED87DCF1}"/>
    <cellStyle name="Commentaire 2 9 3 3 2" xfId="39860" xr:uid="{A91579A6-E7F2-4AF0-948F-F64A662E4E7E}"/>
    <cellStyle name="Commentaire 2 9 3 4" xfId="26582" xr:uid="{1A4FD441-1BE7-4077-9760-AF9D5315F6DF}"/>
    <cellStyle name="Commentaire 2 9 4" xfId="8671" xr:uid="{8DE93DCE-55ED-4B4F-A7EF-08F29FEB7CA9}"/>
    <cellStyle name="Commentaire 2 9 5" xfId="8454" xr:uid="{0AB517CF-38D1-40C0-85E2-B679B0391733}"/>
    <cellStyle name="Commentaire 2 9 5 2" xfId="31057" xr:uid="{93194664-8E05-4768-9DDA-BF3D553829C6}"/>
    <cellStyle name="Commentaire 2 9 6" xfId="23044" xr:uid="{7E08A88A-73E2-4E1B-BC1E-C3E05AF3C3F7}"/>
    <cellStyle name="Currency 2" xfId="22786" xr:uid="{0FB37321-DCC8-4161-9A35-409547CA7A67}"/>
    <cellStyle name="Currency 2 2" xfId="22796" xr:uid="{0C25DF2B-660F-47F7-B250-19EE588BF981}"/>
    <cellStyle name="Currency0" xfId="22715" xr:uid="{38295AB4-2EF6-443F-9090-AFBD8C9A1D32}"/>
    <cellStyle name="Dålig" xfId="101" xr:uid="{D18F9D12-2E98-4ACC-B997-6EF23BDE57BD}"/>
    <cellStyle name="Date" xfId="22716" xr:uid="{182B2299-5E02-4588-A866-717D62AA10B3}"/>
    <cellStyle name="Element-text" xfId="102" xr:uid="{C859994E-A6DD-4ADB-8F95-A5935E38C6FB}"/>
    <cellStyle name="Entrée" xfId="8" builtinId="20" customBuiltin="1"/>
    <cellStyle name="Entrée 2" xfId="117" xr:uid="{4C6A47E8-D551-4C9F-AF82-DD9D9E6AACE5}"/>
    <cellStyle name="Entrée 2 10" xfId="462" xr:uid="{E6D291B0-70F0-49A7-93C0-4D28A6646A45}"/>
    <cellStyle name="Entrée 2 10 2" xfId="2189" xr:uid="{5B69702B-A563-4CC1-8964-A445E33208B7}"/>
    <cellStyle name="Entrée 2 10 2 2" xfId="5730" xr:uid="{2E516FFB-EBF3-461F-9B69-65D7C5CFC483}"/>
    <cellStyle name="Entrée 2 10 2 2 2" xfId="13756" xr:uid="{735AFC76-ED87-49BB-AC85-8768D67FFF2C}"/>
    <cellStyle name="Entrée 2 10 2 2 2 2" xfId="35045" xr:uid="{05E4C398-A73B-4510-998A-1E6374B0761D}"/>
    <cellStyle name="Entrée 2 10 2 2 3" xfId="20393" xr:uid="{FDCD5262-9397-41F1-B4C6-2058AA9B05B5}"/>
    <cellStyle name="Entrée 2 10 2 2 3 2" xfId="41306" xr:uid="{238A363C-7E0B-47FC-BC7C-FFBA5205D534}"/>
    <cellStyle name="Entrée 2 10 2 2 4" xfId="28338" xr:uid="{92CEDEF0-2231-44AA-9149-AE3F12CB60D0}"/>
    <cellStyle name="Entrée 2 10 2 3" xfId="10320" xr:uid="{2CBD3504-9E01-4A6F-890A-7E409020EA33}"/>
    <cellStyle name="Entrée 2 10 2 3 2" xfId="32449" xr:uid="{D63D4178-E5F8-461B-9C75-27A54DC052DD}"/>
    <cellStyle name="Entrée 2 10 2 4" xfId="17483" xr:uid="{416F5C14-2DE6-43B4-BE81-45F4D4E4C022}"/>
    <cellStyle name="Entrée 2 10 2 4 2" xfId="38396" xr:uid="{BD54A2AC-96E5-4F76-8FD8-33DACB8840A4}"/>
    <cellStyle name="Entrée 2 10 2 5" xfId="24800" xr:uid="{4DBB87A6-41E1-4F09-89DE-F203C5AA1A7F}"/>
    <cellStyle name="Entrée 2 10 3" xfId="4004" xr:uid="{A57E95B4-B422-4278-B801-3653515A74BA}"/>
    <cellStyle name="Entrée 2 10 3 2" xfId="12030" xr:uid="{2BE1D05D-0D07-4702-A91F-144A680B0AF1}"/>
    <cellStyle name="Entrée 2 10 3 2 2" xfId="33729" xr:uid="{6FDACD6D-F63B-4885-AAC8-A2349635A46E}"/>
    <cellStyle name="Entrée 2 10 3 3" xfId="18975" xr:uid="{504A4F0E-F9BC-49D4-96AD-6172999266C2}"/>
    <cellStyle name="Entrée 2 10 3 3 2" xfId="39888" xr:uid="{C963795B-2860-4185-91D4-325781348EC2}"/>
    <cellStyle name="Entrée 2 10 3 4" xfId="26612" xr:uid="{ECD66C64-22B3-4AC2-9372-951E2AEAA424}"/>
    <cellStyle name="Entrée 2 10 4" xfId="8701" xr:uid="{B55D24F5-1017-4B90-AA5C-9F8AD6320F7A}"/>
    <cellStyle name="Entrée 2 10 4 2" xfId="31240" xr:uid="{97D63560-D7E2-4402-8E64-FB926B8F59F5}"/>
    <cellStyle name="Entrée 2 10 5" xfId="9899" xr:uid="{4A562867-6F45-43AC-A2A8-B2D3C41E2F05}"/>
    <cellStyle name="Entrée 2 10 5 2" xfId="32139" xr:uid="{8AAF9377-DBDA-4AF7-B5F6-8F0E129B2A1D}"/>
    <cellStyle name="Entrée 2 10 6" xfId="23074" xr:uid="{E6EB932D-6343-48C4-A00E-FE57443A90E2}"/>
    <cellStyle name="Entrée 2 11" xfId="413" xr:uid="{5FDA6783-3DBF-4AA9-937F-7F6C4793C18C}"/>
    <cellStyle name="Entrée 2 11 2" xfId="2140" xr:uid="{27091DE5-8126-4724-A64C-A0700C20BD60}"/>
    <cellStyle name="Entrée 2 11 2 2" xfId="5681" xr:uid="{55A40FB1-FA7E-4E10-9522-2B8E635003BD}"/>
    <cellStyle name="Entrée 2 11 2 2 2" xfId="13707" xr:uid="{B99B911B-83B7-42EC-86EF-C159534D8697}"/>
    <cellStyle name="Entrée 2 11 2 2 2 2" xfId="35009" xr:uid="{AE59B538-E3A8-4CB7-B723-230563669AE7}"/>
    <cellStyle name="Entrée 2 11 2 2 3" xfId="20349" xr:uid="{CF1B6742-563B-4102-A936-033D34A4758E}"/>
    <cellStyle name="Entrée 2 11 2 2 3 2" xfId="41262" xr:uid="{0DDC7993-BF1D-4FA8-AFCD-D9626AADF31E}"/>
    <cellStyle name="Entrée 2 11 2 2 4" xfId="28289" xr:uid="{E3893610-23A1-4508-B3FE-91407897845A}"/>
    <cellStyle name="Entrée 2 11 2 3" xfId="10273" xr:uid="{E0BA9DB9-5B7B-41DB-973A-46E9F04ED25C}"/>
    <cellStyle name="Entrée 2 11 2 3 2" xfId="32415" xr:uid="{98896691-0213-4B89-A343-C3ACB1050A6C}"/>
    <cellStyle name="Entrée 2 11 2 4" xfId="17439" xr:uid="{AD36811E-E545-4D70-AE39-C025F6C165CA}"/>
    <cellStyle name="Entrée 2 11 2 4 2" xfId="38352" xr:uid="{E306C417-5200-46E2-845B-48815E736EBB}"/>
    <cellStyle name="Entrée 2 11 2 5" xfId="24751" xr:uid="{70EC6971-9C62-4D7B-B5DC-8E6F78BBF1CF}"/>
    <cellStyle name="Entrée 2 11 3" xfId="3955" xr:uid="{F37A1BC8-BFBA-4BE4-9479-B61AB5759E44}"/>
    <cellStyle name="Entrée 2 11 3 2" xfId="11981" xr:uid="{DBF9FAC6-B29A-42C3-B6ED-069CFCF95BB5}"/>
    <cellStyle name="Entrée 2 11 3 2 2" xfId="33693" xr:uid="{4BAAE75E-4852-4701-9724-8762130E779E}"/>
    <cellStyle name="Entrée 2 11 3 3" xfId="18931" xr:uid="{9B458CC5-5075-45AC-963A-AD66F8AAA762}"/>
    <cellStyle name="Entrée 2 11 3 3 2" xfId="39844" xr:uid="{AA38F87D-9574-444A-921B-BE1B36ABBA35}"/>
    <cellStyle name="Entrée 2 11 3 4" xfId="26563" xr:uid="{A704015C-9AF1-4139-B135-1B374FB2A971}"/>
    <cellStyle name="Entrée 2 11 4" xfId="8653" xr:uid="{B9136871-05FA-4AC2-8543-A0EB247FCF3D}"/>
    <cellStyle name="Entrée 2 11 4 2" xfId="31205" xr:uid="{3421DE6C-5D23-4310-B579-7DE9E5BB490F}"/>
    <cellStyle name="Entrée 2 11 5" xfId="8445" xr:uid="{74A1D61A-421B-4664-9860-DD9C1C70CD8D}"/>
    <cellStyle name="Entrée 2 11 5 2" xfId="31049" xr:uid="{26BC55D3-66B6-48E9-827E-EBBC2245C8BA}"/>
    <cellStyle name="Entrée 2 11 6" xfId="23025" xr:uid="{5A593770-C008-4763-9E2A-7ED5431D4F65}"/>
    <cellStyle name="Entrée 2 12" xfId="458" xr:uid="{E2486FB6-5029-40B2-85F9-FD754FA2B293}"/>
    <cellStyle name="Entrée 2 12 2" xfId="2185" xr:uid="{97A9EF79-CBBE-4391-9810-820315B0B307}"/>
    <cellStyle name="Entrée 2 12 2 2" xfId="5726" xr:uid="{698696C4-B216-42B1-8784-C7D88F3CD61B}"/>
    <cellStyle name="Entrée 2 12 2 2 2" xfId="13752" xr:uid="{5EC36743-2A99-47A7-92A2-E52BFCBA099C}"/>
    <cellStyle name="Entrée 2 12 2 2 2 2" xfId="35042" xr:uid="{234D6A6A-10A5-408A-B36F-886C1C93CAF7}"/>
    <cellStyle name="Entrée 2 12 2 2 3" xfId="20390" xr:uid="{9F9AB36B-94CE-4107-A75B-15E5FBDCBAEA}"/>
    <cellStyle name="Entrée 2 12 2 2 3 2" xfId="41303" xr:uid="{4F19ADC3-BEBE-4A32-8714-0AE134B1088D}"/>
    <cellStyle name="Entrée 2 12 2 2 4" xfId="28334" xr:uid="{7B08BBEB-A317-4614-9722-0BADA763F0D5}"/>
    <cellStyle name="Entrée 2 12 2 3" xfId="10316" xr:uid="{B4881C39-B267-4157-BD2A-2FD2AE26E367}"/>
    <cellStyle name="Entrée 2 12 2 3 2" xfId="32446" xr:uid="{547097C2-6F81-408D-80FC-534BB371E138}"/>
    <cellStyle name="Entrée 2 12 2 4" xfId="17480" xr:uid="{BB613AE3-DB96-4914-A2E5-50F47191198C}"/>
    <cellStyle name="Entrée 2 12 2 4 2" xfId="38393" xr:uid="{4552137A-6AEC-4020-AAEB-C1DAB31F0C05}"/>
    <cellStyle name="Entrée 2 12 2 5" xfId="24796" xr:uid="{4CC22CCF-7C05-4EA8-A450-5C87D3F3ADE9}"/>
    <cellStyle name="Entrée 2 12 3" xfId="4000" xr:uid="{670425DA-2897-4655-A524-902FB05C138E}"/>
    <cellStyle name="Entrée 2 12 3 2" xfId="12026" xr:uid="{2DF30B4E-FD9A-49A8-9E7A-CFDAEB3F9323}"/>
    <cellStyle name="Entrée 2 12 3 2 2" xfId="33726" xr:uid="{1D092C1C-E7FD-417D-BE77-230DADFF0197}"/>
    <cellStyle name="Entrée 2 12 3 3" xfId="18972" xr:uid="{4B97EA7C-B877-4DC6-A5E1-87577A5BA7D0}"/>
    <cellStyle name="Entrée 2 12 3 3 2" xfId="39885" xr:uid="{F7D6AB7C-6B33-4598-AC42-859F07E4D396}"/>
    <cellStyle name="Entrée 2 12 3 4" xfId="26608" xr:uid="{0B89DF70-67B8-4850-9CEE-C37445CC5564}"/>
    <cellStyle name="Entrée 2 12 4" xfId="8697" xr:uid="{54203AF3-E935-4A1F-B3F8-2D9D761BB399}"/>
    <cellStyle name="Entrée 2 12 4 2" xfId="31237" xr:uid="{DD371300-4B05-4801-8EE9-A9E8C44A154F}"/>
    <cellStyle name="Entrée 2 12 5" xfId="9916" xr:uid="{FC2FD8BA-2EB3-4A97-9CBE-4D35C57F33B7}"/>
    <cellStyle name="Entrée 2 12 5 2" xfId="32150" xr:uid="{3E56861C-5452-4C39-B0FB-23C704435D02}"/>
    <cellStyle name="Entrée 2 12 6" xfId="23070" xr:uid="{76B4204C-52CB-4E76-8568-FEB4292E0729}"/>
    <cellStyle name="Entrée 2 13" xfId="411" xr:uid="{4DF247C8-11C7-4878-BB35-6B5246E9505F}"/>
    <cellStyle name="Entrée 2 13 2" xfId="2138" xr:uid="{3292243C-5E04-472C-B8BD-6998566A69F2}"/>
    <cellStyle name="Entrée 2 13 2 2" xfId="5679" xr:uid="{89E44851-C88A-44E6-B098-A93C9CFDCFD8}"/>
    <cellStyle name="Entrée 2 13 2 2 2" xfId="13705" xr:uid="{15C75B9A-7A97-4DFD-A74D-9DAF0E87DB8E}"/>
    <cellStyle name="Entrée 2 13 2 2 2 2" xfId="35007" xr:uid="{CD8061D2-1223-4594-BA6C-A2AF61365349}"/>
    <cellStyle name="Entrée 2 13 2 2 3" xfId="20347" xr:uid="{4510114C-C403-435F-9A6B-52C878D1B7BF}"/>
    <cellStyle name="Entrée 2 13 2 2 3 2" xfId="41260" xr:uid="{19F24298-38B4-4FF4-80D4-89198AF71BF9}"/>
    <cellStyle name="Entrée 2 13 2 2 4" xfId="28287" xr:uid="{AA3457AB-69BF-4E3C-8B2C-4704ED865FAE}"/>
    <cellStyle name="Entrée 2 13 2 3" xfId="10271" xr:uid="{F95DD0C8-1062-403A-B24E-508A726C84BD}"/>
    <cellStyle name="Entrée 2 13 2 3 2" xfId="32413" xr:uid="{F327F8EF-D914-40C9-9B5F-3CF9FB285EAF}"/>
    <cellStyle name="Entrée 2 13 2 4" xfId="17437" xr:uid="{DEAD67A3-DEEB-4AEB-8425-0ADF92FBA168}"/>
    <cellStyle name="Entrée 2 13 2 4 2" xfId="38350" xr:uid="{2CC3EB15-9DE4-465C-B724-EF0C5CE25BC5}"/>
    <cellStyle name="Entrée 2 13 2 5" xfId="24749" xr:uid="{082EBD02-77CC-42C1-9CD1-EB00BF32A951}"/>
    <cellStyle name="Entrée 2 13 3" xfId="3953" xr:uid="{6DF5C32E-DE31-4310-A8B5-6BB9622C734D}"/>
    <cellStyle name="Entrée 2 13 3 2" xfId="11979" xr:uid="{869759BA-CE36-4F03-822D-26DC018E3007}"/>
    <cellStyle name="Entrée 2 13 3 2 2" xfId="33691" xr:uid="{7E8D0901-A91D-4073-86AD-23D33A26262F}"/>
    <cellStyle name="Entrée 2 13 3 3" xfId="18929" xr:uid="{DB4DC982-D69D-43F2-B5FA-0903716F915C}"/>
    <cellStyle name="Entrée 2 13 3 3 2" xfId="39842" xr:uid="{F24C2959-5CAA-49B7-AB4F-E137FAE79D5F}"/>
    <cellStyle name="Entrée 2 13 3 4" xfId="26561" xr:uid="{386DD04C-187B-460F-BFDB-012C6D1D63B4}"/>
    <cellStyle name="Entrée 2 13 4" xfId="8651" xr:uid="{CD7A3A7C-C898-447A-9620-57D1D93A5FA9}"/>
    <cellStyle name="Entrée 2 13 4 2" xfId="31203" xr:uid="{4C4025F8-F4D5-46D4-80DC-23E259AC2A74}"/>
    <cellStyle name="Entrée 2 13 5" xfId="8446" xr:uid="{255E2540-710C-4970-9095-1C4706E4573D}"/>
    <cellStyle name="Entrée 2 13 5 2" xfId="31050" xr:uid="{DB67705B-AD58-4775-B358-58BEF3714D4F}"/>
    <cellStyle name="Entrée 2 13 6" xfId="23023" xr:uid="{414CFC4C-A98B-4062-84CE-B9B3EFD5B19A}"/>
    <cellStyle name="Entrée 2 14" xfId="486" xr:uid="{10BB41A9-D154-4229-A2C8-60958A3D8FE7}"/>
    <cellStyle name="Entrée 2 14 2" xfId="2213" xr:uid="{9BD42CD3-A455-47DE-AC79-0328B556BC30}"/>
    <cellStyle name="Entrée 2 14 2 2" xfId="5754" xr:uid="{D30111DC-2B58-4B36-A31A-CE2D132B973B}"/>
    <cellStyle name="Entrée 2 14 2 2 2" xfId="13780" xr:uid="{B6D23618-533E-480F-8730-3EB76E156332}"/>
    <cellStyle name="Entrée 2 14 2 2 2 2" xfId="35065" xr:uid="{45EB8E74-4837-4F51-B673-18F0E6BEFD32}"/>
    <cellStyle name="Entrée 2 14 2 2 3" xfId="20412" xr:uid="{3973700F-A139-46A6-939A-CB7DA9CB9763}"/>
    <cellStyle name="Entrée 2 14 2 2 3 2" xfId="41325" xr:uid="{12946D8F-401A-4A71-AA39-129F6678349B}"/>
    <cellStyle name="Entrée 2 14 2 2 4" xfId="28362" xr:uid="{0D5038E0-D0F3-4381-993F-4C700BE2A9D1}"/>
    <cellStyle name="Entrée 2 14 2 3" xfId="10343" xr:uid="{4519D596-5A5D-4CA7-9F79-A22F2C14EB05}"/>
    <cellStyle name="Entrée 2 14 2 3 2" xfId="32468" xr:uid="{BA4B3717-63AA-4754-8A3B-2316F17845DC}"/>
    <cellStyle name="Entrée 2 14 2 4" xfId="17502" xr:uid="{7A2F5FDB-7660-410B-8CBA-4C4409101B29}"/>
    <cellStyle name="Entrée 2 14 2 4 2" xfId="38415" xr:uid="{BF0D11DA-2979-4E1F-9012-BFA2C6E85400}"/>
    <cellStyle name="Entrée 2 14 2 5" xfId="24824" xr:uid="{4CC5108A-04AD-4D2D-9903-F28D5AA6CADE}"/>
    <cellStyle name="Entrée 2 14 3" xfId="4028" xr:uid="{B1085D16-6625-4920-ABD4-E2E09AE45253}"/>
    <cellStyle name="Entrée 2 14 3 2" xfId="12054" xr:uid="{D6EEB118-5D3B-404D-9090-CEB1F6D1247E}"/>
    <cellStyle name="Entrée 2 14 3 2 2" xfId="33749" xr:uid="{BAB8146A-68E5-40D6-92CA-AE5737427298}"/>
    <cellStyle name="Entrée 2 14 3 3" xfId="18994" xr:uid="{25753ECE-5C6B-48C9-BCDF-532F74DBAED1}"/>
    <cellStyle name="Entrée 2 14 3 3 2" xfId="39907" xr:uid="{FB75582D-AECD-4ED7-9954-52D27174E534}"/>
    <cellStyle name="Entrée 2 14 3 4" xfId="26636" xr:uid="{D8D9324D-6574-4FBC-BF2D-0686CD575180}"/>
    <cellStyle name="Entrée 2 14 4" xfId="8724" xr:uid="{F230DED8-70E7-4952-8BA6-E75FAACAD36F}"/>
    <cellStyle name="Entrée 2 14 4 2" xfId="31259" xr:uid="{2E85C8F1-7E39-4F63-9BB8-7F40E6F3AC0A}"/>
    <cellStyle name="Entrée 2 14 5" xfId="9523" xr:uid="{417ED56A-1D73-450A-8D73-BD6BE2A18DEA}"/>
    <cellStyle name="Entrée 2 14 5 2" xfId="31855" xr:uid="{60FC5B9C-A60C-47F5-A0C1-01D7C0A8B331}"/>
    <cellStyle name="Entrée 2 14 6" xfId="23098" xr:uid="{BA1EF5E8-1651-400D-AE4A-182CF75BD74A}"/>
    <cellStyle name="Entrée 2 15" xfId="525" xr:uid="{07AF0C04-9386-4679-ABFE-B272F1B64CB8}"/>
    <cellStyle name="Entrée 2 15 2" xfId="2252" xr:uid="{6504632A-8A6B-4987-9692-7C29A76C17A4}"/>
    <cellStyle name="Entrée 2 15 2 2" xfId="5793" xr:uid="{70780D54-D82E-4D4E-9D97-1C3E02EE6A77}"/>
    <cellStyle name="Entrée 2 15 2 2 2" xfId="13819" xr:uid="{9E4C92F8-9A7C-4797-BA09-8AE613A9FB6F}"/>
    <cellStyle name="Entrée 2 15 2 2 2 2" xfId="35094" xr:uid="{E91E3A84-5B65-4268-A60F-B657DD71FAFD}"/>
    <cellStyle name="Entrée 2 15 2 2 3" xfId="20440" xr:uid="{EB939BA1-58FE-41D1-88CB-E0ED7BABF46F}"/>
    <cellStyle name="Entrée 2 15 2 2 3 2" xfId="41353" xr:uid="{905CDD66-08BB-446C-A788-E2FB79E6F95D}"/>
    <cellStyle name="Entrée 2 15 2 2 4" xfId="28401" xr:uid="{89671024-407D-43CE-8E09-73A270CC5140}"/>
    <cellStyle name="Entrée 2 15 2 3" xfId="10378" xr:uid="{C6D287A4-5C25-4A68-BB26-C1A703961C9E}"/>
    <cellStyle name="Entrée 2 15 2 3 2" xfId="32493" xr:uid="{4D9A2750-0998-4F11-A6E8-24C6DF0666AB}"/>
    <cellStyle name="Entrée 2 15 2 4" xfId="17530" xr:uid="{E66AED4C-4AE5-4A9A-A0EC-DBB36962F765}"/>
    <cellStyle name="Entrée 2 15 2 4 2" xfId="38443" xr:uid="{BFE3AAEC-987B-49B3-AF4F-B5683A89D11E}"/>
    <cellStyle name="Entrée 2 15 2 5" xfId="24863" xr:uid="{E490F08B-81EA-4CE9-81A6-3E4164A980D1}"/>
    <cellStyle name="Entrée 2 15 3" xfId="4067" xr:uid="{E893B7A7-4D2D-4CBB-99BC-5BEDB91C4817}"/>
    <cellStyle name="Entrée 2 15 3 2" xfId="12093" xr:uid="{C1066E43-0B76-4B17-96D3-11630DD6FD64}"/>
    <cellStyle name="Entrée 2 15 3 2 2" xfId="33778" xr:uid="{37D90015-95B1-4B51-8F67-648384A50524}"/>
    <cellStyle name="Entrée 2 15 3 3" xfId="19022" xr:uid="{0418493C-60BA-426E-9015-2AF13BEDA714}"/>
    <cellStyle name="Entrée 2 15 3 3 2" xfId="39935" xr:uid="{F0AD4D6D-CCA8-4062-9129-CDC6F8948ABA}"/>
    <cellStyle name="Entrée 2 15 3 4" xfId="26675" xr:uid="{FB382CC4-C55E-4155-B722-945B64C13323}"/>
    <cellStyle name="Entrée 2 15 4" xfId="8758" xr:uid="{9FFFA6D5-67F5-415D-A14B-35357A94B48B}"/>
    <cellStyle name="Entrée 2 15 4 2" xfId="31283" xr:uid="{5F3F2040-E5EF-44BE-AA0C-F5DFBA050F78}"/>
    <cellStyle name="Entrée 2 15 5" xfId="10888" xr:uid="{A3A016E2-B8E0-4033-9DDB-62B609FE0408}"/>
    <cellStyle name="Entrée 2 15 5 2" xfId="32875" xr:uid="{AD87324E-5CAA-4269-93F1-E5112115FEB0}"/>
    <cellStyle name="Entrée 2 15 6" xfId="23137" xr:uid="{69BD404D-40D9-4798-9B9B-DBABBC676CF7}"/>
    <cellStyle name="Entrée 2 16" xfId="567" xr:uid="{01C7710C-C96C-459E-B7A7-2EE4F03A37BF}"/>
    <cellStyle name="Entrée 2 16 2" xfId="2294" xr:uid="{93434077-CBF5-4E49-B5EB-B913E1DB7983}"/>
    <cellStyle name="Entrée 2 16 2 2" xfId="5835" xr:uid="{936019F5-5180-4A6A-9C75-EA9BD7AE46DE}"/>
    <cellStyle name="Entrée 2 16 2 2 2" xfId="13861" xr:uid="{9BBBBDA3-86E8-4B33-ADAA-A0DDA437A371}"/>
    <cellStyle name="Entrée 2 16 2 2 2 2" xfId="35130" xr:uid="{D1333DE3-7A8C-4C6B-9D10-6B9B9EC38FEE}"/>
    <cellStyle name="Entrée 2 16 2 2 3" xfId="20470" xr:uid="{5EE4B0F4-8DD4-4EC7-B71F-42578DF06471}"/>
    <cellStyle name="Entrée 2 16 2 2 3 2" xfId="41383" xr:uid="{8251FBC7-8B50-4EF2-A7EF-7D8AC67285A3}"/>
    <cellStyle name="Entrée 2 16 2 2 4" xfId="28443" xr:uid="{BC81242B-13F7-40DE-96FE-95F9BFBC0412}"/>
    <cellStyle name="Entrée 2 16 2 3" xfId="10417" xr:uid="{1B5CFFD2-14D1-4206-839C-EFEB9481620A}"/>
    <cellStyle name="Entrée 2 16 2 3 2" xfId="32526" xr:uid="{4DF7E07A-13B9-4712-A05D-DB5AF578C742}"/>
    <cellStyle name="Entrée 2 16 2 4" xfId="17560" xr:uid="{0774256F-89B7-43A8-A07D-3EE554A72811}"/>
    <cellStyle name="Entrée 2 16 2 4 2" xfId="38473" xr:uid="{CC57702B-3DF9-444E-AF8C-D838DA8DEE87}"/>
    <cellStyle name="Entrée 2 16 2 5" xfId="24905" xr:uid="{0074772D-1B5F-407D-A767-BB7638CD6780}"/>
    <cellStyle name="Entrée 2 16 3" xfId="4109" xr:uid="{43C29805-0734-4B7A-A7B9-D9F0ABD49D67}"/>
    <cellStyle name="Entrée 2 16 3 2" xfId="12135" xr:uid="{E0D9F19F-2303-4A65-815E-A2EBE1EE5636}"/>
    <cellStyle name="Entrée 2 16 3 2 2" xfId="33814" xr:uid="{F54BBE75-F1E1-485D-B22E-2BA8B20E06A7}"/>
    <cellStyle name="Entrée 2 16 3 3" xfId="19052" xr:uid="{2035547F-9F76-4050-BE3E-CBC55A25ED49}"/>
    <cellStyle name="Entrée 2 16 3 3 2" xfId="39965" xr:uid="{D6B180BB-2FF7-4A38-8027-61F3159A79B1}"/>
    <cellStyle name="Entrée 2 16 3 4" xfId="26717" xr:uid="{5DCC04F6-CE5D-4BC5-8249-196832B3DA83}"/>
    <cellStyle name="Entrée 2 16 4" xfId="8798" xr:uid="{4CBA8E1C-3959-4440-9211-5796C35C464A}"/>
    <cellStyle name="Entrée 2 16 4 2" xfId="31317" xr:uid="{21973867-3902-48E9-BA94-15F23D33DA70}"/>
    <cellStyle name="Entrée 2 16 5" xfId="10113" xr:uid="{66300DC2-1A7D-453E-A3B2-F5A9E56DB333}"/>
    <cellStyle name="Entrée 2 16 5 2" xfId="32302" xr:uid="{9B403426-0231-4AE1-80D3-BB7C718CC724}"/>
    <cellStyle name="Entrée 2 16 6" xfId="23179" xr:uid="{7DDBB079-638C-4632-A125-5D6DBC9EFAA5}"/>
    <cellStyle name="Entrée 2 17" xfId="334" xr:uid="{8D360AEC-0500-414E-9DB1-BE14C222DBAF}"/>
    <cellStyle name="Entrée 2 17 2" xfId="2061" xr:uid="{6C8DFCB7-22CB-4993-9D1D-6E8CB48DA1A4}"/>
    <cellStyle name="Entrée 2 17 2 2" xfId="5602" xr:uid="{36C8A7B5-5B2C-4E58-9E2C-D518C9CD3192}"/>
    <cellStyle name="Entrée 2 17 2 2 2" xfId="13628" xr:uid="{CC2BC500-0BB1-4B75-9066-6D84D9A7CC6E}"/>
    <cellStyle name="Entrée 2 17 2 2 2 2" xfId="34950" xr:uid="{3ACF3C98-10FF-41BB-B19E-DA2F86B91467}"/>
    <cellStyle name="Entrée 2 17 2 2 3" xfId="20283" xr:uid="{D7C95A78-CE72-4912-BE65-F396F7B188E3}"/>
    <cellStyle name="Entrée 2 17 2 2 3 2" xfId="41196" xr:uid="{E58F6A5C-E68A-4B40-93C9-C4766A55EE8D}"/>
    <cellStyle name="Entrée 2 17 2 2 4" xfId="28210" xr:uid="{5F206765-CCDF-41C7-88FC-2027458A34CD}"/>
    <cellStyle name="Entrée 2 17 2 3" xfId="10199" xr:uid="{8A7A1DC9-3C7C-43F5-8DEF-3E258D153909}"/>
    <cellStyle name="Entrée 2 17 2 3 2" xfId="32361" xr:uid="{7E88C95F-E2E7-4954-A3BB-FB08F3FA25AE}"/>
    <cellStyle name="Entrée 2 17 2 4" xfId="17373" xr:uid="{2E0BF010-5E9F-4C01-994F-10D91A03235F}"/>
    <cellStyle name="Entrée 2 17 2 4 2" xfId="38286" xr:uid="{6E3AA7F9-2EBA-4BDB-B188-6C364AF1C00B}"/>
    <cellStyle name="Entrée 2 17 2 5" xfId="24672" xr:uid="{A69E65D8-CC7F-4EE9-8F02-4DFA58D6160D}"/>
    <cellStyle name="Entrée 2 17 3" xfId="3876" xr:uid="{D3267B32-2B67-41C7-9A7D-909EDFB3E6C5}"/>
    <cellStyle name="Entrée 2 17 3 2" xfId="11902" xr:uid="{28020235-5486-4334-9593-672FF8FBACDB}"/>
    <cellStyle name="Entrée 2 17 3 2 2" xfId="33634" xr:uid="{5A1A3954-E94C-46A8-8597-6271A9A37222}"/>
    <cellStyle name="Entrée 2 17 3 3" xfId="18865" xr:uid="{6284E3B0-AC59-4229-8F17-13D7346A0022}"/>
    <cellStyle name="Entrée 2 17 3 3 2" xfId="39778" xr:uid="{77635A62-7879-458C-8BEC-34705DA489AB}"/>
    <cellStyle name="Entrée 2 17 3 4" xfId="26484" xr:uid="{8EC9404A-626B-4284-90A7-9F487B2FC82F}"/>
    <cellStyle name="Entrée 2 17 4" xfId="8577" xr:uid="{23988355-6A77-4ED6-B1B9-0EA1D831E32F}"/>
    <cellStyle name="Entrée 2 17 4 2" xfId="31149" xr:uid="{02FAF287-299B-4004-89C4-2CE0EC0C610B}"/>
    <cellStyle name="Entrée 2 17 5" xfId="10623" xr:uid="{F6CB0D83-E483-4A39-83B0-D9644136F25E}"/>
    <cellStyle name="Entrée 2 17 5 2" xfId="32677" xr:uid="{CCD0EB21-6FC3-4461-9ECC-FAADF52E8A7C}"/>
    <cellStyle name="Entrée 2 17 6" xfId="22946" xr:uid="{858EA3C6-9F1D-4CAB-A5ED-2676A0CE5F35}"/>
    <cellStyle name="Entrée 2 18" xfId="506" xr:uid="{194C9B17-77D5-41C4-A28C-5711366B7125}"/>
    <cellStyle name="Entrée 2 18 2" xfId="2233" xr:uid="{C5ECC8BB-D278-46F7-8A09-F2CAA65C5129}"/>
    <cellStyle name="Entrée 2 18 2 2" xfId="5774" xr:uid="{D54D3300-AD2E-4701-B326-4EEEE40666FC}"/>
    <cellStyle name="Entrée 2 18 2 2 2" xfId="13800" xr:uid="{E13040C2-F121-48C9-9C2E-A1362593895D}"/>
    <cellStyle name="Entrée 2 18 2 2 2 2" xfId="35079" xr:uid="{F6BA65C4-6710-4B73-80FF-93A252E88254}"/>
    <cellStyle name="Entrée 2 18 2 2 3" xfId="20425" xr:uid="{44B4A706-925D-4494-B87F-7848AD3CDD99}"/>
    <cellStyle name="Entrée 2 18 2 2 3 2" xfId="41338" xr:uid="{510397BB-7229-4906-8915-ED823724A9A9}"/>
    <cellStyle name="Entrée 2 18 2 2 4" xfId="28382" xr:uid="{960F4922-21DB-4F65-97F5-D540F571E363}"/>
    <cellStyle name="Entrée 2 18 2 3" xfId="10360" xr:uid="{F90CDDA7-C939-4E56-AD50-B0490E74B828}"/>
    <cellStyle name="Entrée 2 18 2 3 2" xfId="32479" xr:uid="{DFBDBBC2-E6B4-49A4-8B92-D05219B1B0FF}"/>
    <cellStyle name="Entrée 2 18 2 4" xfId="17515" xr:uid="{23A55DD4-D41E-40DD-B17E-3B03454CA321}"/>
    <cellStyle name="Entrée 2 18 2 4 2" xfId="38428" xr:uid="{251134DC-F462-499A-92BB-778FC0469AB1}"/>
    <cellStyle name="Entrée 2 18 2 5" xfId="24844" xr:uid="{0822E8E6-9659-4AB0-B41E-AEBAC719D8B2}"/>
    <cellStyle name="Entrée 2 18 3" xfId="4048" xr:uid="{F1830CE2-FAC4-4AE2-82C8-75157FAD7427}"/>
    <cellStyle name="Entrée 2 18 3 2" xfId="12074" xr:uid="{ED883158-D14E-4C02-BF20-252AD15717E1}"/>
    <cellStyle name="Entrée 2 18 3 2 2" xfId="33763" xr:uid="{2240B43C-A754-475E-A796-99EC48539CB2}"/>
    <cellStyle name="Entrée 2 18 3 3" xfId="19007" xr:uid="{2967383D-944B-4589-A737-C9C2D5D417CD}"/>
    <cellStyle name="Entrée 2 18 3 3 2" xfId="39920" xr:uid="{ACDA3B27-B03E-4EEE-9C38-6EE32C19E736}"/>
    <cellStyle name="Entrée 2 18 3 4" xfId="26656" xr:uid="{C6584CBD-89E3-4EBB-8BA8-1E10FCDFA3C3}"/>
    <cellStyle name="Entrée 2 18 4" xfId="8741" xr:uid="{184DA443-4095-448C-BC04-7F8E3791C834}"/>
    <cellStyle name="Entrée 2 18 4 2" xfId="31270" xr:uid="{22C0A009-C2E7-46A5-AD81-06BEEF9E5554}"/>
    <cellStyle name="Entrée 2 18 5" xfId="9477" xr:uid="{031F4120-09DE-41D6-B5EE-846D8D90251A}"/>
    <cellStyle name="Entrée 2 18 5 2" xfId="31823" xr:uid="{5CF59405-63E1-4A0D-AC8D-DDEF32F24B88}"/>
    <cellStyle name="Entrée 2 18 6" xfId="23118" xr:uid="{DECCF86D-0A8B-4EE1-B285-7218D262132A}"/>
    <cellStyle name="Entrée 2 19" xfId="536" xr:uid="{D933FFA4-336E-4A3B-82DE-849A2B57ABA1}"/>
    <cellStyle name="Entrée 2 19 2" xfId="2263" xr:uid="{E4AE1F28-26E6-4933-B445-57E282F72913}"/>
    <cellStyle name="Entrée 2 19 2 2" xfId="5804" xr:uid="{2D305C0E-1B14-45C9-B747-B9DC95379617}"/>
    <cellStyle name="Entrée 2 19 2 2 2" xfId="13830" xr:uid="{406EAFCF-59C5-46B1-AAEE-5F7F68686C2E}"/>
    <cellStyle name="Entrée 2 19 2 2 2 2" xfId="35102" xr:uid="{D3D90E41-4AF5-43F1-8B8E-D487A0A6E7BA}"/>
    <cellStyle name="Entrée 2 19 2 2 3" xfId="20449" xr:uid="{3131BC8E-CE07-4964-898F-07DB4B1BD230}"/>
    <cellStyle name="Entrée 2 19 2 2 3 2" xfId="41362" xr:uid="{9C283743-4100-4491-90E9-63253E24CCBE}"/>
    <cellStyle name="Entrée 2 19 2 2 4" xfId="28412" xr:uid="{997E8916-4387-4500-A13A-2742561C8675}"/>
    <cellStyle name="Entrée 2 19 2 3" xfId="10388" xr:uid="{A9351EE9-AAA2-49A4-89F5-64C1D62945CD}"/>
    <cellStyle name="Entrée 2 19 2 3 2" xfId="32500" xr:uid="{20852D95-BB57-4FFF-9EEC-CCDD1BF0827D}"/>
    <cellStyle name="Entrée 2 19 2 4" xfId="17539" xr:uid="{A7E7024F-7C73-4C85-9E13-151343A5A346}"/>
    <cellStyle name="Entrée 2 19 2 4 2" xfId="38452" xr:uid="{19DAF565-1B1E-4998-819D-AE414AA68EBD}"/>
    <cellStyle name="Entrée 2 19 2 5" xfId="24874" xr:uid="{FD253958-E8C3-448D-A289-096557BE5BAE}"/>
    <cellStyle name="Entrée 2 19 3" xfId="4078" xr:uid="{BA49EBE7-F03C-47D8-9713-DF8CE8F72BE3}"/>
    <cellStyle name="Entrée 2 19 3 2" xfId="12104" xr:uid="{97E13B75-547A-49E7-A002-3214937450D8}"/>
    <cellStyle name="Entrée 2 19 3 2 2" xfId="33786" xr:uid="{BE8B5167-CD40-40BA-8026-AE4DEB915F63}"/>
    <cellStyle name="Entrée 2 19 3 3" xfId="19031" xr:uid="{07469BC8-C8D4-4BCB-AFD4-ABA2C4D40D27}"/>
    <cellStyle name="Entrée 2 19 3 3 2" xfId="39944" xr:uid="{9002CC2E-EEEE-464D-B04F-F38A1F14C6B3}"/>
    <cellStyle name="Entrée 2 19 3 4" xfId="26686" xr:uid="{0FA6C86C-B58C-4EC7-9667-4438A9770006}"/>
    <cellStyle name="Entrée 2 19 4" xfId="8768" xr:uid="{D3BDF56F-FB78-40BC-AA80-D0288CFB6A76}"/>
    <cellStyle name="Entrée 2 19 4 2" xfId="31290" xr:uid="{C9972E14-2DBB-4E28-AC1C-8D244473DB6B}"/>
    <cellStyle name="Entrée 2 19 5" xfId="9245" xr:uid="{777A77A2-F294-455D-94F7-0714527F352D}"/>
    <cellStyle name="Entrée 2 19 5 2" xfId="31649" xr:uid="{54A9680F-98E1-4D3B-A90D-2688806AD1B3}"/>
    <cellStyle name="Entrée 2 19 6" xfId="23148" xr:uid="{3B070D23-6259-4EB2-870D-1921EF1664E4}"/>
    <cellStyle name="Entrée 2 2" xfId="253" xr:uid="{A77A8CB6-12FF-46DA-BE1A-1EDC4440E672}"/>
    <cellStyle name="Entrée 2 2 2" xfId="739" xr:uid="{C68B5AD4-5DF9-407F-B34D-1123A14E3826}"/>
    <cellStyle name="Entrée 2 2 2 2" xfId="2465" xr:uid="{664542E8-BEA4-48DE-9482-E53E0711C202}"/>
    <cellStyle name="Entrée 2 2 2 2 2" xfId="6006" xr:uid="{A8F5226D-4942-44B2-8289-DC8C26247DCE}"/>
    <cellStyle name="Entrée 2 2 2 2 2 2" xfId="14032" xr:uid="{925247DA-8A6A-47C5-8C62-1B05C6C3F768}"/>
    <cellStyle name="Entrée 2 2 2 2 2 2 2" xfId="35259" xr:uid="{17AF5F33-050E-4047-985E-69B7833BFFFB}"/>
    <cellStyle name="Entrée 2 2 2 2 2 3" xfId="20611" xr:uid="{A9B3EE63-54D5-4FCC-AA49-C1C957C9A8A2}"/>
    <cellStyle name="Entrée 2 2 2 2 2 3 2" xfId="41524" xr:uid="{4DEA9EB1-DD90-4ED9-A005-CAB94A622203}"/>
    <cellStyle name="Entrée 2 2 2 2 2 4" xfId="28614" xr:uid="{4F10C942-DF89-44EA-9829-CD1FBDD63B11}"/>
    <cellStyle name="Entrée 2 2 2 2 3" xfId="10580" xr:uid="{C94A44B4-8591-4DF2-9BFB-49D51E57BA62}"/>
    <cellStyle name="Entrée 2 2 2 2 3 2" xfId="32647" xr:uid="{1B796020-2EB5-4510-A361-C6EC01E42B33}"/>
    <cellStyle name="Entrée 2 2 2 2 4" xfId="17701" xr:uid="{173C4663-A512-4F95-81B0-C8097B7EBEA5}"/>
    <cellStyle name="Entrée 2 2 2 2 4 2" xfId="38614" xr:uid="{CF4B78C0-A79D-4D0E-9577-DB396AEE61BB}"/>
    <cellStyle name="Entrée 2 2 2 2 5" xfId="25076" xr:uid="{52D5EB2C-9F86-4A3F-9DD3-8B8B8FB6AA8D}"/>
    <cellStyle name="Entrée 2 2 2 3" xfId="4280" xr:uid="{68E0A0D9-DF7D-462B-A4BC-8188FF485830}"/>
    <cellStyle name="Entrée 2 2 2 3 2" xfId="12306" xr:uid="{0716E53B-46B3-4393-9DF6-35F70934AD4D}"/>
    <cellStyle name="Entrée 2 2 2 3 2 2" xfId="33943" xr:uid="{34F3E13E-5F76-4B2B-82DA-D5C020F02CE3}"/>
    <cellStyle name="Entrée 2 2 2 3 3" xfId="19193" xr:uid="{FB9142C5-FCCF-46D1-8FB8-74F6B958DB7E}"/>
    <cellStyle name="Entrée 2 2 2 3 3 2" xfId="40106" xr:uid="{8D23E184-772D-4FAE-8E07-A6DEFB774D41}"/>
    <cellStyle name="Entrée 2 2 2 3 4" xfId="26888" xr:uid="{94929CB6-58C0-4218-9B58-F627480FE55E}"/>
    <cellStyle name="Entrée 2 2 2 4" xfId="8959" xr:uid="{693153AC-C814-4C94-A925-BC87C40CA682}"/>
    <cellStyle name="Entrée 2 2 2 4 2" xfId="31436" xr:uid="{7B00F6CC-96E0-4329-A9F7-2F11440276DA}"/>
    <cellStyle name="Entrée 2 2 2 5" xfId="8771" xr:uid="{BF48CCD5-586F-4EF5-869D-8D60938C3721}"/>
    <cellStyle name="Entrée 2 2 2 5 2" xfId="31293" xr:uid="{53D065D2-7E4F-40B6-B824-BACC22F048E7}"/>
    <cellStyle name="Entrée 2 2 2 6" xfId="23350" xr:uid="{7748D656-BC5A-474C-B021-271643A2A7A9}"/>
    <cellStyle name="Entrée 2 2 3" xfId="1980" xr:uid="{C8793421-051C-4D82-B04E-5A8CCFF8905E}"/>
    <cellStyle name="Entrée 2 2 3 2" xfId="5521" xr:uid="{6FF61558-50C9-4732-A564-66F7B7DA6B0D}"/>
    <cellStyle name="Entrée 2 2 3 2 2" xfId="13547" xr:uid="{7AA9D72E-D58C-405D-90C7-681292CCCB2F}"/>
    <cellStyle name="Entrée 2 2 3 2 2 2" xfId="34895" xr:uid="{A6B9C63E-B526-437F-947F-3C55BD032499}"/>
    <cellStyle name="Entrée 2 2 3 2 3" xfId="20215" xr:uid="{455B4FFE-6CA0-48E0-9B09-36455A1581C9}"/>
    <cellStyle name="Entrée 2 2 3 2 3 2" xfId="41128" xr:uid="{7E292867-4191-4318-91FF-25FF4F642E97}"/>
    <cellStyle name="Entrée 2 2 3 2 4" xfId="28129" xr:uid="{45DBE06A-6250-4D44-AE33-BFE9F9FD87BF}"/>
    <cellStyle name="Entrée 2 2 3 3" xfId="10124" xr:uid="{70B969B3-9311-4978-9FD4-97B7594BF007}"/>
    <cellStyle name="Entrée 2 2 3 3 2" xfId="32312" xr:uid="{D936F53A-D300-4E4E-9D31-BD161FA21710}"/>
    <cellStyle name="Entrée 2 2 3 4" xfId="17305" xr:uid="{F639CF60-F0D6-4A11-BDD6-F25EA19B6E05}"/>
    <cellStyle name="Entrée 2 2 3 4 2" xfId="38218" xr:uid="{F3CE4701-550F-4CD0-B19F-D9100A2FD729}"/>
    <cellStyle name="Entrée 2 2 3 5" xfId="24591" xr:uid="{77AC215B-DAB1-464B-A352-771EC7B919BA}"/>
    <cellStyle name="Entrée 2 2 4" xfId="3795" xr:uid="{0E71E329-AEA1-4FEC-8B4D-904593CA9949}"/>
    <cellStyle name="Entrée 2 2 4 2" xfId="11821" xr:uid="{654B6A23-6E5B-475D-A850-21ADCAD3737A}"/>
    <cellStyle name="Entrée 2 2 4 2 2" xfId="33579" xr:uid="{BCAFDAF3-E6CB-4449-9341-55A36B82970D}"/>
    <cellStyle name="Entrée 2 2 4 3" xfId="18797" xr:uid="{86017435-3780-4C7F-901D-DC456C530D6F}"/>
    <cellStyle name="Entrée 2 2 4 3 2" xfId="39710" xr:uid="{069C0EB0-5131-47D5-9AA1-666938F7D984}"/>
    <cellStyle name="Entrée 2 2 4 4" xfId="26403" xr:uid="{B2682938-6FA5-40DE-B3F1-F8FB49CD4739}"/>
    <cellStyle name="Entrée 2 2 5" xfId="8501" xr:uid="{8708AEAE-A4C8-4C41-B19A-CFE5282CF795}"/>
    <cellStyle name="Entrée 2 2 5 2" xfId="31099" xr:uid="{9222B4D7-0D72-4FBE-984B-F3A529D7CA4A}"/>
    <cellStyle name="Entrée 2 2 6" xfId="9753" xr:uid="{0EC05748-73AC-4474-ADEF-13BA45E0D9FA}"/>
    <cellStyle name="Entrée 2 2 6 2" xfId="32030" xr:uid="{11361A12-723A-4496-842E-EA31771223C7}"/>
    <cellStyle name="Entrée 2 2 7" xfId="22865" xr:uid="{D2C21CB2-9E6D-4D1C-876C-AE6854C32A8B}"/>
    <cellStyle name="Entrée 2 20" xfId="601" xr:uid="{526E2C6A-A277-4E0A-9FB9-1F17E39096EB}"/>
    <cellStyle name="Entrée 2 20 2" xfId="2328" xr:uid="{F6ED7E6A-9753-47BB-B996-ACED7B5D99A3}"/>
    <cellStyle name="Entrée 2 20 2 2" xfId="5869" xr:uid="{308D15A3-1CAA-4F4B-BF04-70E560DF717A}"/>
    <cellStyle name="Entrée 2 20 2 2 2" xfId="13895" xr:uid="{A4137280-7690-41D7-808A-D16A62CF9E78}"/>
    <cellStyle name="Entrée 2 20 2 2 2 2" xfId="35157" xr:uid="{97AB8BA5-AA7C-4A9A-962E-40404AC2E503}"/>
    <cellStyle name="Entrée 2 20 2 2 3" xfId="20497" xr:uid="{F59B42E1-026B-43E6-939F-C76932C803E9}"/>
    <cellStyle name="Entrée 2 20 2 2 3 2" xfId="41410" xr:uid="{BFA11C64-005B-4FA3-B9FF-5A21FB7591BA}"/>
    <cellStyle name="Entrée 2 20 2 2 4" xfId="28477" xr:uid="{0843798C-DA62-4CC7-8850-08B03D71DD04}"/>
    <cellStyle name="Entrée 2 20 2 3" xfId="10449" xr:uid="{37653FB7-0EAB-4EC2-8ECB-4BFA0E2AC9DA}"/>
    <cellStyle name="Entrée 2 20 2 3 2" xfId="32551" xr:uid="{5A46DFF5-9690-4896-816C-8826EA88812C}"/>
    <cellStyle name="Entrée 2 20 2 4" xfId="17587" xr:uid="{1CE42A8F-2A61-452E-9F8E-998B20DBD255}"/>
    <cellStyle name="Entrée 2 20 2 4 2" xfId="38500" xr:uid="{FDC7F0A2-F384-4460-9EBA-CB7F07F9AE51}"/>
    <cellStyle name="Entrée 2 20 2 5" xfId="24939" xr:uid="{28E53000-39A6-4DAD-BFEC-F59C68CD3662}"/>
    <cellStyle name="Entrée 2 20 3" xfId="4143" xr:uid="{579019BD-59CD-428F-8EEE-06469E833E68}"/>
    <cellStyle name="Entrée 2 20 3 2" xfId="12169" xr:uid="{BF378AF4-EF80-4FDE-91A3-BF5715AC1FD2}"/>
    <cellStyle name="Entrée 2 20 3 2 2" xfId="33841" xr:uid="{87B9A678-0120-43AB-A6C4-317F8066F9AA}"/>
    <cellStyle name="Entrée 2 20 3 3" xfId="19079" xr:uid="{091722E9-3643-4509-A519-3D2676A19E51}"/>
    <cellStyle name="Entrée 2 20 3 3 2" xfId="39992" xr:uid="{66555620-50CA-45CE-B653-405898649D0E}"/>
    <cellStyle name="Entrée 2 20 3 4" xfId="26751" xr:uid="{D4A80742-50AF-451D-B3AC-AAAA52F00723}"/>
    <cellStyle name="Entrée 2 20 4" xfId="8828" xr:uid="{4EDFD5DD-B23F-4413-BE05-FF9888E37FC6}"/>
    <cellStyle name="Entrée 2 20 4 2" xfId="31340" xr:uid="{9C6C0428-DAFA-4A12-BFA1-35673EF3D7EF}"/>
    <cellStyle name="Entrée 2 20 5" xfId="10026" xr:uid="{8FD15D1F-BFC2-47BE-910E-2CEE92DA9739}"/>
    <cellStyle name="Entrée 2 20 5 2" xfId="32234" xr:uid="{DFDE0BB4-5852-454D-B83B-83FF80EAF04B}"/>
    <cellStyle name="Entrée 2 20 6" xfId="23213" xr:uid="{432DC0A4-1966-49C8-BD59-29FA349240CC}"/>
    <cellStyle name="Entrée 2 21" xfId="652" xr:uid="{BC13FE6B-0DEB-4B45-8A79-90583859C18D}"/>
    <cellStyle name="Entrée 2 21 2" xfId="2379" xr:uid="{788CF789-83CA-42D5-A513-C1086182D2A2}"/>
    <cellStyle name="Entrée 2 21 2 2" xfId="5920" xr:uid="{83E5671D-0F72-4E83-9B09-E7640F13670C}"/>
    <cellStyle name="Entrée 2 21 2 2 2" xfId="13946" xr:uid="{BA53CA76-8162-424A-9D42-94521875E2E8}"/>
    <cellStyle name="Entrée 2 21 2 2 2 2" xfId="35195" xr:uid="{2E078366-2DAE-43F4-A854-F43F1CBA3DD5}"/>
    <cellStyle name="Entrée 2 21 2 2 3" xfId="20539" xr:uid="{4B234AE1-92A2-42E2-92FB-9ECA91A00D2E}"/>
    <cellStyle name="Entrée 2 21 2 2 3 2" xfId="41452" xr:uid="{60E70271-876C-4E52-A474-7C1AEA06FEA9}"/>
    <cellStyle name="Entrée 2 21 2 2 4" xfId="28528" xr:uid="{504B93F8-2FB9-4504-9362-C88B981AEA3D}"/>
    <cellStyle name="Entrée 2 21 2 3" xfId="10498" xr:uid="{015F6132-92CA-4DE2-94F9-D4DE44FE65A9}"/>
    <cellStyle name="Entrée 2 21 2 3 2" xfId="32587" xr:uid="{D812928E-F478-41C3-B373-B7522A1110A2}"/>
    <cellStyle name="Entrée 2 21 2 4" xfId="17629" xr:uid="{2C279DAB-19DA-4D65-9F28-54CE432CF1DF}"/>
    <cellStyle name="Entrée 2 21 2 4 2" xfId="38542" xr:uid="{F8718E6B-668F-439B-A49D-424D7486D399}"/>
    <cellStyle name="Entrée 2 21 2 5" xfId="24990" xr:uid="{74299445-9A52-421C-AE88-B4192DF7E339}"/>
    <cellStyle name="Entrée 2 21 3" xfId="4194" xr:uid="{44CF84D6-F121-4C39-8B05-BDD84CAC9225}"/>
    <cellStyle name="Entrée 2 21 3 2" xfId="12220" xr:uid="{213A42EB-D6ED-4DE1-953A-536A1159B9D9}"/>
    <cellStyle name="Entrée 2 21 3 2 2" xfId="33879" xr:uid="{78928069-1A73-48C7-92C9-2F4E075A9CC4}"/>
    <cellStyle name="Entrée 2 21 3 3" xfId="19121" xr:uid="{B0230077-810E-47C8-9316-339BD65B986B}"/>
    <cellStyle name="Entrée 2 21 3 3 2" xfId="40034" xr:uid="{25CE6EC4-144C-4481-BDA1-AB36C20E184D}"/>
    <cellStyle name="Entrée 2 21 3 4" xfId="26802" xr:uid="{C7E41871-C969-486D-A542-8F28B00A7F3A}"/>
    <cellStyle name="Entrée 2 21 4" xfId="8876" xr:uid="{1213AF68-44E1-4F52-A026-E9B23033DCA3}"/>
    <cellStyle name="Entrée 2 21 4 2" xfId="31375" xr:uid="{D88D2760-3C38-4590-9329-D78E879C26C5}"/>
    <cellStyle name="Entrée 2 21 5" xfId="11123" xr:uid="{2CF426B6-2021-40F5-B66F-496CEBE87EF8}"/>
    <cellStyle name="Entrée 2 21 5 2" xfId="33050" xr:uid="{61098DF7-2983-4D95-AB14-F85B578509E6}"/>
    <cellStyle name="Entrée 2 21 6" xfId="23264" xr:uid="{75B2B3F7-B874-416B-850D-0524E553254C}"/>
    <cellStyle name="Entrée 2 22" xfId="628" xr:uid="{5CE7FA4C-A6A8-43D7-9A90-2E93F73F4461}"/>
    <cellStyle name="Entrée 2 22 2" xfId="2355" xr:uid="{DF3C990F-D9AA-410D-8AD8-1EA6339575C6}"/>
    <cellStyle name="Entrée 2 22 2 2" xfId="5896" xr:uid="{A1BBC611-D8E8-4E54-B46E-39845140303A}"/>
    <cellStyle name="Entrée 2 22 2 2 2" xfId="13922" xr:uid="{782B9ADB-2089-4129-B103-7DD2F91DA0F5}"/>
    <cellStyle name="Entrée 2 22 2 2 2 2" xfId="35179" xr:uid="{4A3D8A3C-78D5-44A0-9539-E0B56F823DB5}"/>
    <cellStyle name="Entrée 2 22 2 2 3" xfId="20519" xr:uid="{499E56DC-945F-42B3-9E48-EBB1BF77AFBE}"/>
    <cellStyle name="Entrée 2 22 2 2 3 2" xfId="41432" xr:uid="{60112414-6012-4EF7-962F-0F799C580B40}"/>
    <cellStyle name="Entrée 2 22 2 2 4" xfId="28504" xr:uid="{548B2347-B6D0-4FB5-948E-BF6DEEDDD63D}"/>
    <cellStyle name="Entrée 2 22 2 3" xfId="10476" xr:uid="{C9A310EE-ACA2-42D0-9255-7D3FC54AED56}"/>
    <cellStyle name="Entrée 2 22 2 3 2" xfId="32573" xr:uid="{633E9830-23E9-4916-8769-5035908E963A}"/>
    <cellStyle name="Entrée 2 22 2 4" xfId="17609" xr:uid="{E9B79770-616A-4F01-992C-41CF91705FCA}"/>
    <cellStyle name="Entrée 2 22 2 4 2" xfId="38522" xr:uid="{FB4B7112-0DD6-4A59-9E17-61DD4A5CBDF3}"/>
    <cellStyle name="Entrée 2 22 2 5" xfId="24966" xr:uid="{1A45FA7F-3A38-4A33-A3E0-CF643AC5A0C2}"/>
    <cellStyle name="Entrée 2 22 3" xfId="4170" xr:uid="{43ECB21C-7B31-4751-B839-091B2D4A5AF8}"/>
    <cellStyle name="Entrée 2 22 3 2" xfId="12196" xr:uid="{9BF3C00C-9B7E-426E-B68C-E2D9DB18477A}"/>
    <cellStyle name="Entrée 2 22 3 2 2" xfId="33863" xr:uid="{A58E2081-98BF-40A4-981E-202C92F0B7FA}"/>
    <cellStyle name="Entrée 2 22 3 3" xfId="19101" xr:uid="{BE5DA752-F130-495F-89B6-000134841531}"/>
    <cellStyle name="Entrée 2 22 3 3 2" xfId="40014" xr:uid="{3120CDDA-A915-4C30-8049-7AE7D3E0DD8D}"/>
    <cellStyle name="Entrée 2 22 3 4" xfId="26778" xr:uid="{00D92517-D4A3-4D44-AF37-ECD5A72F3118}"/>
    <cellStyle name="Entrée 2 22 4" xfId="8854" xr:uid="{4978250C-2A85-42D4-88AD-E7F801199B62}"/>
    <cellStyle name="Entrée 2 22 4 2" xfId="31361" xr:uid="{166BC3EA-6165-40F7-B3C5-88922E406DA3}"/>
    <cellStyle name="Entrée 2 22 5" xfId="11385" xr:uid="{80FF7AFD-A90F-4DD3-9934-78908B224046}"/>
    <cellStyle name="Entrée 2 22 5 2" xfId="33243" xr:uid="{2DD001EE-FA89-46E2-AF1B-A7B933280DAA}"/>
    <cellStyle name="Entrée 2 22 6" xfId="23240" xr:uid="{2E17FBC6-CE9E-484A-952D-3BF6C32CBABD}"/>
    <cellStyle name="Entrée 2 23" xfId="603" xr:uid="{F64977AA-ABEC-418A-AD33-1F518DEA26D5}"/>
    <cellStyle name="Entrée 2 23 2" xfId="2330" xr:uid="{4D4B99B1-08C1-49D0-A44F-87E8ABC7E81C}"/>
    <cellStyle name="Entrée 2 23 2 2" xfId="5871" xr:uid="{200DF0BE-D4B7-4E7A-82FD-23AF6EFF090F}"/>
    <cellStyle name="Entrée 2 23 2 2 2" xfId="13897" xr:uid="{DDD4E88F-D732-459D-A5A0-96FFF098F436}"/>
    <cellStyle name="Entrée 2 23 2 2 2 2" xfId="35159" xr:uid="{91E29A8D-B791-4E7D-9A72-D55F613A8DB9}"/>
    <cellStyle name="Entrée 2 23 2 2 3" xfId="20499" xr:uid="{93DBC8C8-0548-49AA-BCA5-61B2BB9F7506}"/>
    <cellStyle name="Entrée 2 23 2 2 3 2" xfId="41412" xr:uid="{1FE0D4C0-DDBB-4EB8-8C0A-28C359052FFC}"/>
    <cellStyle name="Entrée 2 23 2 2 4" xfId="28479" xr:uid="{D07548F1-941F-402E-BB86-B60F864324AE}"/>
    <cellStyle name="Entrée 2 23 2 3" xfId="10451" xr:uid="{84E36CF2-878E-45B2-BFD1-C54CAA6C1107}"/>
    <cellStyle name="Entrée 2 23 2 3 2" xfId="32553" xr:uid="{2FC79AB8-12AD-4023-93D9-2928E3373D90}"/>
    <cellStyle name="Entrée 2 23 2 4" xfId="17589" xr:uid="{1134718C-F0C8-456D-9F26-DBAAA08C6D53}"/>
    <cellStyle name="Entrée 2 23 2 4 2" xfId="38502" xr:uid="{49D5CBE6-FD34-48C2-A0C0-E950862C3FA2}"/>
    <cellStyle name="Entrée 2 23 2 5" xfId="24941" xr:uid="{8A7C1A41-F6EA-48C2-9F67-13FCAF17A6CF}"/>
    <cellStyle name="Entrée 2 23 3" xfId="4145" xr:uid="{CA20D0F8-5C46-491C-AE73-F0302B197E70}"/>
    <cellStyle name="Entrée 2 23 3 2" xfId="12171" xr:uid="{876EA4B6-CEC4-47E7-A36B-28D2252DDAA5}"/>
    <cellStyle name="Entrée 2 23 3 2 2" xfId="33843" xr:uid="{9D58554B-6EEC-4613-9164-0290B3673581}"/>
    <cellStyle name="Entrée 2 23 3 3" xfId="19081" xr:uid="{9C278A5F-0FCF-4E18-B1CE-F438F08F5F3D}"/>
    <cellStyle name="Entrée 2 23 3 3 2" xfId="39994" xr:uid="{FEA47C2D-8F76-4C8A-A508-08F919901B5B}"/>
    <cellStyle name="Entrée 2 23 3 4" xfId="26753" xr:uid="{CCD4347C-1389-4EEB-905F-7392364D3CC8}"/>
    <cellStyle name="Entrée 2 23 4" xfId="8830" xr:uid="{DEF40220-323B-4686-BDD6-F031FB841F93}"/>
    <cellStyle name="Entrée 2 23 4 2" xfId="31342" xr:uid="{7B21732A-760F-4858-8260-FF3BBBE34E86}"/>
    <cellStyle name="Entrée 2 23 5" xfId="10050" xr:uid="{EA9E5EBA-D836-4449-83FD-684E63AA6A08}"/>
    <cellStyle name="Entrée 2 23 5 2" xfId="32252" xr:uid="{84A1D322-3A7E-452C-A072-066DC35B9502}"/>
    <cellStyle name="Entrée 2 23 6" xfId="23215" xr:uid="{3487DA87-BBE2-4655-9E14-7B2E5909AD66}"/>
    <cellStyle name="Entrée 2 24" xfId="615" xr:uid="{066481FB-5AD0-4D9C-9F99-3B6444029683}"/>
    <cellStyle name="Entrée 2 24 2" xfId="2342" xr:uid="{9BBE83E4-9EA0-4196-AD6F-B86BE7E47B29}"/>
    <cellStyle name="Entrée 2 24 2 2" xfId="5883" xr:uid="{87AC37EB-2E49-4E07-A1DC-4541C4052228}"/>
    <cellStyle name="Entrée 2 24 2 2 2" xfId="13909" xr:uid="{587F99F5-C4C5-4D9A-B1DC-7F35BBE6394A}"/>
    <cellStyle name="Entrée 2 24 2 2 2 2" xfId="35169" xr:uid="{9AC3262D-9066-472A-909E-0D79F64967D1}"/>
    <cellStyle name="Entrée 2 24 2 2 3" xfId="20509" xr:uid="{9DA58AF6-4D3B-4075-9D12-BF71B3B8CDF0}"/>
    <cellStyle name="Entrée 2 24 2 2 3 2" xfId="41422" xr:uid="{62F7EC19-2330-4341-BEB7-AE5B15B603EB}"/>
    <cellStyle name="Entrée 2 24 2 2 4" xfId="28491" xr:uid="{D3FF8EE6-F7FD-4354-8C56-DF9B5A1E187E}"/>
    <cellStyle name="Entrée 2 24 2 3" xfId="10463" xr:uid="{9C68DDFF-BAD2-4032-94D6-20627DDD9A1F}"/>
    <cellStyle name="Entrée 2 24 2 3 2" xfId="32563" xr:uid="{56732B4C-F917-45F6-A1FC-B7AF0017A99C}"/>
    <cellStyle name="Entrée 2 24 2 4" xfId="17599" xr:uid="{3FB99B61-41F8-4E1B-AE85-95B7226506E1}"/>
    <cellStyle name="Entrée 2 24 2 4 2" xfId="38512" xr:uid="{3652B6F9-970C-4A81-9D6B-4C32745BCDC5}"/>
    <cellStyle name="Entrée 2 24 2 5" xfId="24953" xr:uid="{89FBFD76-DCA5-4585-ACA8-5A4F7038AD05}"/>
    <cellStyle name="Entrée 2 24 3" xfId="4157" xr:uid="{31504CC5-F289-4D3E-A41C-F06BF24D72E9}"/>
    <cellStyle name="Entrée 2 24 3 2" xfId="12183" xr:uid="{F4E89463-60CE-4D7E-8FA0-9C9CADD5D856}"/>
    <cellStyle name="Entrée 2 24 3 2 2" xfId="33853" xr:uid="{170044A4-7FAA-4A38-A377-ADF7241AD11A}"/>
    <cellStyle name="Entrée 2 24 3 3" xfId="19091" xr:uid="{96D756F5-F904-4FC2-8011-D5EB6A114CB1}"/>
    <cellStyle name="Entrée 2 24 3 3 2" xfId="40004" xr:uid="{D6026607-3896-443F-BBE9-668D2570D5EF}"/>
    <cellStyle name="Entrée 2 24 3 4" xfId="26765" xr:uid="{E14681E4-C4AA-4FFB-94FC-D0C9034AFAF6}"/>
    <cellStyle name="Entrée 2 24 4" xfId="8841" xr:uid="{8C5503F0-C9B1-4F85-AF4E-9C1A2699F2B7}"/>
    <cellStyle name="Entrée 2 24 4 2" xfId="31351" xr:uid="{ED6D3DD9-1F30-4F8E-BA9A-B13CCBD84E0A}"/>
    <cellStyle name="Entrée 2 24 5" xfId="9902" xr:uid="{92A2FA2A-C932-49E8-8768-85B13320B53E}"/>
    <cellStyle name="Entrée 2 24 5 2" xfId="32141" xr:uid="{37CE8B5A-5DB7-46C3-84E3-87408F5EC0F6}"/>
    <cellStyle name="Entrée 2 24 6" xfId="23227" xr:uid="{A16DAB3B-5DA4-4567-B78F-08225DB9F59E}"/>
    <cellStyle name="Entrée 2 25" xfId="709" xr:uid="{32663EFB-FD7B-425F-813E-65AAFD6D89BE}"/>
    <cellStyle name="Entrée 2 25 2" xfId="2436" xr:uid="{E0DD8F9D-6070-49F5-A50E-070E31A37AC1}"/>
    <cellStyle name="Entrée 2 25 2 2" xfId="5977" xr:uid="{0374796B-67A2-490A-A8B3-B00DD3558442}"/>
    <cellStyle name="Entrée 2 25 2 2 2" xfId="14003" xr:uid="{391E7E9B-A4EF-49D7-8857-C48101E2D733}"/>
    <cellStyle name="Entrée 2 25 2 2 2 2" xfId="35237" xr:uid="{EF563BB8-14F5-488B-8B55-8651FBC5D1D4}"/>
    <cellStyle name="Entrée 2 25 2 2 3" xfId="20588" xr:uid="{370A7A20-7D8C-44F3-88BA-4CDBF75625B3}"/>
    <cellStyle name="Entrée 2 25 2 2 3 2" xfId="41501" xr:uid="{B78A62F3-C96F-4830-9972-216ACF3CC004}"/>
    <cellStyle name="Entrée 2 25 2 2 4" xfId="28585" xr:uid="{887C61EE-EA2D-48FB-91B3-68C6C8C37063}"/>
    <cellStyle name="Entrée 2 25 2 3" xfId="10552" xr:uid="{08CAF038-7E86-40C1-A916-B2929986D793}"/>
    <cellStyle name="Entrée 2 25 2 3 2" xfId="32626" xr:uid="{B04BDA03-071A-41E0-B3EB-7FF2F716F4BE}"/>
    <cellStyle name="Entrée 2 25 2 4" xfId="17678" xr:uid="{36D3F020-C145-4C97-A457-4F10CE4FB0F5}"/>
    <cellStyle name="Entrée 2 25 2 4 2" xfId="38591" xr:uid="{1C4A73D7-BFC7-4403-902E-B7FCDEDC829C}"/>
    <cellStyle name="Entrée 2 25 2 5" xfId="25047" xr:uid="{C9224546-8A26-4165-8EB8-97E7D2389E52}"/>
    <cellStyle name="Entrée 2 25 3" xfId="4251" xr:uid="{B50FDAB3-7C57-4E20-9E0D-C795383BDAEF}"/>
    <cellStyle name="Entrée 2 25 3 2" xfId="12277" xr:uid="{FD9AD642-5D6A-43A6-828A-ACFD1F3A5676}"/>
    <cellStyle name="Entrée 2 25 3 2 2" xfId="33921" xr:uid="{D91D669B-05C4-4206-ADE5-AEB106E22B1F}"/>
    <cellStyle name="Entrée 2 25 3 3" xfId="19170" xr:uid="{04D3A0DB-B241-4D05-823E-2D14AB4F44DA}"/>
    <cellStyle name="Entrée 2 25 3 3 2" xfId="40083" xr:uid="{95948309-C12C-4B04-A355-A05BDD0DEA5B}"/>
    <cellStyle name="Entrée 2 25 3 4" xfId="26859" xr:uid="{8609917A-F289-40F9-8AE9-9EA817B7C987}"/>
    <cellStyle name="Entrée 2 25 4" xfId="8931" xr:uid="{C5348A28-3A6B-493C-A072-88C14E34E049}"/>
    <cellStyle name="Entrée 2 25 4 2" xfId="31415" xr:uid="{3BF93921-D200-42E2-AD04-3B5ABC4A62A8}"/>
    <cellStyle name="Entrée 2 25 5" xfId="9132" xr:uid="{A3AE2FB9-B365-4492-89A8-C1239B0693B4}"/>
    <cellStyle name="Entrée 2 25 5 2" xfId="31569" xr:uid="{68642610-A5C3-43AB-975B-98B8340A8F11}"/>
    <cellStyle name="Entrée 2 25 6" xfId="23321" xr:uid="{6C4F9D81-52AD-4561-84B4-26CE352A3E57}"/>
    <cellStyle name="Entrée 2 26" xfId="781" xr:uid="{FC4281E2-FF64-46C0-9C4D-DB33D35B3D01}"/>
    <cellStyle name="Entrée 2 26 2" xfId="2507" xr:uid="{AEC8B1CA-F58A-4B7B-AEEE-C9733D6DA370}"/>
    <cellStyle name="Entrée 2 26 2 2" xfId="6048" xr:uid="{1CB135E0-9296-403E-9A39-03560BD0456D}"/>
    <cellStyle name="Entrée 2 26 2 2 2" xfId="14074" xr:uid="{994DE9CF-3D69-466D-85CA-48F3CD46685E}"/>
    <cellStyle name="Entrée 2 26 2 2 2 2" xfId="35290" xr:uid="{18F9D412-6E15-47EA-A33E-CC84C7A21C27}"/>
    <cellStyle name="Entrée 2 26 2 2 3" xfId="20646" xr:uid="{20EBD5CF-12A4-46CE-A6C2-78C6382663B3}"/>
    <cellStyle name="Entrée 2 26 2 2 3 2" xfId="41559" xr:uid="{6A4F0105-1321-4ADE-BB84-FFB8AE25D243}"/>
    <cellStyle name="Entrée 2 26 2 2 4" xfId="28656" xr:uid="{97E178E0-A7A1-497C-9DF1-FCC63C753CE9}"/>
    <cellStyle name="Entrée 2 26 2 3" xfId="10618" xr:uid="{E0066A54-4FF5-4921-B9E4-686D564A50A5}"/>
    <cellStyle name="Entrée 2 26 2 3 2" xfId="32674" xr:uid="{295DDD52-8FAA-471B-A89C-8B303C7837CD}"/>
    <cellStyle name="Entrée 2 26 2 4" xfId="17736" xr:uid="{9D607D6F-EC12-4E02-9E09-C1A4483B52B7}"/>
    <cellStyle name="Entrée 2 26 2 4 2" xfId="38649" xr:uid="{D9A78C30-33A9-476E-AEC4-BE59F3B166A8}"/>
    <cellStyle name="Entrée 2 26 2 5" xfId="25118" xr:uid="{82A6513F-8D90-4E35-BEDF-797CF1084F48}"/>
    <cellStyle name="Entrée 2 26 3" xfId="4322" xr:uid="{6BF9660D-5479-42AE-869F-5895E671C2A2}"/>
    <cellStyle name="Entrée 2 26 3 2" xfId="12348" xr:uid="{FDA6A3B5-3E4D-4E6B-BF97-D193F16421AF}"/>
    <cellStyle name="Entrée 2 26 3 2 2" xfId="33974" xr:uid="{4798027B-2CEF-494E-918C-236BE2DB32A8}"/>
    <cellStyle name="Entrée 2 26 3 3" xfId="19228" xr:uid="{1099425F-160D-4FC1-84A7-B51E8D16AD63}"/>
    <cellStyle name="Entrée 2 26 3 3 2" xfId="40141" xr:uid="{F73ADEC1-AE27-4453-88CB-6C65490F6A31}"/>
    <cellStyle name="Entrée 2 26 3 4" xfId="26930" xr:uid="{78D89EC1-CB85-469F-BF8D-C6195A2EFFA6}"/>
    <cellStyle name="Entrée 2 26 4" xfId="8999" xr:uid="{5F3110A7-54DC-4E1E-AA79-667107274825}"/>
    <cellStyle name="Entrée 2 26 4 2" xfId="31465" xr:uid="{7F250C54-3855-4231-9BD1-2E917FB9C8A4}"/>
    <cellStyle name="Entrée 2 26 5" xfId="8360" xr:uid="{B74143BB-EC50-41DB-9609-71C1F687AE01}"/>
    <cellStyle name="Entrée 2 26 5 2" xfId="30968" xr:uid="{F6B2B598-AD1E-4845-A820-6E9FD5A3C867}"/>
    <cellStyle name="Entrée 2 26 6" xfId="23392" xr:uid="{5BE6B4A4-349B-4BC3-AD9E-AFF7E65C06D9}"/>
    <cellStyle name="Entrée 2 27" xfId="850" xr:uid="{D83B2FDC-A296-4AA4-91A5-9D150E248C42}"/>
    <cellStyle name="Entrée 2 27 2" xfId="2576" xr:uid="{4A1BB0C4-F5AE-424C-B44D-E57E9CA604B9}"/>
    <cellStyle name="Entrée 2 27 2 2" xfId="6117" xr:uid="{4EF9CBC3-F976-4192-920F-8F4744714081}"/>
    <cellStyle name="Entrée 2 27 2 2 2" xfId="14143" xr:uid="{A2C11272-CB7E-463F-8C55-86C607168757}"/>
    <cellStyle name="Entrée 2 27 2 2 2 2" xfId="35345" xr:uid="{0B9D3627-0667-449D-A5E5-CB5560AC0691}"/>
    <cellStyle name="Entrée 2 27 2 2 3" xfId="20704" xr:uid="{2A78A176-6DF7-4FB9-A05A-CAE1256FD67D}"/>
    <cellStyle name="Entrée 2 27 2 2 3 2" xfId="41617" xr:uid="{B7911939-302B-4C64-A5A0-062EAFB6B97A}"/>
    <cellStyle name="Entrée 2 27 2 2 4" xfId="28725" xr:uid="{6FB7C07C-B43B-48A3-8633-45E9070CEBCD}"/>
    <cellStyle name="Entrée 2 27 2 3" xfId="10683" xr:uid="{1ED42ABF-BC68-4FCE-86BA-CD27B75BA294}"/>
    <cellStyle name="Entrée 2 27 2 3 2" xfId="32725" xr:uid="{D9E14F28-151E-4881-83EA-F27F5675A755}"/>
    <cellStyle name="Entrée 2 27 2 4" xfId="17794" xr:uid="{FCE7030F-4A3B-45A7-89BC-CB0033D815A1}"/>
    <cellStyle name="Entrée 2 27 2 4 2" xfId="38707" xr:uid="{9BB3C24C-BC0B-444E-9646-136DB544A533}"/>
    <cellStyle name="Entrée 2 27 2 5" xfId="25187" xr:uid="{93FA0AC0-EF71-49F3-9DEE-FBD9C6E53CF1}"/>
    <cellStyle name="Entrée 2 27 3" xfId="4391" xr:uid="{B3832604-8141-401C-A14A-06DEFA677852}"/>
    <cellStyle name="Entrée 2 27 3 2" xfId="12417" xr:uid="{10621C0E-A259-44EF-8B95-E6FA687F20CA}"/>
    <cellStyle name="Entrée 2 27 3 2 2" xfId="34029" xr:uid="{19925474-049B-4A32-B628-B8E2581939C2}"/>
    <cellStyle name="Entrée 2 27 3 3" xfId="19286" xr:uid="{40CEC29A-8412-47D1-9DA7-C9AF4165D0FA}"/>
    <cellStyle name="Entrée 2 27 3 3 2" xfId="40199" xr:uid="{05BE4AEB-DF27-4EC6-BFD7-4C4872B5454E}"/>
    <cellStyle name="Entrée 2 27 3 4" xfId="26999" xr:uid="{61AAA587-7F09-4B72-B2F7-52C4EB4772D5}"/>
    <cellStyle name="Entrée 2 27 4" xfId="9061" xr:uid="{FAAE6CB9-2710-429F-AE79-D184BA515403}"/>
    <cellStyle name="Entrée 2 27 4 2" xfId="31513" xr:uid="{D29F7776-913E-4AC0-8627-34758DC1E0AE}"/>
    <cellStyle name="Entrée 2 27 5" xfId="16376" xr:uid="{64314A7B-FAFD-4B09-86B8-DBCD37DC61E3}"/>
    <cellStyle name="Entrée 2 27 5 2" xfId="37289" xr:uid="{C21CE88C-A60F-489B-AB70-33F07CED5A26}"/>
    <cellStyle name="Entrée 2 27 6" xfId="23461" xr:uid="{A88431B8-ABAC-4D47-B0A8-B0A0EBC2D3A3}"/>
    <cellStyle name="Entrée 2 28" xfId="882" xr:uid="{4C444E27-24A0-426D-9CBD-B46001BB604C}"/>
    <cellStyle name="Entrée 2 28 2" xfId="2608" xr:uid="{A51E8AFC-BDED-436C-8BB8-4B06D3004930}"/>
    <cellStyle name="Entrée 2 28 2 2" xfId="6149" xr:uid="{145F98C9-B210-41E5-8281-9EC7C77F4E85}"/>
    <cellStyle name="Entrée 2 28 2 2 2" xfId="14175" xr:uid="{CC9738EC-4DA7-4A34-BE9D-66E15699A5B5}"/>
    <cellStyle name="Entrée 2 28 2 2 2 2" xfId="35371" xr:uid="{1AD11182-CB92-4C23-8147-11FB62606C28}"/>
    <cellStyle name="Entrée 2 28 2 2 3" xfId="20733" xr:uid="{6C61AC2B-FC1D-42A7-96AA-0ED6EFD670D5}"/>
    <cellStyle name="Entrée 2 28 2 2 3 2" xfId="41646" xr:uid="{E4A29DD5-1BD1-4A16-92E3-BFA5669AD73D}"/>
    <cellStyle name="Entrée 2 28 2 2 4" xfId="28757" xr:uid="{A1D7685A-9E68-4D68-871C-DB1133BEB9A2}"/>
    <cellStyle name="Entrée 2 28 2 3" xfId="10714" xr:uid="{E50D03C1-73C1-4F8B-AB52-FEDE7BA2BE1C}"/>
    <cellStyle name="Entrée 2 28 2 3 2" xfId="32750" xr:uid="{226CEA0C-150E-440F-9EF8-4B9646B82CE0}"/>
    <cellStyle name="Entrée 2 28 2 4" xfId="17823" xr:uid="{1980EB02-A3DC-4CD1-88BE-2C24E2E0A164}"/>
    <cellStyle name="Entrée 2 28 2 4 2" xfId="38736" xr:uid="{13275040-9B84-4D16-A15C-CC9F9E208D98}"/>
    <cellStyle name="Entrée 2 28 2 5" xfId="25219" xr:uid="{FC620742-CE7C-4F5D-92A8-337F2F7EAB53}"/>
    <cellStyle name="Entrée 2 28 3" xfId="4423" xr:uid="{552BA2F9-B59A-42B7-B849-B98F66ED0D13}"/>
    <cellStyle name="Entrée 2 28 3 2" xfId="12449" xr:uid="{B1A1C24A-B3DF-4F32-A692-2FED3ECF0612}"/>
    <cellStyle name="Entrée 2 28 3 2 2" xfId="34055" xr:uid="{883AA7F7-E5FA-48F0-94E9-8337C93090FF}"/>
    <cellStyle name="Entrée 2 28 3 3" xfId="19315" xr:uid="{C85CCCF6-5978-44B1-AD77-46D1EEA94DD1}"/>
    <cellStyle name="Entrée 2 28 3 3 2" xfId="40228" xr:uid="{518A0FFE-ABED-4D8F-815C-4BF0F888BE84}"/>
    <cellStyle name="Entrée 2 28 3 4" xfId="27031" xr:uid="{D3997CC8-5A9E-4402-9EFC-F09D0B3B3043}"/>
    <cellStyle name="Entrée 2 28 4" xfId="9093" xr:uid="{EAAF5056-E0B9-4B59-9643-2E20C904965A}"/>
    <cellStyle name="Entrée 2 28 4 2" xfId="31539" xr:uid="{70564D1C-EDE9-4E2B-A045-22D1A4209EDC}"/>
    <cellStyle name="Entrée 2 28 5" xfId="16405" xr:uid="{4EEB682C-7BCB-456B-B7D6-1F54FF25F024}"/>
    <cellStyle name="Entrée 2 28 5 2" xfId="37318" xr:uid="{B44BE31C-9494-47D2-8334-37625CCC5F56}"/>
    <cellStyle name="Entrée 2 28 6" xfId="23493" xr:uid="{ECF53DA3-F750-4262-9EF5-C9ABE8D7083B}"/>
    <cellStyle name="Entrée 2 29" xfId="830" xr:uid="{72E4B7CE-1C1C-4213-A9C6-058F1DFD1515}"/>
    <cellStyle name="Entrée 2 29 2" xfId="2556" xr:uid="{F78DDB82-0943-4A82-A7E3-E29CBADA9181}"/>
    <cellStyle name="Entrée 2 29 2 2" xfId="6097" xr:uid="{C578EE96-E797-45B4-AFC8-8F5BC48285EE}"/>
    <cellStyle name="Entrée 2 29 2 2 2" xfId="14123" xr:uid="{268BD03D-4B3E-4FED-95A0-10A2BA13EFC4}"/>
    <cellStyle name="Entrée 2 29 2 2 2 2" xfId="35330" xr:uid="{1560E465-E8F9-4CDE-B7AD-ABA0ABD356E5}"/>
    <cellStyle name="Entrée 2 29 2 2 3" xfId="20688" xr:uid="{5015DABE-CFC6-4F85-BEE6-FC8611A9EF26}"/>
    <cellStyle name="Entrée 2 29 2 2 3 2" xfId="41601" xr:uid="{C93DA911-D612-4A47-A7B2-DE38FBD850E8}"/>
    <cellStyle name="Entrée 2 29 2 2 4" xfId="28705" xr:uid="{EED20DBD-2F6E-4F9B-8529-547673030D53}"/>
    <cellStyle name="Entrée 2 29 2 3" xfId="10664" xr:uid="{A2F871A2-2C8F-4398-9F6A-3BFF7ED9C2DC}"/>
    <cellStyle name="Entrée 2 29 2 3 2" xfId="32711" xr:uid="{FF85CB4F-2EA8-4E1A-98A8-565BE88758FA}"/>
    <cellStyle name="Entrée 2 29 2 4" xfId="17778" xr:uid="{46734245-3E93-4901-83D7-CD7C34CC2DE9}"/>
    <cellStyle name="Entrée 2 29 2 4 2" xfId="38691" xr:uid="{C5F31921-D325-4FA3-A67B-1FB45B879AE8}"/>
    <cellStyle name="Entrée 2 29 2 5" xfId="25167" xr:uid="{5C32BFA8-12AF-4199-B79C-30AA20F14CE2}"/>
    <cellStyle name="Entrée 2 29 3" xfId="4371" xr:uid="{485C4D73-4C92-49D5-8A71-FB8B6691F367}"/>
    <cellStyle name="Entrée 2 29 3 2" xfId="12397" xr:uid="{40770FDF-392C-4458-8874-8DAD08C8A8D8}"/>
    <cellStyle name="Entrée 2 29 3 2 2" xfId="34014" xr:uid="{1744D137-1410-48B6-8FC5-0B7244477A63}"/>
    <cellStyle name="Entrée 2 29 3 3" xfId="19270" xr:uid="{7BA4AA3D-BDED-486C-B742-278CB35A3BF4}"/>
    <cellStyle name="Entrée 2 29 3 3 2" xfId="40183" xr:uid="{D12BBFA4-A18C-4CE3-8CD6-3144F294B5C6}"/>
    <cellStyle name="Entrée 2 29 3 4" xfId="26979" xr:uid="{966F9CDB-3CF0-4630-A428-070F088ECB05}"/>
    <cellStyle name="Entrée 2 29 4" xfId="9042" xr:uid="{9A2537AE-C1F1-417C-9B32-72EEF7E3C2C7}"/>
    <cellStyle name="Entrée 2 29 4 2" xfId="31499" xr:uid="{6F07276D-9109-4EEC-AD62-849FA3DF171E}"/>
    <cellStyle name="Entrée 2 29 5" xfId="16360" xr:uid="{60BF27A2-F07A-4541-8FD0-9C25B10C221D}"/>
    <cellStyle name="Entrée 2 29 5 2" xfId="37273" xr:uid="{A18B88B3-C2F3-45C4-9A0E-CA7AF0ED445C}"/>
    <cellStyle name="Entrée 2 29 6" xfId="23441" xr:uid="{598BE907-FFA9-4283-81D0-101663ADB95B}"/>
    <cellStyle name="Entrée 2 3" xfId="217" xr:uid="{1CA2FFB1-D346-4CCC-B009-B40D2082AC7D}"/>
    <cellStyle name="Entrée 2 3 2" xfId="731" xr:uid="{2D285380-BD8D-4303-9C84-4972DBD30955}"/>
    <cellStyle name="Entrée 2 3 2 2" xfId="2457" xr:uid="{8DBCD7C3-FD55-42E5-98B6-306C6E96A3F8}"/>
    <cellStyle name="Entrée 2 3 2 2 2" xfId="5998" xr:uid="{52E5F7A8-2F53-4CFB-9A63-F6AF91F00A5C}"/>
    <cellStyle name="Entrée 2 3 2 2 2 2" xfId="14024" xr:uid="{1376673E-0DA7-4842-99B6-42D421940DEB}"/>
    <cellStyle name="Entrée 2 3 2 2 2 2 2" xfId="35251" xr:uid="{BFE4BEC9-1856-419F-B7CF-4A573FBB7192}"/>
    <cellStyle name="Entrée 2 3 2 2 2 3" xfId="20605" xr:uid="{2B37343D-3E7F-4574-B93C-A232C62003A8}"/>
    <cellStyle name="Entrée 2 3 2 2 2 3 2" xfId="41518" xr:uid="{0DF74D2F-E331-457D-9547-D2CE5405F5F1}"/>
    <cellStyle name="Entrée 2 3 2 2 2 4" xfId="28606" xr:uid="{41C156D8-E65B-408F-A253-CD681B509C11}"/>
    <cellStyle name="Entrée 2 3 2 2 3" xfId="10572" xr:uid="{33AA5155-0B67-4DA2-A6B4-38615E273617}"/>
    <cellStyle name="Entrée 2 3 2 2 3 2" xfId="32639" xr:uid="{6C70F7C7-67E4-4D64-9409-1D2F390A5E31}"/>
    <cellStyle name="Entrée 2 3 2 2 4" xfId="17695" xr:uid="{DF2A093B-F41F-4D93-9BBD-E1DFD8D1C3D4}"/>
    <cellStyle name="Entrée 2 3 2 2 4 2" xfId="38608" xr:uid="{E83CE0ED-B952-4DDF-9A4D-E0F66D84FEF2}"/>
    <cellStyle name="Entrée 2 3 2 2 5" xfId="25068" xr:uid="{49F673A4-24D2-4F6B-B348-54E59CD07F17}"/>
    <cellStyle name="Entrée 2 3 2 3" xfId="4272" xr:uid="{526A30EA-FF5E-408F-9F2D-49684A7F5878}"/>
    <cellStyle name="Entrée 2 3 2 3 2" xfId="12298" xr:uid="{57420F2B-59EE-4EDD-A540-D0158983DF67}"/>
    <cellStyle name="Entrée 2 3 2 3 2 2" xfId="33935" xr:uid="{95A6F26F-43BD-4B44-90E8-FCABFD708BC2}"/>
    <cellStyle name="Entrée 2 3 2 3 3" xfId="19187" xr:uid="{E87FFE9D-7020-415F-871E-95D0F4531D1B}"/>
    <cellStyle name="Entrée 2 3 2 3 3 2" xfId="40100" xr:uid="{8A7A291D-2520-480A-B073-10CC451CED65}"/>
    <cellStyle name="Entrée 2 3 2 3 4" xfId="26880" xr:uid="{5559CBD5-444F-4F86-8D53-010BCF6ADC1A}"/>
    <cellStyle name="Entrée 2 3 2 4" xfId="8952" xr:uid="{677F2739-43EE-43C5-99FE-017EE8F5C16D}"/>
    <cellStyle name="Entrée 2 3 2 4 2" xfId="31429" xr:uid="{7084C248-8935-4DC6-8494-406386B99592}"/>
    <cellStyle name="Entrée 2 3 2 5" xfId="8769" xr:uid="{F26789FC-0C26-4B9E-86B6-2B005EE6C28E}"/>
    <cellStyle name="Entrée 2 3 2 5 2" xfId="31291" xr:uid="{B60349F7-6975-4CFB-9C8D-C3C25B4A218E}"/>
    <cellStyle name="Entrée 2 3 2 6" xfId="23342" xr:uid="{A82681B1-AD1C-41C3-928C-3840F2ED80E3}"/>
    <cellStyle name="Entrée 2 3 3" xfId="1944" xr:uid="{AA5F975B-1A27-4CF8-8D87-67CDE27F433B}"/>
    <cellStyle name="Entrée 2 3 3 2" xfId="5485" xr:uid="{8B4AE170-402D-4F33-BA4E-DFB1820646A9}"/>
    <cellStyle name="Entrée 2 3 3 2 2" xfId="13511" xr:uid="{4496D46D-9EB5-45A4-B108-0CB18B7D35FB}"/>
    <cellStyle name="Entrée 2 3 3 2 2 2" xfId="34864" xr:uid="{9E06D2DD-1917-4707-9D8E-951DEE22C606}"/>
    <cellStyle name="Entrée 2 3 3 2 3" xfId="20186" xr:uid="{9CD40D83-89BD-4AE8-8F7F-60B44175884B}"/>
    <cellStyle name="Entrée 2 3 3 2 3 2" xfId="41099" xr:uid="{568B9417-1CD9-4E1C-B57D-46B78420A0FB}"/>
    <cellStyle name="Entrée 2 3 3 2 4" xfId="28093" xr:uid="{3FA0CC82-54BE-4A59-8B63-1AD87C536C73}"/>
    <cellStyle name="Entrée 2 3 3 3" xfId="10089" xr:uid="{7FDE1808-9CC6-4BA3-8A39-1E5C08077AFF}"/>
    <cellStyle name="Entrée 2 3 3 3 2" xfId="32282" xr:uid="{2D651D79-D98F-49CC-BCE6-BB7B16172F3E}"/>
    <cellStyle name="Entrée 2 3 3 4" xfId="17276" xr:uid="{72F577C4-5E44-46F9-9A42-ED02AF129FCA}"/>
    <cellStyle name="Entrée 2 3 3 4 2" xfId="38189" xr:uid="{3DD7B071-1A61-4B1D-8ADA-FCE1B349462C}"/>
    <cellStyle name="Entrée 2 3 3 5" xfId="24555" xr:uid="{A15619FB-2855-4847-9ABA-FE9D06F30BF7}"/>
    <cellStyle name="Entrée 2 3 4" xfId="3759" xr:uid="{9D26CFA0-266A-4108-9EE6-453DB7B02262}"/>
    <cellStyle name="Entrée 2 3 4 2" xfId="11785" xr:uid="{F8F8593C-68F2-44BF-924B-FB5A42DFFF9D}"/>
    <cellStyle name="Entrée 2 3 4 2 2" xfId="33548" xr:uid="{546718BB-F8D8-4E0F-8060-4A8220CBDBF8}"/>
    <cellStyle name="Entrée 2 3 4 3" xfId="18768" xr:uid="{81D13CC7-611F-4B6C-BDCD-C542D571DDB5}"/>
    <cellStyle name="Entrée 2 3 4 3 2" xfId="39681" xr:uid="{C6D52549-AFDE-4C57-9D0E-82B52BE65A74}"/>
    <cellStyle name="Entrée 2 3 4 4" xfId="26367" xr:uid="{A571D33D-6A46-455A-83F2-903091175CB8}"/>
    <cellStyle name="Entrée 2 3 5" xfId="8467" xr:uid="{D2B57530-F17D-4B9D-AB45-E0F18361C511}"/>
    <cellStyle name="Entrée 2 3 5 2" xfId="31070" xr:uid="{665BEBED-C7D0-46BC-A92A-A56B846BF4F3}"/>
    <cellStyle name="Entrée 2 3 6" xfId="8625" xr:uid="{5AF56376-6875-4C49-A093-5E62B3CE96AA}"/>
    <cellStyle name="Entrée 2 3 6 2" xfId="31186" xr:uid="{5C134FC3-441D-486B-83D5-85BDD56F96BC}"/>
    <cellStyle name="Entrée 2 3 7" xfId="22829" xr:uid="{DBBAF563-5B52-4A33-BB0E-0F13F4F909B1}"/>
    <cellStyle name="Entrée 2 30" xfId="923" xr:uid="{BFBFCA14-3647-493C-8B7E-B76241918944}"/>
    <cellStyle name="Entrée 2 30 2" xfId="2649" xr:uid="{D9D2C4F5-1C31-4DC4-88C7-CC11217A62EE}"/>
    <cellStyle name="Entrée 2 30 2 2" xfId="6190" xr:uid="{75DA3F16-1FCE-4343-BDB0-EAC8E317C061}"/>
    <cellStyle name="Entrée 2 30 2 2 2" xfId="14216" xr:uid="{6F6BA4B7-C086-4092-A7B1-9C8A1BBDAF19}"/>
    <cellStyle name="Entrée 2 30 2 2 2 2" xfId="35403" xr:uid="{D3476A26-101F-4FCE-8168-5ECA4527B03F}"/>
    <cellStyle name="Entrée 2 30 2 2 3" xfId="20765" xr:uid="{84C9933B-0007-4427-8E63-08B74094343C}"/>
    <cellStyle name="Entrée 2 30 2 2 3 2" xfId="41678" xr:uid="{57A17438-B9E9-4E91-8618-F7505A4A38A7}"/>
    <cellStyle name="Entrée 2 30 2 2 4" xfId="28798" xr:uid="{044E8E47-0055-4FC5-9849-4456502508F3}"/>
    <cellStyle name="Entrée 2 30 2 3" xfId="10753" xr:uid="{D0F94C70-77E3-416C-8234-07F8077D998B}"/>
    <cellStyle name="Entrée 2 30 2 3 2" xfId="32780" xr:uid="{94F5348A-4A54-4E3E-B976-2A80686DA5C0}"/>
    <cellStyle name="Entrée 2 30 2 4" xfId="17855" xr:uid="{432EF373-CBF6-4A94-86B2-D35D66C17CA8}"/>
    <cellStyle name="Entrée 2 30 2 4 2" xfId="38768" xr:uid="{2FC6C4DC-9374-49B3-BDB6-78292BAD07A9}"/>
    <cellStyle name="Entrée 2 30 2 5" xfId="25260" xr:uid="{96AAD2B0-2804-413B-983B-ADBD98B4B535}"/>
    <cellStyle name="Entrée 2 30 3" xfId="4464" xr:uid="{FC0FDA64-966B-449D-91D0-5B186384E46C}"/>
    <cellStyle name="Entrée 2 30 3 2" xfId="12490" xr:uid="{162A2B63-4D48-4DCE-BBD0-A85B9311734D}"/>
    <cellStyle name="Entrée 2 30 3 2 2" xfId="34087" xr:uid="{4DEC4EC9-71E0-4E4A-9C98-7400B2908CB5}"/>
    <cellStyle name="Entrée 2 30 3 3" xfId="19347" xr:uid="{B455FF65-858C-4625-A754-1A35D8B8D5B0}"/>
    <cellStyle name="Entrée 2 30 3 3 2" xfId="40260" xr:uid="{FC702495-1D73-497F-A4A0-238AA8C6C823}"/>
    <cellStyle name="Entrée 2 30 3 4" xfId="27072" xr:uid="{5A409384-13F0-4120-B7A9-64A447CDE5A9}"/>
    <cellStyle name="Entrée 2 30 4" xfId="9133" xr:uid="{F9C2F6EE-7335-4920-9D86-DD61F3A45686}"/>
    <cellStyle name="Entrée 2 30 4 2" xfId="31570" xr:uid="{B30A5EED-098C-4E20-8E07-CE6509128685}"/>
    <cellStyle name="Entrée 2 30 5" xfId="16437" xr:uid="{23ECA121-B264-4314-9EA6-E4693AD63332}"/>
    <cellStyle name="Entrée 2 30 5 2" xfId="37350" xr:uid="{1915A3E0-AE94-4842-8FAB-C5A66EA5D6EB}"/>
    <cellStyle name="Entrée 2 30 6" xfId="23534" xr:uid="{BDA1C6E7-ADBF-46D5-BB8C-F0FF5FAE0B5B}"/>
    <cellStyle name="Entrée 2 31" xfId="869" xr:uid="{BCCA0D1E-6D15-4886-8914-D1088A5024FA}"/>
    <cellStyle name="Entrée 2 31 2" xfId="2595" xr:uid="{C30AB75F-416C-4865-ADC7-16AEA3362493}"/>
    <cellStyle name="Entrée 2 31 2 2" xfId="6136" xr:uid="{E5DAA472-F78C-49AA-AB36-9DAE68C5B62A}"/>
    <cellStyle name="Entrée 2 31 2 2 2" xfId="14162" xr:uid="{F10D612C-B113-453A-9275-A32F7A00460C}"/>
    <cellStyle name="Entrée 2 31 2 2 2 2" xfId="35358" xr:uid="{16156419-0AB0-4BFC-B1E7-F6825768C670}"/>
    <cellStyle name="Entrée 2 31 2 2 3" xfId="20722" xr:uid="{9E009721-D053-48E1-BEEE-6B68AFF60DD1}"/>
    <cellStyle name="Entrée 2 31 2 2 3 2" xfId="41635" xr:uid="{C24E9DB6-BC4A-45D2-B1B3-7B1D80B8BD0A}"/>
    <cellStyle name="Entrée 2 31 2 2 4" xfId="28744" xr:uid="{5A15306B-F031-4D0A-A06A-AAD7630B03D1}"/>
    <cellStyle name="Entrée 2 31 2 3" xfId="10701" xr:uid="{685B5F8A-59A3-4CEF-9CB2-CAD8C6A2709B}"/>
    <cellStyle name="Entrée 2 31 2 3 2" xfId="32737" xr:uid="{4C4DAFBE-69F2-4199-9572-14DE308FDF0F}"/>
    <cellStyle name="Entrée 2 31 2 4" xfId="17812" xr:uid="{9CA8CC01-C8AE-4C7D-A282-45AFB16FEBA3}"/>
    <cellStyle name="Entrée 2 31 2 4 2" xfId="38725" xr:uid="{1DB96712-A83A-46DF-B2A0-818B213AB138}"/>
    <cellStyle name="Entrée 2 31 2 5" xfId="25206" xr:uid="{9340C291-4F37-483A-AA92-700318DAA08E}"/>
    <cellStyle name="Entrée 2 31 3" xfId="4410" xr:uid="{58175A43-1146-4F90-A8AA-0053273B3296}"/>
    <cellStyle name="Entrée 2 31 3 2" xfId="12436" xr:uid="{625107D8-0BBC-461B-985F-1BD2C1A43299}"/>
    <cellStyle name="Entrée 2 31 3 2 2" xfId="34042" xr:uid="{5A6F76F4-AF33-409D-B8CB-AE6DA3B9029F}"/>
    <cellStyle name="Entrée 2 31 3 3" xfId="19304" xr:uid="{3599CB67-E597-4E56-87A6-85DCFEB90EBD}"/>
    <cellStyle name="Entrée 2 31 3 3 2" xfId="40217" xr:uid="{8AE804AE-1FC1-4C26-BA94-171C3753DDBA}"/>
    <cellStyle name="Entrée 2 31 3 4" xfId="27018" xr:uid="{7C1D7F1A-6A1E-453C-8E7F-C6AFDBF2AEA6}"/>
    <cellStyle name="Entrée 2 31 4" xfId="9080" xr:uid="{C6778E1F-C2FF-4B39-8B78-3AE9B7162F46}"/>
    <cellStyle name="Entrée 2 31 4 2" xfId="31526" xr:uid="{4E3F2038-B095-410A-958D-DB3CDFA56FB9}"/>
    <cellStyle name="Entrée 2 31 5" xfId="16394" xr:uid="{2A05AC8C-C64F-40DA-808E-BD0D16BDC091}"/>
    <cellStyle name="Entrée 2 31 5 2" xfId="37307" xr:uid="{19EBF764-E5E5-437C-ADE8-F85074818383}"/>
    <cellStyle name="Entrée 2 31 6" xfId="23480" xr:uid="{0298DB6B-4C29-4B08-BA22-E6752EA93F7C}"/>
    <cellStyle name="Entrée 2 32" xfId="884" xr:uid="{B1380453-C546-4AF9-A64A-EF205CFFE956}"/>
    <cellStyle name="Entrée 2 32 2" xfId="2610" xr:uid="{50904037-9821-4648-8A8B-F54CA032DF34}"/>
    <cellStyle name="Entrée 2 32 2 2" xfId="6151" xr:uid="{C28972E4-68E9-409A-AB00-240949E35B37}"/>
    <cellStyle name="Entrée 2 32 2 2 2" xfId="14177" xr:uid="{C5E1DF0D-D662-425C-9A11-2EC8E2B06F2E}"/>
    <cellStyle name="Entrée 2 32 2 2 2 2" xfId="35373" xr:uid="{870EB6EB-F503-4C74-B188-F0D2F0E3BF62}"/>
    <cellStyle name="Entrée 2 32 2 2 3" xfId="20735" xr:uid="{A8979BB2-F572-4290-8600-746151C6BD4C}"/>
    <cellStyle name="Entrée 2 32 2 2 3 2" xfId="41648" xr:uid="{94BC13A0-2BBC-4237-BBD4-9A3B46AB2A65}"/>
    <cellStyle name="Entrée 2 32 2 2 4" xfId="28759" xr:uid="{5CFE6F4F-A2B2-46BD-AF21-3591F880B692}"/>
    <cellStyle name="Entrée 2 32 2 3" xfId="10716" xr:uid="{E2949BD9-DC18-41AE-9C3B-F0F610BA3421}"/>
    <cellStyle name="Entrée 2 32 2 3 2" xfId="32752" xr:uid="{647E5C9A-D2F1-41C7-AA34-28D9FCB60915}"/>
    <cellStyle name="Entrée 2 32 2 4" xfId="17825" xr:uid="{ADED990B-4D9D-48FB-BC33-C8329EEE91BD}"/>
    <cellStyle name="Entrée 2 32 2 4 2" xfId="38738" xr:uid="{4DFD83E9-F941-47ED-8F7D-3D676D88EE27}"/>
    <cellStyle name="Entrée 2 32 2 5" xfId="25221" xr:uid="{E90C67F2-5DE0-4133-BB6A-F269D209B34A}"/>
    <cellStyle name="Entrée 2 32 3" xfId="4425" xr:uid="{B13E44CE-4A7F-432F-B536-2D7C9C7BEF06}"/>
    <cellStyle name="Entrée 2 32 3 2" xfId="12451" xr:uid="{D24E7599-050A-4003-866B-CB1E079527E6}"/>
    <cellStyle name="Entrée 2 32 3 2 2" xfId="34057" xr:uid="{E622E13F-0432-4672-A2A7-C5A703C93A86}"/>
    <cellStyle name="Entrée 2 32 3 3" xfId="19317" xr:uid="{94F8D1CE-2D81-4A5C-BBF5-0C24DA119238}"/>
    <cellStyle name="Entrée 2 32 3 3 2" xfId="40230" xr:uid="{A7C0A6F1-ABDE-46E7-82D5-B0F1BA6BBBAC}"/>
    <cellStyle name="Entrée 2 32 3 4" xfId="27033" xr:uid="{05E5A8E2-647F-4EF9-885B-86048A0BF97B}"/>
    <cellStyle name="Entrée 2 32 4" xfId="9095" xr:uid="{3C3AB8CD-1184-454D-B318-0E50A94D4F33}"/>
    <cellStyle name="Entrée 2 32 4 2" xfId="31541" xr:uid="{16AE2416-1A9A-4673-BA4E-314F11E73F2C}"/>
    <cellStyle name="Entrée 2 32 5" xfId="16407" xr:uid="{DD1ADCB7-E2A8-44DD-A89F-720B6F483933}"/>
    <cellStyle name="Entrée 2 32 5 2" xfId="37320" xr:uid="{D3F268E0-40BB-4368-9FFC-1D98E61B6851}"/>
    <cellStyle name="Entrée 2 32 6" xfId="23495" xr:uid="{A3A28C09-A148-4307-B851-3E4B7A6DD7F1}"/>
    <cellStyle name="Entrée 2 33" xfId="904" xr:uid="{ACBDF0C8-6D3D-4434-84FC-B108852BF32A}"/>
    <cellStyle name="Entrée 2 33 2" xfId="2630" xr:uid="{1534D70E-A343-47E7-A087-6D200033F024}"/>
    <cellStyle name="Entrée 2 33 2 2" xfId="6171" xr:uid="{DD85907A-89F7-48C9-97BD-DEAC1BA572D5}"/>
    <cellStyle name="Entrée 2 33 2 2 2" xfId="14197" xr:uid="{0F108A85-5A87-426F-B644-AA73174D965C}"/>
    <cellStyle name="Entrée 2 33 2 2 2 2" xfId="35389" xr:uid="{DB8C53E7-9F25-4789-A16D-2F30F2F5CEB1}"/>
    <cellStyle name="Entrée 2 33 2 2 3" xfId="20750" xr:uid="{3FCDC120-9430-454D-A9D9-2D08B0E26F83}"/>
    <cellStyle name="Entrée 2 33 2 2 3 2" xfId="41663" xr:uid="{45CD7E70-751C-4C8E-A039-A2E50873C316}"/>
    <cellStyle name="Entrée 2 33 2 2 4" xfId="28779" xr:uid="{C075877E-B09C-40B7-9319-BAB47037D2E7}"/>
    <cellStyle name="Entrée 2 33 2 3" xfId="10734" xr:uid="{120E2E41-00BD-44DF-BB6C-F5476F7D8FDC}"/>
    <cellStyle name="Entrée 2 33 2 3 2" xfId="32766" xr:uid="{EF4E4B02-0891-4AFC-9696-9416DF9264FB}"/>
    <cellStyle name="Entrée 2 33 2 4" xfId="17840" xr:uid="{DE1C9227-4134-4737-B435-C5B1FE6A105D}"/>
    <cellStyle name="Entrée 2 33 2 4 2" xfId="38753" xr:uid="{6D446890-3EBA-4BFF-8298-9274341B5483}"/>
    <cellStyle name="Entrée 2 33 2 5" xfId="25241" xr:uid="{37C0B031-2E38-4B3A-8677-C791FFF84CE8}"/>
    <cellStyle name="Entrée 2 33 3" xfId="4445" xr:uid="{15877F3E-1E4C-4A0F-9E4F-70DE11AA5BD8}"/>
    <cellStyle name="Entrée 2 33 3 2" xfId="12471" xr:uid="{40A996BD-7672-4477-B1D0-AF9ABD0A18E5}"/>
    <cellStyle name="Entrée 2 33 3 2 2" xfId="34073" xr:uid="{70FC7232-BF9D-425C-998C-0DB89E82DD20}"/>
    <cellStyle name="Entrée 2 33 3 3" xfId="19332" xr:uid="{74CA1EA1-3BC8-4822-AA10-9CE933F3E603}"/>
    <cellStyle name="Entrée 2 33 3 3 2" xfId="40245" xr:uid="{8CABC67A-F91F-48BF-8B22-CEF35EB9B657}"/>
    <cellStyle name="Entrée 2 33 3 4" xfId="27053" xr:uid="{C3B27122-B92D-4366-A715-0E97C6B1E267}"/>
    <cellStyle name="Entrée 2 33 4" xfId="9115" xr:uid="{78137456-E61E-43E4-945E-8EA04CFD6E55}"/>
    <cellStyle name="Entrée 2 33 4 2" xfId="31557" xr:uid="{40F02131-EE92-4433-B498-E76685EDB695}"/>
    <cellStyle name="Entrée 2 33 5" xfId="16422" xr:uid="{93AF78FD-8DE8-4A8E-8235-96323C496471}"/>
    <cellStyle name="Entrée 2 33 5 2" xfId="37335" xr:uid="{7E088CE0-5562-4A25-B42D-8A9CF15D8DE6}"/>
    <cellStyle name="Entrée 2 33 6" xfId="23515" xr:uid="{E07BF648-E9E0-4271-ACC1-9699C109D2C6}"/>
    <cellStyle name="Entrée 2 34" xfId="1015" xr:uid="{1961F31D-259B-4898-A0BC-A583B0C4B150}"/>
    <cellStyle name="Entrée 2 34 2" xfId="2741" xr:uid="{9268245D-C86F-4975-8DE5-0009CF66DB27}"/>
    <cellStyle name="Entrée 2 34 2 2" xfId="6282" xr:uid="{2EB018FC-B56A-49CF-8F18-6B27345A0FDC}"/>
    <cellStyle name="Entrée 2 34 2 2 2" xfId="14308" xr:uid="{2AD0B2D5-CF9F-43B5-8DCE-B8A0C18AFE9B}"/>
    <cellStyle name="Entrée 2 34 2 2 2 2" xfId="35467" xr:uid="{2F5ED1FC-49F6-4D9B-9276-15ADC35EF31A}"/>
    <cellStyle name="Entrée 2 34 2 2 3" xfId="20839" xr:uid="{0EAFB032-675B-4CCB-8957-885242931559}"/>
    <cellStyle name="Entrée 2 34 2 2 3 2" xfId="41752" xr:uid="{062FFF3E-BD93-46DC-BDA7-1430FA09A204}"/>
    <cellStyle name="Entrée 2 34 2 2 4" xfId="28890" xr:uid="{786F5028-9A90-45C7-98A1-2244E38A2303}"/>
    <cellStyle name="Entrée 2 34 2 3" xfId="10836" xr:uid="{21067A5B-0516-472E-B6EF-1DAEB866FDD9}"/>
    <cellStyle name="Entrée 2 34 2 3 2" xfId="32835" xr:uid="{9B649607-FB85-4644-BD62-C4CFE1453BBC}"/>
    <cellStyle name="Entrée 2 34 2 4" xfId="17929" xr:uid="{2701A64D-08D6-4EE8-839D-D5ED36AB8AC8}"/>
    <cellStyle name="Entrée 2 34 2 4 2" xfId="38842" xr:uid="{984CF8C2-9DFA-4E3A-A25F-39D98FB41A27}"/>
    <cellStyle name="Entrée 2 34 2 5" xfId="25352" xr:uid="{FD7C50AD-D065-4627-B88B-34580DB7EB81}"/>
    <cellStyle name="Entrée 2 34 3" xfId="4556" xr:uid="{8767E503-9BE0-4770-8F0C-CA36FB5E6313}"/>
    <cellStyle name="Entrée 2 34 3 2" xfId="12582" xr:uid="{A19B8EFE-4545-4EBF-94CF-FD5882DA80ED}"/>
    <cellStyle name="Entrée 2 34 3 2 2" xfId="34151" xr:uid="{60481046-6965-4159-BFEB-7A0D3D665222}"/>
    <cellStyle name="Entrée 2 34 3 3" xfId="19421" xr:uid="{25C933FB-0186-4621-8B0D-3E3A825D4F3C}"/>
    <cellStyle name="Entrée 2 34 3 3 2" xfId="40334" xr:uid="{8B6F68BF-376D-4A0E-8C86-F84329FD6B80}"/>
    <cellStyle name="Entrée 2 34 3 4" xfId="27164" xr:uid="{13BB777C-D43B-44AC-9EC2-209F45B02F51}"/>
    <cellStyle name="Entrée 2 34 4" xfId="9217" xr:uid="{ED07845D-1979-4D44-85BD-501B8CBB95CE}"/>
    <cellStyle name="Entrée 2 34 4 2" xfId="31626" xr:uid="{E57CA4B8-779E-432F-B44A-8E2E2862E1AA}"/>
    <cellStyle name="Entrée 2 34 5" xfId="16511" xr:uid="{5EB4BA7E-5CE5-4FFE-8ABB-2BC367ADB6CD}"/>
    <cellStyle name="Entrée 2 34 5 2" xfId="37424" xr:uid="{EDC7C8DA-AA04-4AB0-A3CD-10D5C2F9F3E7}"/>
    <cellStyle name="Entrée 2 34 6" xfId="23626" xr:uid="{0F9AEF31-83FC-4DAA-AE8B-AA9B77897F4E}"/>
    <cellStyle name="Entrée 2 35" xfId="1007" xr:uid="{D21AB6F7-A7BD-4E73-B74F-C8BC8872B32E}"/>
    <cellStyle name="Entrée 2 35 2" xfId="2733" xr:uid="{7E5D2FCA-5F61-4D8C-9285-A98FF7828C1C}"/>
    <cellStyle name="Entrée 2 35 2 2" xfId="6274" xr:uid="{68685A96-1795-4BF3-B173-DA8242A23239}"/>
    <cellStyle name="Entrée 2 35 2 2 2" xfId="14300" xr:uid="{04A4D6CA-9FAE-4263-8CDF-1167669B6B9B}"/>
    <cellStyle name="Entrée 2 35 2 2 2 2" xfId="35461" xr:uid="{08121147-53A3-499F-A12B-DDADEF128F8A}"/>
    <cellStyle name="Entrée 2 35 2 2 3" xfId="20832" xr:uid="{1DF7EF7C-DC90-45D6-B585-BAF4B893E193}"/>
    <cellStyle name="Entrée 2 35 2 2 3 2" xfId="41745" xr:uid="{2FE8F25C-8037-4A88-A15B-89308CE05A10}"/>
    <cellStyle name="Entrée 2 35 2 2 4" xfId="28882" xr:uid="{5B4AEEDF-5DCA-4B3A-B477-3A08540D5EF1}"/>
    <cellStyle name="Entrée 2 35 2 3" xfId="10829" xr:uid="{996879CC-04E9-4D63-9E34-28CD81DD661B}"/>
    <cellStyle name="Entrée 2 35 2 3 2" xfId="32830" xr:uid="{BF50D270-D8EE-44A4-8C85-C79D3A851B28}"/>
    <cellStyle name="Entrée 2 35 2 4" xfId="17922" xr:uid="{36F71CF0-3D1C-4A3B-814E-3B0A7092F498}"/>
    <cellStyle name="Entrée 2 35 2 4 2" xfId="38835" xr:uid="{40E187EC-AAD4-4ACE-9F28-177372529C14}"/>
    <cellStyle name="Entrée 2 35 2 5" xfId="25344" xr:uid="{4DFAF14C-9FF9-4D35-B6C1-3D37B21C7EC0}"/>
    <cellStyle name="Entrée 2 35 3" xfId="4548" xr:uid="{D23FE842-F697-4A67-98AC-0BE88DD255E6}"/>
    <cellStyle name="Entrée 2 35 3 2" xfId="12574" xr:uid="{DBEE0F35-C0C9-42E1-A1A6-97F6A50BA435}"/>
    <cellStyle name="Entrée 2 35 3 2 2" xfId="34145" xr:uid="{0001D570-C934-429F-9542-E97A0AC1CE20}"/>
    <cellStyle name="Entrée 2 35 3 3" xfId="19414" xr:uid="{0DF1C61D-51DE-463C-B061-8B167D4B7427}"/>
    <cellStyle name="Entrée 2 35 3 3 2" xfId="40327" xr:uid="{566A1DA2-5FC2-4094-9D28-2BA1390194E4}"/>
    <cellStyle name="Entrée 2 35 3 4" xfId="27156" xr:uid="{18DE2397-E1DB-4AF6-A5E3-E19A07AC4A67}"/>
    <cellStyle name="Entrée 2 35 4" xfId="9210" xr:uid="{2D21D1E3-4465-4A1C-A6CE-A5E73DB007EE}"/>
    <cellStyle name="Entrée 2 35 4 2" xfId="31621" xr:uid="{4836DB03-A191-4A11-B5CC-D79FB94806C2}"/>
    <cellStyle name="Entrée 2 35 5" xfId="16504" xr:uid="{6683F4E1-700D-4F7C-BDF4-DAD7D772E113}"/>
    <cellStyle name="Entrée 2 35 5 2" xfId="37417" xr:uid="{293062D5-9482-4620-830F-06666274C0B6}"/>
    <cellStyle name="Entrée 2 35 6" xfId="23618" xr:uid="{19A95CB2-8339-4362-8D85-EB3D84D6ECBF}"/>
    <cellStyle name="Entrée 2 36" xfId="1042" xr:uid="{2B91E572-0243-4342-A799-A40199E510E3}"/>
    <cellStyle name="Entrée 2 36 2" xfId="2768" xr:uid="{BE4D1AC5-3DD1-48C0-8924-9CEF37BAC690}"/>
    <cellStyle name="Entrée 2 36 2 2" xfId="6309" xr:uid="{5E08A4C8-DBB4-4D36-8C45-D6E051C9CE4F}"/>
    <cellStyle name="Entrée 2 36 2 2 2" xfId="14335" xr:uid="{8513B537-3DFE-4943-B104-005BD42DCA61}"/>
    <cellStyle name="Entrée 2 36 2 2 2 2" xfId="35490" xr:uid="{23529CA9-7CBF-49B9-BA47-48D7166554C5}"/>
    <cellStyle name="Entrée 2 36 2 2 3" xfId="20862" xr:uid="{E084C382-7F36-458F-AEAB-B99528DEED55}"/>
    <cellStyle name="Entrée 2 36 2 2 3 2" xfId="41775" xr:uid="{C3D4557A-6FDB-4161-8E2D-F4DD88A0C79D}"/>
    <cellStyle name="Entrée 2 36 2 2 4" xfId="28917" xr:uid="{32F341A1-18BF-4E70-8FAC-A1EE774B41C8}"/>
    <cellStyle name="Entrée 2 36 2 3" xfId="10860" xr:uid="{325D93E9-A42B-411A-932B-8CAE18CA6396}"/>
    <cellStyle name="Entrée 2 36 2 3 2" xfId="32855" xr:uid="{3688F2E1-D2FB-445C-A337-3195FA8D7908}"/>
    <cellStyle name="Entrée 2 36 2 4" xfId="17952" xr:uid="{CC84F7A0-EC12-4DF7-892A-4C1CCA2CA432}"/>
    <cellStyle name="Entrée 2 36 2 4 2" xfId="38865" xr:uid="{56130E62-F9F7-4529-BD6D-89F93B06FD85}"/>
    <cellStyle name="Entrée 2 36 2 5" xfId="25379" xr:uid="{C84F7DD6-A447-48AC-AF4A-DA56C4BD9C23}"/>
    <cellStyle name="Entrée 2 36 3" xfId="4583" xr:uid="{BD820EEB-B1CF-4230-84CF-FDB24BF7489F}"/>
    <cellStyle name="Entrée 2 36 3 2" xfId="12609" xr:uid="{195117DF-F066-4523-AF1B-708AA3DA42B1}"/>
    <cellStyle name="Entrée 2 36 3 2 2" xfId="34174" xr:uid="{95026A37-1DF8-42FC-A871-8F42FC81CA0A}"/>
    <cellStyle name="Entrée 2 36 3 3" xfId="19444" xr:uid="{F3E5BE7E-0698-4F09-9905-AEE21C9B50D3}"/>
    <cellStyle name="Entrée 2 36 3 3 2" xfId="40357" xr:uid="{30CDCD1F-1107-4847-B72C-6744F644978A}"/>
    <cellStyle name="Entrée 2 36 3 4" xfId="27191" xr:uid="{A794624C-43F4-498C-9B28-79AE30E81CC0}"/>
    <cellStyle name="Entrée 2 36 4" xfId="9243" xr:uid="{7FE86895-9156-494B-9017-5B615813947F}"/>
    <cellStyle name="Entrée 2 36 4 2" xfId="31648" xr:uid="{97DE9349-DA44-4C6F-AB26-64FF9987F156}"/>
    <cellStyle name="Entrée 2 36 5" xfId="16534" xr:uid="{8C674DCE-AA50-4938-8B3D-C85798106A7E}"/>
    <cellStyle name="Entrée 2 36 5 2" xfId="37447" xr:uid="{1BA29E57-1F4C-49E0-A158-6CDBC31237B7}"/>
    <cellStyle name="Entrée 2 36 6" xfId="23653" xr:uid="{412678E8-2264-47C0-9540-82DD62293DA0}"/>
    <cellStyle name="Entrée 2 37" xfId="1012" xr:uid="{E5B080FC-2B87-413D-ABE8-E502D9E518E9}"/>
    <cellStyle name="Entrée 2 37 2" xfId="2738" xr:uid="{EB9311A4-7435-4C1C-8FAB-C8D68AEFD2F4}"/>
    <cellStyle name="Entrée 2 37 2 2" xfId="6279" xr:uid="{1B92DC68-25F6-48AB-BB4C-8838C5181E5C}"/>
    <cellStyle name="Entrée 2 37 2 2 2" xfId="14305" xr:uid="{D0B6AB6A-930D-4702-9FD5-55D095400BC1}"/>
    <cellStyle name="Entrée 2 37 2 2 2 2" xfId="35464" xr:uid="{58A96097-91F5-4BF5-B940-0CC106953784}"/>
    <cellStyle name="Entrée 2 37 2 2 3" xfId="20836" xr:uid="{2081652B-3C78-43BE-91A0-5B5089F5EF48}"/>
    <cellStyle name="Entrée 2 37 2 2 3 2" xfId="41749" xr:uid="{DAE05290-D609-4B66-8C91-8D6F9E925CB5}"/>
    <cellStyle name="Entrée 2 37 2 2 4" xfId="28887" xr:uid="{F2195D4E-E771-4627-8CD8-8F261077B30A}"/>
    <cellStyle name="Entrée 2 37 2 3" xfId="10833" xr:uid="{A0B2B698-C346-46E5-9FE9-FDE39E754C00}"/>
    <cellStyle name="Entrée 2 37 2 3 2" xfId="32832" xr:uid="{8582B5F3-90CB-401C-BB31-E79462D64C94}"/>
    <cellStyle name="Entrée 2 37 2 4" xfId="17926" xr:uid="{B2AE0575-D252-453F-9636-2A24C98286BB}"/>
    <cellStyle name="Entrée 2 37 2 4 2" xfId="38839" xr:uid="{6972AA0F-4A64-4283-B315-3CBC639B9303}"/>
    <cellStyle name="Entrée 2 37 2 5" xfId="25349" xr:uid="{0C492AE3-16EE-447C-99AE-53AC6C032DF5}"/>
    <cellStyle name="Entrée 2 37 3" xfId="4553" xr:uid="{A0DB4527-9B86-4719-B017-B953927A2583}"/>
    <cellStyle name="Entrée 2 37 3 2" xfId="12579" xr:uid="{F5493EBE-43A6-4A8B-AACC-642FA9E1BA0F}"/>
    <cellStyle name="Entrée 2 37 3 2 2" xfId="34148" xr:uid="{72F691DB-D780-4D30-9E13-17AA9E84BBAA}"/>
    <cellStyle name="Entrée 2 37 3 3" xfId="19418" xr:uid="{CBBC3B0B-ED7F-4ADA-814C-B37C4407164A}"/>
    <cellStyle name="Entrée 2 37 3 3 2" xfId="40331" xr:uid="{D581A11C-3661-4536-ADFB-9B393BE09104}"/>
    <cellStyle name="Entrée 2 37 3 4" xfId="27161" xr:uid="{CC511DEF-8696-4854-9F51-22316C1D4343}"/>
    <cellStyle name="Entrée 2 37 4" xfId="9214" xr:uid="{F1A5E874-EF76-45B8-B597-EA2509E19AD5}"/>
    <cellStyle name="Entrée 2 37 4 2" xfId="31623" xr:uid="{D933A781-E5C1-4CB6-9524-8E8D406ACF66}"/>
    <cellStyle name="Entrée 2 37 5" xfId="16508" xr:uid="{6EFFA78B-DF79-4120-B67F-E5E7C1AE1FEA}"/>
    <cellStyle name="Entrée 2 37 5 2" xfId="37421" xr:uid="{34557425-6008-4CE4-AFB4-99B9248ED39A}"/>
    <cellStyle name="Entrée 2 37 6" xfId="23623" xr:uid="{11A21F72-9AB5-4E1C-8012-48F36CFBF98B}"/>
    <cellStyle name="Entrée 2 38" xfId="806" xr:uid="{1420DF93-5BA7-4175-A4C2-921D1175DBD8}"/>
    <cellStyle name="Entrée 2 38 2" xfId="2532" xr:uid="{E4223355-2A8E-496A-88C6-1A58A900AB1D}"/>
    <cellStyle name="Entrée 2 38 2 2" xfId="6073" xr:uid="{A144C373-6AC1-4AF6-A67D-DA469B69720D}"/>
    <cellStyle name="Entrée 2 38 2 2 2" xfId="14099" xr:uid="{D013D4AC-CCE8-4CA5-B05E-1AD2CF7D6056}"/>
    <cellStyle name="Entrée 2 38 2 2 2 2" xfId="35312" xr:uid="{CEBC558B-01D6-43F4-8F85-8F82AB3DEA38}"/>
    <cellStyle name="Entrée 2 38 2 2 3" xfId="20667" xr:uid="{07495070-499B-4BA0-93B8-F018B7456F92}"/>
    <cellStyle name="Entrée 2 38 2 2 3 2" xfId="41580" xr:uid="{CF03A35C-D420-42F4-8241-550C765B311D}"/>
    <cellStyle name="Entrée 2 38 2 2 4" xfId="28681" xr:uid="{206B9CA2-7DA8-49D4-87DA-793FB09DE306}"/>
    <cellStyle name="Entrée 2 38 2 3" xfId="10642" xr:uid="{BED36FDC-B40D-419C-BE7F-D887F7223E4F}"/>
    <cellStyle name="Entrée 2 38 2 3 2" xfId="32695" xr:uid="{8C59DB41-BA34-4F4D-97D6-6AC849FABB2C}"/>
    <cellStyle name="Entrée 2 38 2 4" xfId="17757" xr:uid="{43F5C9CB-A844-439E-BD3A-F1302475A727}"/>
    <cellStyle name="Entrée 2 38 2 4 2" xfId="38670" xr:uid="{B727E9F2-ECCA-4063-8FAE-E9B156D510AA}"/>
    <cellStyle name="Entrée 2 38 2 5" xfId="25143" xr:uid="{04538A63-2D65-49AE-96A5-6C5BA10ACDD7}"/>
    <cellStyle name="Entrée 2 38 3" xfId="4347" xr:uid="{D6568719-1837-4EC2-AD00-E966C47FCCC3}"/>
    <cellStyle name="Entrée 2 38 3 2" xfId="12373" xr:uid="{C229629C-B28F-4177-8B9A-F2E0A87337C1}"/>
    <cellStyle name="Entrée 2 38 3 2 2" xfId="33996" xr:uid="{9DA0B777-7EBE-4546-A099-A824BB437E89}"/>
    <cellStyle name="Entrée 2 38 3 3" xfId="19249" xr:uid="{ADC02961-AF67-405A-9850-BCA90CEA6537}"/>
    <cellStyle name="Entrée 2 38 3 3 2" xfId="40162" xr:uid="{B5F1FF12-48AC-4104-B347-56B24D4FA429}"/>
    <cellStyle name="Entrée 2 38 3 4" xfId="26955" xr:uid="{18F38F2C-C6AC-4BE9-95DF-105566B424FA}"/>
    <cellStyle name="Entrée 2 38 4" xfId="9021" xr:uid="{B4BA2962-AE71-45EE-BA87-88F6B112AE67}"/>
    <cellStyle name="Entrée 2 38 4 2" xfId="31484" xr:uid="{875D06B7-F325-4BB3-94F0-320B67A5A301}"/>
    <cellStyle name="Entrée 2 38 5" xfId="8422" xr:uid="{010FD739-9D16-4D1C-AD37-EED53BCB8766}"/>
    <cellStyle name="Entrée 2 38 5 2" xfId="31028" xr:uid="{C0127219-8E01-4170-A226-5CEA2BB863B4}"/>
    <cellStyle name="Entrée 2 38 6" xfId="23417" xr:uid="{7991EE5C-9C19-409F-B6CF-364EC892CB62}"/>
    <cellStyle name="Entrée 2 39" xfId="1010" xr:uid="{36A45D6A-C321-4376-BC84-5EE8CF42A32D}"/>
    <cellStyle name="Entrée 2 39 2" xfId="2736" xr:uid="{80288AF9-F35B-40B2-A64F-1AEC53A8B3F7}"/>
    <cellStyle name="Entrée 2 39 2 2" xfId="6277" xr:uid="{062E3DDD-2C79-407A-825A-729CFFFC09F1}"/>
    <cellStyle name="Entrée 2 39 2 2 2" xfId="14303" xr:uid="{545201B7-0305-4C0E-8599-C853DFD42F70}"/>
    <cellStyle name="Entrée 2 39 2 2 2 2" xfId="35463" xr:uid="{1680A711-1CC9-4C3B-B050-C978256050B5}"/>
    <cellStyle name="Entrée 2 39 2 2 3" xfId="20834" xr:uid="{7A67B7D4-169B-4C68-9BC7-FE8265942B48}"/>
    <cellStyle name="Entrée 2 39 2 2 3 2" xfId="41747" xr:uid="{ED59319E-9DB5-496D-80D4-5DDE0D32413D}"/>
    <cellStyle name="Entrée 2 39 2 2 4" xfId="28885" xr:uid="{270E0BF8-E723-4DED-82D3-7E17A2396166}"/>
    <cellStyle name="Entrée 2 39 2 3" xfId="10831" xr:uid="{E5EDA4C6-56E7-4DF9-A78E-23951E350E98}"/>
    <cellStyle name="Entrée 2 39 2 3 2" xfId="32831" xr:uid="{ED01FD37-3940-4EB9-8262-F25BBCF8EB7B}"/>
    <cellStyle name="Entrée 2 39 2 4" xfId="17924" xr:uid="{ABE1E61F-1EA0-499C-B4B5-797980D3F85F}"/>
    <cellStyle name="Entrée 2 39 2 4 2" xfId="38837" xr:uid="{AD65DB1E-9A26-4A15-AD6C-2376F2FD476E}"/>
    <cellStyle name="Entrée 2 39 2 5" xfId="25347" xr:uid="{2F87509C-561E-4E93-86DC-D430AEDCC9AA}"/>
    <cellStyle name="Entrée 2 39 3" xfId="4551" xr:uid="{1C86708F-03C3-4D22-9EBC-4A26B70C2D9B}"/>
    <cellStyle name="Entrée 2 39 3 2" xfId="12577" xr:uid="{66ABCEFB-078A-4773-B7E9-D100A767C5C9}"/>
    <cellStyle name="Entrée 2 39 3 2 2" xfId="34147" xr:uid="{D43618B1-7197-4B6C-B8AB-B7A4ECF59C86}"/>
    <cellStyle name="Entrée 2 39 3 3" xfId="19416" xr:uid="{880CC85F-9220-438B-A919-125E86366724}"/>
    <cellStyle name="Entrée 2 39 3 3 2" xfId="40329" xr:uid="{D6F09C2F-473F-4EFF-9994-AC8262A1E6FA}"/>
    <cellStyle name="Entrée 2 39 3 4" xfId="27159" xr:uid="{A6515E30-734B-4EE2-B02B-437D5BA159E1}"/>
    <cellStyle name="Entrée 2 39 4" xfId="9212" xr:uid="{D1EDEE81-59F4-4315-8794-B917D98F7444}"/>
    <cellStyle name="Entrée 2 39 4 2" xfId="31622" xr:uid="{FA113088-6580-4502-9816-5B0EF80537B9}"/>
    <cellStyle name="Entrée 2 39 5" xfId="16506" xr:uid="{56BE4A8E-69A2-4210-8FF2-703DBF19EC52}"/>
    <cellStyle name="Entrée 2 39 5 2" xfId="37419" xr:uid="{C844E6D9-219E-487B-8078-2E515DFE9BE9}"/>
    <cellStyle name="Entrée 2 39 6" xfId="23621" xr:uid="{4B34B59C-E9E7-48BC-954D-00EE77523A87}"/>
    <cellStyle name="Entrée 2 4" xfId="235" xr:uid="{9B0C0F54-9A78-4BB8-867E-4A12ABD7BC67}"/>
    <cellStyle name="Entrée 2 4 2" xfId="746" xr:uid="{0BC506DC-52F0-40A0-9F33-E4A960C84E56}"/>
    <cellStyle name="Entrée 2 4 2 2" xfId="2472" xr:uid="{50D0C6F0-B601-4F60-9E91-44805BC3EC87}"/>
    <cellStyle name="Entrée 2 4 2 2 2" xfId="6013" xr:uid="{798DBBB6-BC82-4168-9455-DE596AE0CEDC}"/>
    <cellStyle name="Entrée 2 4 2 2 2 2" xfId="14039" xr:uid="{7E395A98-70CD-40DC-AC6E-F645FE39D149}"/>
    <cellStyle name="Entrée 2 4 2 2 2 2 2" xfId="35265" xr:uid="{A35A427A-4901-43DF-8FD3-4040A9A8E110}"/>
    <cellStyle name="Entrée 2 4 2 2 2 3" xfId="20615" xr:uid="{A567AFFC-BC75-4761-8B17-0857E3A43A6F}"/>
    <cellStyle name="Entrée 2 4 2 2 2 3 2" xfId="41528" xr:uid="{E794E49A-DF0C-41B4-8095-ED37F349D0FE}"/>
    <cellStyle name="Entrée 2 4 2 2 2 4" xfId="28621" xr:uid="{A78BE531-84E9-4AAF-80E3-EBA297FECB8E}"/>
    <cellStyle name="Entrée 2 4 2 2 3" xfId="10585" xr:uid="{7AEF2DBF-B8D0-4E48-9887-574239B29061}"/>
    <cellStyle name="Entrée 2 4 2 2 3 2" xfId="32651" xr:uid="{C2821EE4-4A17-4E17-BEE2-ADD5FE13ECAC}"/>
    <cellStyle name="Entrée 2 4 2 2 4" xfId="17705" xr:uid="{3A3FE2B0-53BC-43A2-B888-6A5D3DB78F79}"/>
    <cellStyle name="Entrée 2 4 2 2 4 2" xfId="38618" xr:uid="{36216FE2-A7E4-4C8C-9643-3B5C8F77AECB}"/>
    <cellStyle name="Entrée 2 4 2 2 5" xfId="25083" xr:uid="{587C9983-A627-46B5-875C-ACB6F6394262}"/>
    <cellStyle name="Entrée 2 4 2 3" xfId="4287" xr:uid="{8553BD97-4CC3-43BF-B0E9-96682F863AF8}"/>
    <cellStyle name="Entrée 2 4 2 3 2" xfId="12313" xr:uid="{4E817F36-9127-40E9-8136-9D70F219D54C}"/>
    <cellStyle name="Entrée 2 4 2 3 2 2" xfId="33949" xr:uid="{610908E3-4BAD-44EE-B351-E592C1F00E70}"/>
    <cellStyle name="Entrée 2 4 2 3 3" xfId="19197" xr:uid="{564059CD-6D32-4AB7-94E8-DF4FEA5F3EE4}"/>
    <cellStyle name="Entrée 2 4 2 3 3 2" xfId="40110" xr:uid="{184DE9FB-9E08-41E7-B971-D01862BE0C5D}"/>
    <cellStyle name="Entrée 2 4 2 3 4" xfId="26895" xr:uid="{C53EBE48-0158-4F31-A9F3-3AACF1139F44}"/>
    <cellStyle name="Entrée 2 4 2 4" xfId="8964" xr:uid="{58488949-881D-489C-838D-85A2270A3D58}"/>
    <cellStyle name="Entrée 2 4 2 4 2" xfId="31440" xr:uid="{86FBF48A-F8AE-4BDB-9208-C8DAEDA35270}"/>
    <cellStyle name="Entrée 2 4 2 5" xfId="10318" xr:uid="{E76CC7F3-4FAA-4F26-BC52-F7EC5FE87A78}"/>
    <cellStyle name="Entrée 2 4 2 5 2" xfId="32448" xr:uid="{0D5E33BA-1364-4E9D-B5A5-6BE28C14C8FD}"/>
    <cellStyle name="Entrée 2 4 2 6" xfId="23357" xr:uid="{0A65F464-8DA5-4594-AF76-DD297DB7A57F}"/>
    <cellStyle name="Entrée 2 4 3" xfId="1962" xr:uid="{617364BC-A817-455E-A5B7-759FBD8443BA}"/>
    <cellStyle name="Entrée 2 4 3 2" xfId="5503" xr:uid="{45135350-1DAF-45BB-B557-0B9BB026DFD1}"/>
    <cellStyle name="Entrée 2 4 3 2 2" xfId="13529" xr:uid="{6BC50ED3-35B9-414E-8B60-13D4035F31D9}"/>
    <cellStyle name="Entrée 2 4 3 2 2 2" xfId="34879" xr:uid="{F1ED5AB6-0233-43D0-91DB-FEF68E74B90F}"/>
    <cellStyle name="Entrée 2 4 3 2 3" xfId="20201" xr:uid="{CA1CE701-A381-40A7-88D5-ABE6B6C18640}"/>
    <cellStyle name="Entrée 2 4 3 2 3 2" xfId="41114" xr:uid="{3088CCF8-9C4D-4B8F-BA8C-21B01BE60825}"/>
    <cellStyle name="Entrée 2 4 3 2 4" xfId="28111" xr:uid="{44976EA9-C95C-4028-A526-7D88BA094349}"/>
    <cellStyle name="Entrée 2 4 3 3" xfId="10107" xr:uid="{E8DB468D-8CDC-4B6F-B4FA-B9332F8B8536}"/>
    <cellStyle name="Entrée 2 4 3 3 2" xfId="32297" xr:uid="{33109426-7985-4C20-BCF6-716C0F676598}"/>
    <cellStyle name="Entrée 2 4 3 4" xfId="17291" xr:uid="{A41ACAFB-A379-4FE0-AACA-6EB28EDE33FB}"/>
    <cellStyle name="Entrée 2 4 3 4 2" xfId="38204" xr:uid="{E7827FE0-FD1F-40AD-81C2-F106709CB0A6}"/>
    <cellStyle name="Entrée 2 4 3 5" xfId="24573" xr:uid="{FFDEEDA9-AB34-426A-BD85-D968F7F2BB8E}"/>
    <cellStyle name="Entrée 2 4 4" xfId="3777" xr:uid="{3F87CC6B-03EE-4736-81C3-27C1FDB3A789}"/>
    <cellStyle name="Entrée 2 4 4 2" xfId="11803" xr:uid="{F30A41E2-6782-4D1C-B1FC-920D3479A66B}"/>
    <cellStyle name="Entrée 2 4 4 2 2" xfId="33563" xr:uid="{DCF4D85E-11B0-42D2-B482-38F470F26A86}"/>
    <cellStyle name="Entrée 2 4 4 3" xfId="18783" xr:uid="{31A5A140-20A8-4909-A54F-BABA906E7DCB}"/>
    <cellStyle name="Entrée 2 4 4 3 2" xfId="39696" xr:uid="{3974C8DC-2143-4704-A2BA-5C251A0FFF2F}"/>
    <cellStyle name="Entrée 2 4 4 4" xfId="26385" xr:uid="{464E1D5F-062A-4861-A17E-789D588305B0}"/>
    <cellStyle name="Entrée 2 4 5" xfId="8484" xr:uid="{FF666871-7F9C-45F0-8BC1-5ECF45D0E017}"/>
    <cellStyle name="Entrée 2 4 5 2" xfId="31084" xr:uid="{FEC6A146-043D-4D42-9375-021AF869BAB1}"/>
    <cellStyle name="Entrée 2 4 6" xfId="9952" xr:uid="{2723F85E-3ADA-425B-9EEE-A5AF8359F223}"/>
    <cellStyle name="Entrée 2 4 6 2" xfId="32175" xr:uid="{49488096-EEDA-4A93-86B6-21619E1ADBE8}"/>
    <cellStyle name="Entrée 2 4 7" xfId="22847" xr:uid="{A732A3DC-A662-4537-80CD-6CD47CB00DDB}"/>
    <cellStyle name="Entrée 2 40" xfId="1192" xr:uid="{899217E9-2E24-487B-827F-6D70C87194AF}"/>
    <cellStyle name="Entrée 2 40 2" xfId="2918" xr:uid="{B13B10E0-054B-4A7E-B718-0C0342DD4784}"/>
    <cellStyle name="Entrée 2 40 2 2" xfId="6459" xr:uid="{61C9EA8B-B0F0-4553-AD1A-D9A01E789423}"/>
    <cellStyle name="Entrée 2 40 2 2 2" xfId="14485" xr:uid="{F8F0E015-A190-43E8-9D6C-9098CF5ED83A}"/>
    <cellStyle name="Entrée 2 40 2 2 2 2" xfId="35601" xr:uid="{224BC63D-CCEA-4D71-99A0-348D638F73A0}"/>
    <cellStyle name="Entrée 2 40 2 2 3" xfId="20988" xr:uid="{90CE1CE3-6FE1-46F0-A88C-EEB83C60BB61}"/>
    <cellStyle name="Entrée 2 40 2 2 3 2" xfId="41901" xr:uid="{E15D5FBA-53DB-4705-BBFB-F4947DAC8F9B}"/>
    <cellStyle name="Entrée 2 40 2 2 4" xfId="29067" xr:uid="{779F6607-AEAB-465A-BBBB-541391C1C882}"/>
    <cellStyle name="Entrée 2 40 2 3" xfId="11001" xr:uid="{018DBF5F-D99C-4968-877F-AC37134E79D5}"/>
    <cellStyle name="Entrée 2 40 2 3 2" xfId="32957" xr:uid="{7A0E82F9-10DC-479B-9C18-1890B70CDBC1}"/>
    <cellStyle name="Entrée 2 40 2 4" xfId="18078" xr:uid="{BC7AA79F-891D-4188-8AB5-B4CE3D19A6CD}"/>
    <cellStyle name="Entrée 2 40 2 4 2" xfId="38991" xr:uid="{25A72694-1881-4D30-8FEC-55DAEFA09737}"/>
    <cellStyle name="Entrée 2 40 2 5" xfId="25529" xr:uid="{90B9DF17-C560-4472-ACF5-442130FF9E3D}"/>
    <cellStyle name="Entrée 2 40 3" xfId="4733" xr:uid="{9994556B-8E14-4DD1-9A3B-9FD2917E48BE}"/>
    <cellStyle name="Entrée 2 40 3 2" xfId="12759" xr:uid="{FD3A678B-BFDA-4CB1-ADA5-735F9483B591}"/>
    <cellStyle name="Entrée 2 40 3 2 2" xfId="34285" xr:uid="{68C85B7F-E0A1-4E33-8B9D-0C1085C87712}"/>
    <cellStyle name="Entrée 2 40 3 3" xfId="19570" xr:uid="{12DEA670-C57A-4F17-87C7-4AB900EB1CB9}"/>
    <cellStyle name="Entrée 2 40 3 3 2" xfId="40483" xr:uid="{92EAD94D-1465-454A-AD24-C3861F1D2A02}"/>
    <cellStyle name="Entrée 2 40 3 4" xfId="27341" xr:uid="{A73E659E-411C-492F-8CA1-2B96893C03F2}"/>
    <cellStyle name="Entrée 2 40 4" xfId="9383" xr:uid="{25A295A5-CB99-4729-B26E-5B4A6BCB7BA0}"/>
    <cellStyle name="Entrée 2 40 4 2" xfId="31749" xr:uid="{C37AA9E0-DF74-43ED-AE3D-96D1048495DA}"/>
    <cellStyle name="Entrée 2 40 5" xfId="16660" xr:uid="{3ECF5D4E-D26C-42CA-B0D2-80E7F7FE55DD}"/>
    <cellStyle name="Entrée 2 40 5 2" xfId="37573" xr:uid="{43848C4F-A7E6-473B-B4A4-22C6DAD080C0}"/>
    <cellStyle name="Entrée 2 40 6" xfId="23803" xr:uid="{D550AE24-966E-4708-9EEF-382FF2DF1804}"/>
    <cellStyle name="Entrée 2 41" xfId="1223" xr:uid="{3695D36D-5B4C-496D-A0D4-36FBAAB43FDB}"/>
    <cellStyle name="Entrée 2 41 2" xfId="2949" xr:uid="{AEA84F6F-ED97-4B2B-A2D4-299506EF3706}"/>
    <cellStyle name="Entrée 2 41 2 2" xfId="6490" xr:uid="{FA4436AB-35F0-4937-ACE4-86A3C63CE2A9}"/>
    <cellStyle name="Entrée 2 41 2 2 2" xfId="14516" xr:uid="{62CD0893-65B6-417C-8322-31F5EBEA2598}"/>
    <cellStyle name="Entrée 2 41 2 2 2 2" xfId="35627" xr:uid="{8B317172-0A71-4134-AC4B-262519AD8371}"/>
    <cellStyle name="Entrée 2 41 2 2 3" xfId="21012" xr:uid="{0A72D35C-234C-404D-A907-20EFC6F7FFAD}"/>
    <cellStyle name="Entrée 2 41 2 2 3 2" xfId="41925" xr:uid="{674B7F68-F643-4593-8CDC-3DB85D9D092A}"/>
    <cellStyle name="Entrée 2 41 2 2 4" xfId="29098" xr:uid="{B3114BB1-D40F-4F43-86C0-647BC5258BF3}"/>
    <cellStyle name="Entrée 2 41 2 3" xfId="11030" xr:uid="{86A3EE9A-0630-46CF-AD0F-2C5221CA2FBE}"/>
    <cellStyle name="Entrée 2 41 2 3 2" xfId="32981" xr:uid="{472E5577-5083-4789-B591-264F473C28F4}"/>
    <cellStyle name="Entrée 2 41 2 4" xfId="18102" xr:uid="{56EF8A6C-0E2F-42AC-8FF9-8FD416082AF0}"/>
    <cellStyle name="Entrée 2 41 2 4 2" xfId="39015" xr:uid="{B5DA81B6-4461-4AE9-8E47-66D981A024E2}"/>
    <cellStyle name="Entrée 2 41 2 5" xfId="25560" xr:uid="{DDA638EB-FFC2-4435-8C9B-96E5B0DCFF26}"/>
    <cellStyle name="Entrée 2 41 3" xfId="4764" xr:uid="{0F1E96F5-BA13-4412-BCB6-0CAB49290314}"/>
    <cellStyle name="Entrée 2 41 3 2" xfId="12790" xr:uid="{8FE4689A-7A8C-4764-AA43-1F86924E518F}"/>
    <cellStyle name="Entrée 2 41 3 2 2" xfId="34311" xr:uid="{7067387A-8145-42D4-9BBF-619AC39E4E4A}"/>
    <cellStyle name="Entrée 2 41 3 3" xfId="19594" xr:uid="{3A712180-1D94-4D39-B22F-56138D75A340}"/>
    <cellStyle name="Entrée 2 41 3 3 2" xfId="40507" xr:uid="{304A3157-1DBD-45D6-837E-CF69B8309422}"/>
    <cellStyle name="Entrée 2 41 3 4" xfId="27372" xr:uid="{32D8E5A1-2633-4662-BFA6-127150EEF0F7}"/>
    <cellStyle name="Entrée 2 41 4" xfId="9413" xr:uid="{EDE6BC93-E365-4C6E-812F-2C1697D8C9BA}"/>
    <cellStyle name="Entrée 2 41 4 2" xfId="31774" xr:uid="{3E244F3C-8D98-4467-A5C3-4E6F9FB8CA1F}"/>
    <cellStyle name="Entrée 2 41 5" xfId="16684" xr:uid="{2BE19AF2-3DAF-449D-9C47-8C772CA83DC7}"/>
    <cellStyle name="Entrée 2 41 5 2" xfId="37597" xr:uid="{434A9DBF-2A50-44D6-9AD8-AE072059C327}"/>
    <cellStyle name="Entrée 2 41 6" xfId="23834" xr:uid="{BFE19F1E-2AB7-4CD6-B322-F17A35AB557F}"/>
    <cellStyle name="Entrée 2 42" xfId="1083" xr:uid="{A2C14DB4-C5D8-460A-8728-09F60099FFD3}"/>
    <cellStyle name="Entrée 2 42 2" xfId="2809" xr:uid="{93E667D0-DCB0-4CB6-9BFD-B756C12FA8E6}"/>
    <cellStyle name="Entrée 2 42 2 2" xfId="6350" xr:uid="{C29A5EC0-EB3B-4A15-8942-C92142E5D741}"/>
    <cellStyle name="Entrée 2 42 2 2 2" xfId="14376" xr:uid="{38AE5AEB-B02F-4833-A260-E1A7D88EA96D}"/>
    <cellStyle name="Entrée 2 42 2 2 2 2" xfId="35519" xr:uid="{B2F69C3B-35C0-4FB3-82D3-0B4C566930FA}"/>
    <cellStyle name="Entrée 2 42 2 2 3" xfId="20898" xr:uid="{417E1045-571E-4979-A8B3-1DC288A447A6}"/>
    <cellStyle name="Entrée 2 42 2 2 3 2" xfId="41811" xr:uid="{56983BD2-268D-4C1F-B355-14985508DF6D}"/>
    <cellStyle name="Entrée 2 42 2 2 4" xfId="28958" xr:uid="{9C2E149A-3024-48D3-BC69-079EEE2909C6}"/>
    <cellStyle name="Entrée 2 42 2 3" xfId="10899" xr:uid="{DCCB27CB-4723-4EF5-BF69-745325920009}"/>
    <cellStyle name="Entrée 2 42 2 3 2" xfId="32882" xr:uid="{05EBEB69-1A01-4769-B927-AE037038A128}"/>
    <cellStyle name="Entrée 2 42 2 4" xfId="17988" xr:uid="{0FCC8233-CD35-411D-B8A9-E503297AA75C}"/>
    <cellStyle name="Entrée 2 42 2 4 2" xfId="38901" xr:uid="{C065FD29-4EBB-4064-9510-8CAEABCD1DC3}"/>
    <cellStyle name="Entrée 2 42 2 5" xfId="25420" xr:uid="{D17BE2D5-6AC8-4210-AFEB-8E840EFBBA70}"/>
    <cellStyle name="Entrée 2 42 3" xfId="4624" xr:uid="{8A5C1BFF-2FCA-4B78-8273-340186AAA955}"/>
    <cellStyle name="Entrée 2 42 3 2" xfId="12650" xr:uid="{4D2EE2B5-8AA8-40E4-89E1-2935A23FF9CC}"/>
    <cellStyle name="Entrée 2 42 3 2 2" xfId="34203" xr:uid="{91DB3C6F-A286-42B4-A0D1-CCB1349F0387}"/>
    <cellStyle name="Entrée 2 42 3 3" xfId="19480" xr:uid="{A4E13EDB-7842-4D03-9F51-4813DDE873D5}"/>
    <cellStyle name="Entrée 2 42 3 3 2" xfId="40393" xr:uid="{5C3C7C7D-5EDA-4244-951B-1143A11EB9A9}"/>
    <cellStyle name="Entrée 2 42 3 4" xfId="27232" xr:uid="{C4393266-54C7-46E6-AD98-372637B95F01}"/>
    <cellStyle name="Entrée 2 42 4" xfId="9284" xr:uid="{FA821990-AAFC-49A4-BC90-B5862B8BFAFB}"/>
    <cellStyle name="Entrée 2 42 4 2" xfId="31677" xr:uid="{AD45D522-433A-4B14-80BB-668F56CEF6C4}"/>
    <cellStyle name="Entrée 2 42 5" xfId="16570" xr:uid="{AEB78ED6-3770-4616-8B37-322613FCA962}"/>
    <cellStyle name="Entrée 2 42 5 2" xfId="37483" xr:uid="{6D1885EB-B437-43D5-9874-2CD60063FC8F}"/>
    <cellStyle name="Entrée 2 42 6" xfId="23694" xr:uid="{54BF4AAC-88E7-4A82-97FA-2320B76A07AC}"/>
    <cellStyle name="Entrée 2 43" xfId="1150" xr:uid="{2F41B049-CAA3-4D43-8D9D-AC7B47D8CFC7}"/>
    <cellStyle name="Entrée 2 43 2" xfId="2876" xr:uid="{8A7FE89A-1CFF-4665-8C75-49B49758975D}"/>
    <cellStyle name="Entrée 2 43 2 2" xfId="6417" xr:uid="{E74D1D9F-BD95-4DBE-BC3D-709A995D87C8}"/>
    <cellStyle name="Entrée 2 43 2 2 2" xfId="14443" xr:uid="{759E6FD4-C005-47DC-86A3-0192FB77490A}"/>
    <cellStyle name="Entrée 2 43 2 2 2 2" xfId="35568" xr:uid="{02A6D7C9-DA94-48EA-BAB7-B9DFBA019DCD}"/>
    <cellStyle name="Entrée 2 43 2 2 3" xfId="20951" xr:uid="{3AB4BD0F-F95C-442D-AA21-B04309246C3C}"/>
    <cellStyle name="Entrée 2 43 2 2 3 2" xfId="41864" xr:uid="{F31FF3F4-B265-4B5C-9BCE-B9A889B5A3C2}"/>
    <cellStyle name="Entrée 2 43 2 2 4" xfId="29025" xr:uid="{BEA54D2A-AE22-4E55-851F-20EE28AB8D40}"/>
    <cellStyle name="Entrée 2 43 2 3" xfId="10959" xr:uid="{85C8A66A-4C68-47E7-932D-AB083DE2D670}"/>
    <cellStyle name="Entrée 2 43 2 3 2" xfId="32924" xr:uid="{D3D05A74-E3EA-4703-91D0-BB9AF00AEFF3}"/>
    <cellStyle name="Entrée 2 43 2 4" xfId="18041" xr:uid="{911EB390-6F7B-497A-BA8C-B7F633E8C795}"/>
    <cellStyle name="Entrée 2 43 2 4 2" xfId="38954" xr:uid="{52D20716-5E26-4960-8F2D-46F9E326DA1C}"/>
    <cellStyle name="Entrée 2 43 2 5" xfId="25487" xr:uid="{378796EE-E245-4E1A-B367-B645E594AC64}"/>
    <cellStyle name="Entrée 2 43 3" xfId="4691" xr:uid="{E91761C4-A028-48D6-8CD6-BF80F5BB7DED}"/>
    <cellStyle name="Entrée 2 43 3 2" xfId="12717" xr:uid="{82BFF00A-84A7-4BB2-AEBE-D71FE020AD0E}"/>
    <cellStyle name="Entrée 2 43 3 2 2" xfId="34252" xr:uid="{68E422BC-3229-416C-8B0B-6D6690594DE8}"/>
    <cellStyle name="Entrée 2 43 3 3" xfId="19533" xr:uid="{7232D46B-54A0-4A63-AD83-375D470A26C6}"/>
    <cellStyle name="Entrée 2 43 3 3 2" xfId="40446" xr:uid="{C715C80A-9F99-48FE-BC2E-0435655FBCEB}"/>
    <cellStyle name="Entrée 2 43 3 4" xfId="27299" xr:uid="{525141A5-1B0D-41D5-81C6-0EDC9292A742}"/>
    <cellStyle name="Entrée 2 43 4" xfId="9343" xr:uid="{948FBCDB-8147-412D-ACE3-91A5543C272D}"/>
    <cellStyle name="Entrée 2 43 4 2" xfId="31718" xr:uid="{E3C33913-DA10-4D22-9BA6-E4E9F0FB948F}"/>
    <cellStyle name="Entrée 2 43 5" xfId="16623" xr:uid="{FFCCBA56-C496-4663-881E-74502783C4A0}"/>
    <cellStyle name="Entrée 2 43 5 2" xfId="37536" xr:uid="{3167E065-54E1-4E92-8768-3D771EBBDAB8}"/>
    <cellStyle name="Entrée 2 43 6" xfId="23761" xr:uid="{E6AF5CC7-74B7-4005-B769-4B1FA967C64E}"/>
    <cellStyle name="Entrée 2 44" xfId="1186" xr:uid="{294EB8A6-79CB-4077-8FD9-0CBCD41C7D10}"/>
    <cellStyle name="Entrée 2 44 2" xfId="2912" xr:uid="{9B1A6167-7A61-450E-B7C1-15B707BD5D63}"/>
    <cellStyle name="Entrée 2 44 2 2" xfId="6453" xr:uid="{AF003434-FECE-4B2D-BD99-655F255C229D}"/>
    <cellStyle name="Entrée 2 44 2 2 2" xfId="14479" xr:uid="{A6D0AD7E-8DB3-419E-8821-B7154A8A155F}"/>
    <cellStyle name="Entrée 2 44 2 2 2 2" xfId="35595" xr:uid="{01C96857-AC4B-47D9-ADA6-273F0997B2A8}"/>
    <cellStyle name="Entrée 2 44 2 2 3" xfId="20983" xr:uid="{28B17077-6A5D-493B-B246-316B0887066F}"/>
    <cellStyle name="Entrée 2 44 2 2 3 2" xfId="41896" xr:uid="{D4892E42-5D21-42C0-BA7B-354D7BC1BE80}"/>
    <cellStyle name="Entrée 2 44 2 2 4" xfId="29061" xr:uid="{A66A57CC-236E-4862-9193-31EDC87A57F3}"/>
    <cellStyle name="Entrée 2 44 2 3" xfId="10995" xr:uid="{644CFCEA-62E1-4442-835D-325270AEBAB2}"/>
    <cellStyle name="Entrée 2 44 2 3 2" xfId="32951" xr:uid="{A429F4F6-8ED6-4E7C-BDE6-859E9F83F5DA}"/>
    <cellStyle name="Entrée 2 44 2 4" xfId="18073" xr:uid="{23FC2944-4D3D-4200-88C0-7FB0B555E0CD}"/>
    <cellStyle name="Entrée 2 44 2 4 2" xfId="38986" xr:uid="{60D8E8A3-25ED-4C68-B95B-E864D0F2504F}"/>
    <cellStyle name="Entrée 2 44 2 5" xfId="25523" xr:uid="{62CF63D9-2AE2-4606-866E-923A4B2830A3}"/>
    <cellStyle name="Entrée 2 44 3" xfId="4727" xr:uid="{C8EDF4DE-B510-46D8-B8B9-411A24D48E10}"/>
    <cellStyle name="Entrée 2 44 3 2" xfId="12753" xr:uid="{374C9AF8-099C-463B-B4B3-BCF881DD685F}"/>
    <cellStyle name="Entrée 2 44 3 2 2" xfId="34279" xr:uid="{B551FFFD-E655-4EA0-B9A2-B013D9C513CB}"/>
    <cellStyle name="Entrée 2 44 3 3" xfId="19565" xr:uid="{7A31C79D-3FA7-4272-ACB9-CBCC412782D4}"/>
    <cellStyle name="Entrée 2 44 3 3 2" xfId="40478" xr:uid="{7E91B002-4966-415A-9D4A-4A320284B386}"/>
    <cellStyle name="Entrée 2 44 3 4" xfId="27335" xr:uid="{55A7C502-4C48-4DB6-987E-88336C4BAEE8}"/>
    <cellStyle name="Entrée 2 44 4" xfId="9377" xr:uid="{0869C6DF-4B93-4C63-A6A2-0CB5CF63D32A}"/>
    <cellStyle name="Entrée 2 44 4 2" xfId="31743" xr:uid="{5A5ABB42-59D6-4A61-AB4A-FE5B1FA06BDA}"/>
    <cellStyle name="Entrée 2 44 5" xfId="16655" xr:uid="{50BD9B84-27E6-4D24-B986-365AE7BA609E}"/>
    <cellStyle name="Entrée 2 44 5 2" xfId="37568" xr:uid="{7AFF29D4-7AE9-4EDA-9A34-72C20DB77A79}"/>
    <cellStyle name="Entrée 2 44 6" xfId="23797" xr:uid="{A7F01D5C-4A4A-4263-BE2B-68BC17E7B088}"/>
    <cellStyle name="Entrée 2 45" xfId="1101" xr:uid="{C9A1ECFF-CB42-408E-9EE2-FAEEF2A0C2B9}"/>
    <cellStyle name="Entrée 2 45 2" xfId="2827" xr:uid="{C2097387-3F3C-43C4-A3CD-5DAC5F9EB64A}"/>
    <cellStyle name="Entrée 2 45 2 2" xfId="6368" xr:uid="{8C77CE5B-3CEB-4762-8C3A-CFC5981EB7D9}"/>
    <cellStyle name="Entrée 2 45 2 2 2" xfId="14394" xr:uid="{756891A2-C2E7-4CBC-ACE4-BD009271BD31}"/>
    <cellStyle name="Entrée 2 45 2 2 2 2" xfId="35529" xr:uid="{77CE351A-3E4A-4A2C-9E2D-5DBCD675FED7}"/>
    <cellStyle name="Entrée 2 45 2 2 3" xfId="20914" xr:uid="{8E203F41-7F00-4443-87B9-6B9CDBADB000}"/>
    <cellStyle name="Entrée 2 45 2 2 3 2" xfId="41827" xr:uid="{A1038D95-22F5-490C-BDA6-AF98D821E7C9}"/>
    <cellStyle name="Entrée 2 45 2 2 4" xfId="28976" xr:uid="{FD217D13-C2E5-4FD4-BBEE-EA7DFF473527}"/>
    <cellStyle name="Entrée 2 45 2 3" xfId="10916" xr:uid="{3F3D5585-8AC8-4856-8630-805D734D6068}"/>
    <cellStyle name="Entrée 2 45 2 3 2" xfId="32891" xr:uid="{1D03ED8B-F3E6-4E67-AF82-792CCBAB20E2}"/>
    <cellStyle name="Entrée 2 45 2 4" xfId="18004" xr:uid="{1779F998-02E2-44B2-8EC1-F5E8925E2039}"/>
    <cellStyle name="Entrée 2 45 2 4 2" xfId="38917" xr:uid="{F97D3809-A02B-4D87-B7F8-068E727DEDD6}"/>
    <cellStyle name="Entrée 2 45 2 5" xfId="25438" xr:uid="{0D7C9B6D-F57B-4D16-940A-0E1403EB87FE}"/>
    <cellStyle name="Entrée 2 45 3" xfId="4642" xr:uid="{CA047D8E-2C5E-42B5-BAE6-084CBD39E3C7}"/>
    <cellStyle name="Entrée 2 45 3 2" xfId="12668" xr:uid="{6C9C3649-936C-4CE9-9A18-19CFDBCCED46}"/>
    <cellStyle name="Entrée 2 45 3 2 2" xfId="34213" xr:uid="{3165BA1C-37ED-4876-B690-E29E9176B6DD}"/>
    <cellStyle name="Entrée 2 45 3 3" xfId="19496" xr:uid="{B841CA70-A711-4B0E-8397-2E585AE68A46}"/>
    <cellStyle name="Entrée 2 45 3 3 2" xfId="40409" xr:uid="{BBEE68E6-FAE4-417F-8646-9776C91E73D0}"/>
    <cellStyle name="Entrée 2 45 3 4" xfId="27250" xr:uid="{92B05131-29AF-42BC-A334-942CBE9A9EB0}"/>
    <cellStyle name="Entrée 2 45 4" xfId="9301" xr:uid="{F14CE331-3B34-409B-A171-11B31BC1F16B}"/>
    <cellStyle name="Entrée 2 45 4 2" xfId="31686" xr:uid="{62F08A62-E239-48BA-8784-53A275003FF9}"/>
    <cellStyle name="Entrée 2 45 5" xfId="16586" xr:uid="{4BFF19F8-2F8F-4394-9EB9-605F85073D67}"/>
    <cellStyle name="Entrée 2 45 5 2" xfId="37499" xr:uid="{5ADBD5EF-5CB4-4A47-A723-80E83028D06C}"/>
    <cellStyle name="Entrée 2 45 6" xfId="23712" xr:uid="{1D837AC6-BAD8-4DD7-AF7A-4DC7C3EC0F48}"/>
    <cellStyle name="Entrée 2 46" xfId="1281" xr:uid="{E477B373-3315-4328-9004-0E5A7AFF10FE}"/>
    <cellStyle name="Entrée 2 46 2" xfId="3007" xr:uid="{5ED0CF55-9DA3-4CED-8577-CAED4A74067B}"/>
    <cellStyle name="Entrée 2 46 2 2" xfId="6548" xr:uid="{1E7CD531-6BA1-4EC5-A887-6AC1057FC428}"/>
    <cellStyle name="Entrée 2 46 2 2 2" xfId="14574" xr:uid="{F1DA01C6-D6D3-4DE8-B7E1-8B4FF35D8B09}"/>
    <cellStyle name="Entrée 2 46 2 2 2 2" xfId="35672" xr:uid="{784F912B-643B-4005-9741-05247C2FCA92}"/>
    <cellStyle name="Entrée 2 46 2 2 3" xfId="21056" xr:uid="{E64D2169-729B-44D0-A2BD-47BEFFCD6B4F}"/>
    <cellStyle name="Entrée 2 46 2 2 3 2" xfId="41969" xr:uid="{AFDE5E90-6586-43A9-A52D-287BA8BBF8B7}"/>
    <cellStyle name="Entrée 2 46 2 2 4" xfId="29156" xr:uid="{31171D8A-E216-4EC6-B528-37D4031389C4}"/>
    <cellStyle name="Entrée 2 46 2 3" xfId="11083" xr:uid="{428B0D15-F8D9-408F-9A33-97AE1EBE5FCA}"/>
    <cellStyle name="Entrée 2 46 2 3 2" xfId="33021" xr:uid="{FFC06724-4DA9-4FF1-B4E7-FD59C46F2E73}"/>
    <cellStyle name="Entrée 2 46 2 4" xfId="18146" xr:uid="{167D03DF-332F-4769-828D-4D27C9FD8F85}"/>
    <cellStyle name="Entrée 2 46 2 4 2" xfId="39059" xr:uid="{A2588A99-AC03-4B1A-9717-1AF6A00143EE}"/>
    <cellStyle name="Entrée 2 46 2 5" xfId="25618" xr:uid="{97AB861F-287E-4B81-BC24-292686FBB661}"/>
    <cellStyle name="Entrée 2 46 3" xfId="4822" xr:uid="{76869DA8-4F92-4394-8396-CC11D7704F3D}"/>
    <cellStyle name="Entrée 2 46 3 2" xfId="12848" xr:uid="{26393A93-4A31-4084-99A4-33C70D4F96FE}"/>
    <cellStyle name="Entrée 2 46 3 2 2" xfId="34356" xr:uid="{EA2EB619-0D0F-46B9-919B-719679107919}"/>
    <cellStyle name="Entrée 2 46 3 3" xfId="19638" xr:uid="{2C73B00A-C49C-4A72-BA86-FCE6AA06A405}"/>
    <cellStyle name="Entrée 2 46 3 3 2" xfId="40551" xr:uid="{43524876-AA40-4506-9B33-3C84E0294D5A}"/>
    <cellStyle name="Entrée 2 46 3 4" xfId="27430" xr:uid="{91E76F0B-8325-4B95-B9E7-A68568DFA6A8}"/>
    <cellStyle name="Entrée 2 46 4" xfId="9468" xr:uid="{87EFB5CD-D0FA-49A7-B174-B588F2265409}"/>
    <cellStyle name="Entrée 2 46 4 2" xfId="31816" xr:uid="{3C29DB46-B9E6-4B14-B8EF-F26D43F43648}"/>
    <cellStyle name="Entrée 2 46 5" xfId="16728" xr:uid="{0E031C39-34CA-4378-90B7-D07E678C3F90}"/>
    <cellStyle name="Entrée 2 46 5 2" xfId="37641" xr:uid="{4BDCDD0F-FF0C-464A-9B58-4982F1DB6C6B}"/>
    <cellStyle name="Entrée 2 46 6" xfId="23892" xr:uid="{9721C7C3-D358-46CF-AF07-68F93742014C}"/>
    <cellStyle name="Entrée 2 47" xfId="1163" xr:uid="{E25AACD5-A403-4C89-A9A1-BF07D59F37D8}"/>
    <cellStyle name="Entrée 2 47 2" xfId="2889" xr:uid="{61945A9A-A3A7-493F-95BB-92137A8A71FE}"/>
    <cellStyle name="Entrée 2 47 2 2" xfId="6430" xr:uid="{3FEF9A97-91D8-4951-8F3F-F8C0D07377D6}"/>
    <cellStyle name="Entrée 2 47 2 2 2" xfId="14456" xr:uid="{EE4913D2-6BCA-4FF4-B6B6-05321AD44714}"/>
    <cellStyle name="Entrée 2 47 2 2 2 2" xfId="35577" xr:uid="{48BA1F31-2D07-48EF-82A5-D1D4A37F371F}"/>
    <cellStyle name="Entrée 2 47 2 2 3" xfId="20961" xr:uid="{6F471087-2ACF-42A1-A3CE-AF13928BFAAF}"/>
    <cellStyle name="Entrée 2 47 2 2 3 2" xfId="41874" xr:uid="{62C2D273-4BB2-4170-B4DB-050369815D39}"/>
    <cellStyle name="Entrée 2 47 2 2 4" xfId="29038" xr:uid="{EF1B0540-232B-4E45-BE4D-935AB5E00D3F}"/>
    <cellStyle name="Entrée 2 47 2 3" xfId="10972" xr:uid="{FA0F73DD-E460-4959-A8AC-3CA449AB04A1}"/>
    <cellStyle name="Entrée 2 47 2 3 2" xfId="32933" xr:uid="{D61576B7-56AA-4104-A6B9-ADD8A9EEA7C0}"/>
    <cellStyle name="Entrée 2 47 2 4" xfId="18051" xr:uid="{04F49A3D-43B9-418F-AA91-C976D2A53472}"/>
    <cellStyle name="Entrée 2 47 2 4 2" xfId="38964" xr:uid="{168605DD-004C-463D-9EA6-4B00B4B6B7E4}"/>
    <cellStyle name="Entrée 2 47 2 5" xfId="25500" xr:uid="{D0BBBC5B-6763-4B65-A68B-3417DAE74093}"/>
    <cellStyle name="Entrée 2 47 3" xfId="4704" xr:uid="{245470CE-7EA0-4CC7-96FE-5A54A949BF92}"/>
    <cellStyle name="Entrée 2 47 3 2" xfId="12730" xr:uid="{DEA76B5A-BB6E-4A47-AF02-76494A5BD6B8}"/>
    <cellStyle name="Entrée 2 47 3 2 2" xfId="34261" xr:uid="{E24DABE7-4DC0-45D8-AC10-13B3656C4A9F}"/>
    <cellStyle name="Entrée 2 47 3 3" xfId="19543" xr:uid="{BBBAC7AC-20A9-4AE2-B9A6-416A15C1549C}"/>
    <cellStyle name="Entrée 2 47 3 3 2" xfId="40456" xr:uid="{CCC7CAC1-8420-4DA1-9D2E-D5E9A779682B}"/>
    <cellStyle name="Entrée 2 47 3 4" xfId="27312" xr:uid="{2BF8271E-69DB-4D3E-8BE8-DE2CB051EDE3}"/>
    <cellStyle name="Entrée 2 47 4" xfId="9354" xr:uid="{89C46202-DC34-4033-BBE8-CC8C0E592609}"/>
    <cellStyle name="Entrée 2 47 4 2" xfId="31725" xr:uid="{AC6B6123-8AE4-49D8-AD3A-2E73C70C1514}"/>
    <cellStyle name="Entrée 2 47 5" xfId="16633" xr:uid="{EAEE9F57-ECBB-4DA4-961A-A3C05E5AC226}"/>
    <cellStyle name="Entrée 2 47 5 2" xfId="37546" xr:uid="{F7A7805F-AB7B-41BA-BE2D-6C5CFD3E5451}"/>
    <cellStyle name="Entrée 2 47 6" xfId="23774" xr:uid="{F0B31FDD-6484-4CF5-8321-4F4366CD99B0}"/>
    <cellStyle name="Entrée 2 48" xfId="1204" xr:uid="{C33C3DE0-6710-4278-B1B4-7746E0C94E78}"/>
    <cellStyle name="Entrée 2 48 2" xfId="2930" xr:uid="{43B46D15-F419-4CFE-8554-7D59649BAAAA}"/>
    <cellStyle name="Entrée 2 48 2 2" xfId="6471" xr:uid="{081B079F-EF5D-4C7C-AB56-4C3954E8C923}"/>
    <cellStyle name="Entrée 2 48 2 2 2" xfId="14497" xr:uid="{21813623-979D-4F05-93CC-CCDF5F934502}"/>
    <cellStyle name="Entrée 2 48 2 2 2 2" xfId="35612" xr:uid="{04C85425-578A-43D3-9721-D1AA2F30F3D6}"/>
    <cellStyle name="Entrée 2 48 2 2 3" xfId="20997" xr:uid="{664E54C4-D230-4B4C-9A1C-EA0A72933ABE}"/>
    <cellStyle name="Entrée 2 48 2 2 3 2" xfId="41910" xr:uid="{44146325-53C8-48FA-AF23-027C628668B8}"/>
    <cellStyle name="Entrée 2 48 2 2 4" xfId="29079" xr:uid="{766AC01E-4018-467F-B26A-3853BF3C3A79}"/>
    <cellStyle name="Entrée 2 48 2 3" xfId="11012" xr:uid="{B0258EDF-7060-4C84-B257-991FB878CB65}"/>
    <cellStyle name="Entrée 2 48 2 3 2" xfId="32967" xr:uid="{83BECF9B-AB53-48D5-879F-C06B01E0B5E8}"/>
    <cellStyle name="Entrée 2 48 2 4" xfId="18087" xr:uid="{FBE9E49C-667A-4B19-B143-80D522C96935}"/>
    <cellStyle name="Entrée 2 48 2 4 2" xfId="39000" xr:uid="{FD1EBDD1-D619-447E-9166-3CDAB708ECE2}"/>
    <cellStyle name="Entrée 2 48 2 5" xfId="25541" xr:uid="{22441260-BA4E-449C-A619-00DB6510E4DE}"/>
    <cellStyle name="Entrée 2 48 3" xfId="4745" xr:uid="{8B118C73-8834-408B-87B0-2EAE7366CD04}"/>
    <cellStyle name="Entrée 2 48 3 2" xfId="12771" xr:uid="{D78BAF91-8728-44C9-B1F3-55CD7E4E9A55}"/>
    <cellStyle name="Entrée 2 48 3 2 2" xfId="34296" xr:uid="{9EBC0B28-68EC-42ED-AB74-95990E641AC6}"/>
    <cellStyle name="Entrée 2 48 3 3" xfId="19579" xr:uid="{DAB49D9B-FDD4-46E8-B1BF-B321D1FAE4EE}"/>
    <cellStyle name="Entrée 2 48 3 3 2" xfId="40492" xr:uid="{665AD519-FEDB-4D6B-9F04-FB7D43AA35D0}"/>
    <cellStyle name="Entrée 2 48 3 4" xfId="27353" xr:uid="{079E8C59-1D7B-43E1-80BA-13CC3CFA90CC}"/>
    <cellStyle name="Entrée 2 48 4" xfId="9395" xr:uid="{78C1E6C6-C54D-4764-A9E1-0AE10A62A1DE}"/>
    <cellStyle name="Entrée 2 48 4 2" xfId="31760" xr:uid="{6E16B389-A267-4FF1-88E3-D1EE3DB61E73}"/>
    <cellStyle name="Entrée 2 48 5" xfId="16669" xr:uid="{DE56C9BF-210D-498C-9817-BB3308975EBF}"/>
    <cellStyle name="Entrée 2 48 5 2" xfId="37582" xr:uid="{43367E66-4B07-4812-8EB2-4497E3862717}"/>
    <cellStyle name="Entrée 2 48 6" xfId="23815" xr:uid="{B4E29E0B-5849-44C8-B1EF-5CFCB23A7975}"/>
    <cellStyle name="Entrée 2 49" xfId="1270" xr:uid="{C9D4FAC9-EE60-429E-AD51-D07633374078}"/>
    <cellStyle name="Entrée 2 49 2" xfId="2996" xr:uid="{7E7B28F5-95B6-4557-B90C-8E27AA538AC3}"/>
    <cellStyle name="Entrée 2 49 2 2" xfId="6537" xr:uid="{DED12306-22F1-4C77-8B6E-DDF38667E3CC}"/>
    <cellStyle name="Entrée 2 49 2 2 2" xfId="14563" xr:uid="{DA2E8955-A29E-46E0-8B30-FBDA0FBC136C}"/>
    <cellStyle name="Entrée 2 49 2 2 2 2" xfId="35662" xr:uid="{90848403-449D-4D18-A4FE-3317D26736F2}"/>
    <cellStyle name="Entrée 2 49 2 2 3" xfId="21048" xr:uid="{3F4895D9-47E5-4F07-A1A8-D1DE3ACE8E0F}"/>
    <cellStyle name="Entrée 2 49 2 2 3 2" xfId="41961" xr:uid="{D54A5834-F3C6-4D04-9599-9BB003A1214F}"/>
    <cellStyle name="Entrée 2 49 2 2 4" xfId="29145" xr:uid="{20F4EAAA-F176-4643-A45F-3E9A0AA84BCF}"/>
    <cellStyle name="Entrée 2 49 2 3" xfId="11073" xr:uid="{3F4BE9F9-A34C-4502-9C1E-7770900F8B5B}"/>
    <cellStyle name="Entrée 2 49 2 3 2" xfId="33012" xr:uid="{78D803E4-7667-48EA-946C-455685DB879C}"/>
    <cellStyle name="Entrée 2 49 2 4" xfId="18138" xr:uid="{A62EBBA5-8BD6-4BA0-826A-AFDB38D29377}"/>
    <cellStyle name="Entrée 2 49 2 4 2" xfId="39051" xr:uid="{D195447E-340A-4279-B90C-3CF232C205B9}"/>
    <cellStyle name="Entrée 2 49 2 5" xfId="25607" xr:uid="{169F2A5B-BD6F-44DA-969D-78B9C64B128C}"/>
    <cellStyle name="Entrée 2 49 3" xfId="4811" xr:uid="{5499FB34-9428-4DB7-A1AA-703C04BA7604}"/>
    <cellStyle name="Entrée 2 49 3 2" xfId="12837" xr:uid="{FEA402B7-1E18-4C66-A8A5-77B7E77A04E4}"/>
    <cellStyle name="Entrée 2 49 3 2 2" xfId="34346" xr:uid="{9E598F4D-C1F0-413E-93CD-2B4ACC21B39E}"/>
    <cellStyle name="Entrée 2 49 3 3" xfId="19630" xr:uid="{EAD61305-AB3D-47DE-AFBE-ED8F27C5D1DD}"/>
    <cellStyle name="Entrée 2 49 3 3 2" xfId="40543" xr:uid="{F0D36AFA-682F-4397-9DC2-71D8D72457F7}"/>
    <cellStyle name="Entrée 2 49 3 4" xfId="27419" xr:uid="{2A6AEEF3-1F8C-4189-9EF4-DD849F8D47FF}"/>
    <cellStyle name="Entrée 2 49 4" xfId="9457" xr:uid="{56665CD1-24B3-45C1-A614-C7E83D108F94}"/>
    <cellStyle name="Entrée 2 49 4 2" xfId="31806" xr:uid="{D8957039-5B3A-4CB4-9BA2-2A52ADFF3A13}"/>
    <cellStyle name="Entrée 2 49 5" xfId="16720" xr:uid="{66CF8716-F79A-4DA8-88A2-4D98E0E871C9}"/>
    <cellStyle name="Entrée 2 49 5 2" xfId="37633" xr:uid="{8A55394A-CBDF-4E60-976D-7CDA9B086EE0}"/>
    <cellStyle name="Entrée 2 49 6" xfId="23881" xr:uid="{E7180F2E-CCF0-404F-8807-335F47740D3C}"/>
    <cellStyle name="Entrée 2 5" xfId="250" xr:uid="{21EA74E4-70A6-4D70-B3AA-B365300A7449}"/>
    <cellStyle name="Entrée 2 5 2" xfId="1977" xr:uid="{81E6EC49-BDB9-4A54-94E0-A74E55F38401}"/>
    <cellStyle name="Entrée 2 5 2 2" xfId="5518" xr:uid="{464F333E-590A-4F8A-9D32-2044C9E30A00}"/>
    <cellStyle name="Entrée 2 5 2 2 2" xfId="13544" xr:uid="{FF7D959E-4A4C-47E3-B708-E5A2E32A5EA2}"/>
    <cellStyle name="Entrée 2 5 2 2 2 2" xfId="34892" xr:uid="{DDB06153-9CB6-44B9-BA9E-EB2346789284}"/>
    <cellStyle name="Entrée 2 5 2 2 3" xfId="20212" xr:uid="{1010D591-4A16-4D86-8360-2B611AEB7085}"/>
    <cellStyle name="Entrée 2 5 2 2 3 2" xfId="41125" xr:uid="{C155A116-D255-46C4-A4CF-A971F3C1A215}"/>
    <cellStyle name="Entrée 2 5 2 2 4" xfId="28126" xr:uid="{AF724AD3-AC6B-4356-99AF-FE8202DA3AA7}"/>
    <cellStyle name="Entrée 2 5 2 3" xfId="10121" xr:uid="{6F2861A1-83BC-4E6B-ACF5-8DFEE2A04A76}"/>
    <cellStyle name="Entrée 2 5 2 3 2" xfId="32309" xr:uid="{E1D49517-44B4-423D-8019-C84593ED7354}"/>
    <cellStyle name="Entrée 2 5 2 4" xfId="17302" xr:uid="{68C133CB-5ACA-44C9-9AE6-232D77B53D31}"/>
    <cellStyle name="Entrée 2 5 2 4 2" xfId="38215" xr:uid="{BE16A2D2-4CC1-4B2D-845E-16F011D256EA}"/>
    <cellStyle name="Entrée 2 5 2 5" xfId="24588" xr:uid="{94EBC2F5-0273-4783-A710-A813CA370CB6}"/>
    <cellStyle name="Entrée 2 5 3" xfId="3792" xr:uid="{2B27F58D-C443-4438-BDF9-268743D96671}"/>
    <cellStyle name="Entrée 2 5 3 2" xfId="11818" xr:uid="{8A7F639B-BFD2-4BF4-B843-5755D7873481}"/>
    <cellStyle name="Entrée 2 5 3 2 2" xfId="33576" xr:uid="{F20A071B-EE39-4195-B693-8F372824BBD7}"/>
    <cellStyle name="Entrée 2 5 3 3" xfId="18794" xr:uid="{733857FD-FDA4-46A9-ADC2-01D51B8F8AC7}"/>
    <cellStyle name="Entrée 2 5 3 3 2" xfId="39707" xr:uid="{47379215-ECC6-4301-A647-B01E10472DA4}"/>
    <cellStyle name="Entrée 2 5 3 4" xfId="26400" xr:uid="{41139B89-39D4-49C7-A17F-E6768A60CC98}"/>
    <cellStyle name="Entrée 2 5 4" xfId="8498" xr:uid="{6BCB066C-39E7-465A-9CB9-DF2187DC2A2B}"/>
    <cellStyle name="Entrée 2 5 4 2" xfId="31096" xr:uid="{B59042E6-8F7B-4B50-8398-75F5D7665D58}"/>
    <cellStyle name="Entrée 2 5 5" xfId="11417" xr:uid="{E5881995-1325-48CE-9137-C895D35A072D}"/>
    <cellStyle name="Entrée 2 5 5 2" xfId="33268" xr:uid="{A48A8687-A096-45FD-BF81-C74B51B04D41}"/>
    <cellStyle name="Entrée 2 5 6" xfId="22862" xr:uid="{955438BA-5A46-4E4D-B076-AF798E81C328}"/>
    <cellStyle name="Entrée 2 50" xfId="1160" xr:uid="{AA88E9A9-81EE-4C06-AEFD-7CC9BF3433F3}"/>
    <cellStyle name="Entrée 2 50 2" xfId="2886" xr:uid="{D0F00A0F-C544-4A75-9863-455AB88ED3CE}"/>
    <cellStyle name="Entrée 2 50 2 2" xfId="6427" xr:uid="{EB24C781-37FE-4526-A09B-AD5D5317E478}"/>
    <cellStyle name="Entrée 2 50 2 2 2" xfId="14453" xr:uid="{5F6A0C5D-41B0-45DC-888C-EB4D8A3FBFD3}"/>
    <cellStyle name="Entrée 2 50 2 2 2 2" xfId="35575" xr:uid="{B68B9E8D-B9A5-4F26-AA98-3D503DA75737}"/>
    <cellStyle name="Entrée 2 50 2 2 3" xfId="20958" xr:uid="{B5CFDC4A-A827-40FE-A14F-178932DBAEF3}"/>
    <cellStyle name="Entrée 2 50 2 2 3 2" xfId="41871" xr:uid="{F9ED0051-7F19-4382-8995-376C3C6A5C11}"/>
    <cellStyle name="Entrée 2 50 2 2 4" xfId="29035" xr:uid="{4D59BBCE-AF6A-439A-A037-49C11D2C45A2}"/>
    <cellStyle name="Entrée 2 50 2 3" xfId="10969" xr:uid="{42036F88-EF41-47D9-B114-9201757A5768}"/>
    <cellStyle name="Entrée 2 50 2 3 2" xfId="32931" xr:uid="{B04C1E1E-EE09-4806-93F7-F2445DA82A37}"/>
    <cellStyle name="Entrée 2 50 2 4" xfId="18048" xr:uid="{1DA49143-A18C-48B0-85D4-64A804A392C0}"/>
    <cellStyle name="Entrée 2 50 2 4 2" xfId="38961" xr:uid="{659EE6F1-1520-472C-ADAD-5DBDE5D1EA85}"/>
    <cellStyle name="Entrée 2 50 2 5" xfId="25497" xr:uid="{D88099AF-663B-4318-B7A1-BD562CEF5635}"/>
    <cellStyle name="Entrée 2 50 3" xfId="4701" xr:uid="{7C53DD75-70EB-49F7-BA5E-D639E0129D4E}"/>
    <cellStyle name="Entrée 2 50 3 2" xfId="12727" xr:uid="{08A98A0F-1A5A-4FEE-A7F3-B7FD8BD862A4}"/>
    <cellStyle name="Entrée 2 50 3 2 2" xfId="34259" xr:uid="{0412C959-151A-4775-A6AE-ED96ECE1A7FC}"/>
    <cellStyle name="Entrée 2 50 3 3" xfId="19540" xr:uid="{E2F88C6D-FAE9-4D0B-B695-91A451EAC123}"/>
    <cellStyle name="Entrée 2 50 3 3 2" xfId="40453" xr:uid="{9C110849-C017-4AF9-B320-8D171487BA23}"/>
    <cellStyle name="Entrée 2 50 3 4" xfId="27309" xr:uid="{E7D1A7E2-BD88-4531-83EA-07A6EF604D48}"/>
    <cellStyle name="Entrée 2 50 4" xfId="9351" xr:uid="{AD57D723-F7C2-4A17-9CCA-7AA38562C55D}"/>
    <cellStyle name="Entrée 2 50 4 2" xfId="31723" xr:uid="{9B519876-E1B5-431A-964B-90BD378B4038}"/>
    <cellStyle name="Entrée 2 50 5" xfId="16630" xr:uid="{471283CD-8C27-44A9-8216-9A30DC694A8F}"/>
    <cellStyle name="Entrée 2 50 5 2" xfId="37543" xr:uid="{0C7E89AA-E433-4C64-BAEF-9A4FA428195C}"/>
    <cellStyle name="Entrée 2 50 6" xfId="23771" xr:uid="{DBF2312C-A66E-4C2C-BC7D-9D6E2C955D7D}"/>
    <cellStyle name="Entrée 2 51" xfId="1394" xr:uid="{918800AC-51FC-4BDF-8F48-EE87BA44449C}"/>
    <cellStyle name="Entrée 2 51 2" xfId="3120" xr:uid="{62CC545F-76CD-4DF6-A17D-C00F38873473}"/>
    <cellStyle name="Entrée 2 51 2 2" xfId="6661" xr:uid="{2D84C0BE-3EB6-4FA4-894E-B91E02156720}"/>
    <cellStyle name="Entrée 2 51 2 2 2" xfId="14687" xr:uid="{33026A73-6E23-450D-B877-CA4321A78D9B}"/>
    <cellStyle name="Entrée 2 51 2 2 2 2" xfId="35757" xr:uid="{A7A292A2-BB6F-4CB5-9525-6BE416F8A832}"/>
    <cellStyle name="Entrée 2 51 2 2 3" xfId="21151" xr:uid="{02E324B7-90BE-4B95-B194-D4BD003BD62B}"/>
    <cellStyle name="Entrée 2 51 2 2 3 2" xfId="42064" xr:uid="{14783311-B0D6-4ABE-90D0-97BE9FE57D67}"/>
    <cellStyle name="Entrée 2 51 2 2 4" xfId="29269" xr:uid="{19676DC0-221E-432F-AFA9-BC67CE4D069E}"/>
    <cellStyle name="Entrée 2 51 2 3" xfId="11188" xr:uid="{65B0D2F2-CDBB-4384-8F64-36B288A10E53}"/>
    <cellStyle name="Entrée 2 51 2 3 2" xfId="33098" xr:uid="{FA0444F4-5CB5-4B21-867B-EBF6DEB74E71}"/>
    <cellStyle name="Entrée 2 51 2 4" xfId="18241" xr:uid="{2953FEE4-10E5-4EED-9FFE-7E3F30B18C19}"/>
    <cellStyle name="Entrée 2 51 2 4 2" xfId="39154" xr:uid="{88D74582-B118-4BBD-AD87-D23FF9DE55CA}"/>
    <cellStyle name="Entrée 2 51 2 5" xfId="25731" xr:uid="{B768E721-3D63-47DC-B5D2-A4A1675EA3B3}"/>
    <cellStyle name="Entrée 2 51 3" xfId="4935" xr:uid="{4DD01BEA-C68F-4901-B641-79E1CDA14F67}"/>
    <cellStyle name="Entrée 2 51 3 2" xfId="12961" xr:uid="{0F7B8A9A-191B-4B0C-B9A5-6339C75DF10B}"/>
    <cellStyle name="Entrée 2 51 3 2 2" xfId="34441" xr:uid="{D96F8ECE-964F-485B-B830-CCD706F66116}"/>
    <cellStyle name="Entrée 2 51 3 3" xfId="19733" xr:uid="{FA3DF6BC-F922-43A4-A256-447F47E6B22B}"/>
    <cellStyle name="Entrée 2 51 3 3 2" xfId="40646" xr:uid="{1B73C910-19DA-4CC1-AD6C-06E07A8D2D7B}"/>
    <cellStyle name="Entrée 2 51 3 4" xfId="27543" xr:uid="{568064F2-DCC4-426F-A7A6-31C64AC38A03}"/>
    <cellStyle name="Entrée 2 51 4" xfId="9575" xr:uid="{4A4C7D72-ADAA-4DED-9CE1-24C715A634A2}"/>
    <cellStyle name="Entrée 2 51 4 2" xfId="31895" xr:uid="{96D25D80-2E75-4E46-8AE7-FD09897DC183}"/>
    <cellStyle name="Entrée 2 51 5" xfId="16823" xr:uid="{B4BE7E8C-1251-4BE2-A31F-1506FBE9C6A9}"/>
    <cellStyle name="Entrée 2 51 5 2" xfId="37736" xr:uid="{262A4FDF-278F-4DFA-81EA-1D1EFA26A23A}"/>
    <cellStyle name="Entrée 2 51 6" xfId="24005" xr:uid="{9C42E4C3-6FB7-475B-B311-47D206005341}"/>
    <cellStyle name="Entrée 2 52" xfId="1268" xr:uid="{DC8080C3-9DFD-49D5-9065-37FA7F7BDFDF}"/>
    <cellStyle name="Entrée 2 52 2" xfId="2994" xr:uid="{722BB267-CAF7-4283-89BD-766D8E9421F4}"/>
    <cellStyle name="Entrée 2 52 2 2" xfId="6535" xr:uid="{D7E10C75-45B2-44E4-A088-DC5A875D1724}"/>
    <cellStyle name="Entrée 2 52 2 2 2" xfId="14561" xr:uid="{6752C5F2-61D4-4EE5-9CB8-33C4A5584748}"/>
    <cellStyle name="Entrée 2 52 2 2 2 2" xfId="35661" xr:uid="{CBBD5FFB-540C-49D5-AB42-4DAAAD82CFAA}"/>
    <cellStyle name="Entrée 2 52 2 2 3" xfId="21046" xr:uid="{25DCE044-2205-48CA-912B-09C56E959407}"/>
    <cellStyle name="Entrée 2 52 2 2 3 2" xfId="41959" xr:uid="{25EB935A-3F73-4CEB-9B08-17EF51B2FF8F}"/>
    <cellStyle name="Entrée 2 52 2 2 4" xfId="29143" xr:uid="{6AB59D0C-CAF1-4AF7-AAD4-9DB2BF0CC887}"/>
    <cellStyle name="Entrée 2 52 2 3" xfId="11071" xr:uid="{70435E06-1252-42C9-B445-1257FB3A7464}"/>
    <cellStyle name="Entrée 2 52 2 3 2" xfId="33011" xr:uid="{0771DCDE-BCB8-454B-85CA-8277627FCB74}"/>
    <cellStyle name="Entrée 2 52 2 4" xfId="18136" xr:uid="{FA9D64C3-35EC-4439-8310-DB2DD47D6D61}"/>
    <cellStyle name="Entrée 2 52 2 4 2" xfId="39049" xr:uid="{F761C764-0BAA-40AF-B01C-1A9C830E0248}"/>
    <cellStyle name="Entrée 2 52 2 5" xfId="25605" xr:uid="{B014F8C4-B0E8-41DD-B330-00EC555EB132}"/>
    <cellStyle name="Entrée 2 52 3" xfId="4809" xr:uid="{9165EC09-3D82-4C61-A701-268496B36550}"/>
    <cellStyle name="Entrée 2 52 3 2" xfId="12835" xr:uid="{A898E6C6-2D03-4BB9-92F5-99504771C51A}"/>
    <cellStyle name="Entrée 2 52 3 2 2" xfId="34345" xr:uid="{91A312D5-D50D-48BD-9078-3FA2CE9E3BC5}"/>
    <cellStyle name="Entrée 2 52 3 3" xfId="19628" xr:uid="{D91D2625-A99E-4CC5-AD1A-E4B98C10DBC7}"/>
    <cellStyle name="Entrée 2 52 3 3 2" xfId="40541" xr:uid="{39E804B1-E1D5-409F-AB85-D65EBB3C03AD}"/>
    <cellStyle name="Entrée 2 52 3 4" xfId="27417" xr:uid="{0CEF4144-15D9-4F54-BCD8-62EE4E18A71F}"/>
    <cellStyle name="Entrée 2 52 4" xfId="9455" xr:uid="{4F951918-7295-4747-B607-61D42D1614F7}"/>
    <cellStyle name="Entrée 2 52 4 2" xfId="31805" xr:uid="{DF47447F-A831-489C-8645-F62E53A38EB0}"/>
    <cellStyle name="Entrée 2 52 5" xfId="16718" xr:uid="{87E2CC5A-5337-4249-A9FE-CB705222C7A3}"/>
    <cellStyle name="Entrée 2 52 5 2" xfId="37631" xr:uid="{44CA353D-E127-45B7-9FE4-EAB069C8CDCE}"/>
    <cellStyle name="Entrée 2 52 6" xfId="23879" xr:uid="{B586518B-399A-4190-BF0C-E8300CEF2643}"/>
    <cellStyle name="Entrée 2 53" xfId="1345" xr:uid="{CD8F9FF0-71AA-46BB-8BAE-3FC3D17F4898}"/>
    <cellStyle name="Entrée 2 53 2" xfId="3071" xr:uid="{6F6CCCC7-BD9D-4908-821D-CA887417CEB9}"/>
    <cellStyle name="Entrée 2 53 2 2" xfId="6612" xr:uid="{2BA51E4F-1159-434F-A397-0B13969D1485}"/>
    <cellStyle name="Entrée 2 53 2 2 2" xfId="14638" xr:uid="{26344E1A-EC23-493A-B4D3-D25FDF6636CF}"/>
    <cellStyle name="Entrée 2 53 2 2 2 2" xfId="35720" xr:uid="{D30D4353-1820-4E3D-851B-F3926930C724}"/>
    <cellStyle name="Entrée 2 53 2 2 3" xfId="21108" xr:uid="{4327C9CB-95EF-4CE3-BAF6-85E14964B3AA}"/>
    <cellStyle name="Entrée 2 53 2 2 3 2" xfId="42021" xr:uid="{E9ED3330-DFF4-40D8-B59B-4175E98E69D2}"/>
    <cellStyle name="Entrée 2 53 2 2 4" xfId="29220" xr:uid="{C9003BDB-8742-4FCB-8CA4-58984584D40A}"/>
    <cellStyle name="Entrée 2 53 2 3" xfId="11141" xr:uid="{A3C0BD27-0F2C-45DA-9E77-70C563BB2F0B}"/>
    <cellStyle name="Entrée 2 53 2 3 2" xfId="33063" xr:uid="{8704411A-7294-475B-ABFA-80F24EC17F08}"/>
    <cellStyle name="Entrée 2 53 2 4" xfId="18198" xr:uid="{8281D0F2-2AEB-4607-BBB1-0F54C1E60797}"/>
    <cellStyle name="Entrée 2 53 2 4 2" xfId="39111" xr:uid="{29716D66-284A-48D7-BEC5-1425D96C03BA}"/>
    <cellStyle name="Entrée 2 53 2 5" xfId="25682" xr:uid="{9D7B54CE-537B-4031-ABFD-2496F60EBE14}"/>
    <cellStyle name="Entrée 2 53 3" xfId="4886" xr:uid="{D98E62B0-83BE-42A3-9965-A86FA43A0A9E}"/>
    <cellStyle name="Entrée 2 53 3 2" xfId="12912" xr:uid="{1D63D366-BF85-4544-95BC-3B77B8FFD62E}"/>
    <cellStyle name="Entrée 2 53 3 2 2" xfId="34404" xr:uid="{6BB0FD6C-4201-4655-BFD5-010DB8243F9E}"/>
    <cellStyle name="Entrée 2 53 3 3" xfId="19690" xr:uid="{854E59F1-46BC-411A-8B85-5BC3CCE1FF49}"/>
    <cellStyle name="Entrée 2 53 3 3 2" xfId="40603" xr:uid="{11CC5923-28F3-4F63-9AA8-49D09BBBC33F}"/>
    <cellStyle name="Entrée 2 53 3 4" xfId="27494" xr:uid="{85A03064-6EE9-44E5-BE8F-06D79BDFDB17}"/>
    <cellStyle name="Entrée 2 53 4" xfId="9528" xr:uid="{882F0AF1-9A3B-4341-9969-9F39BD610FC7}"/>
    <cellStyle name="Entrée 2 53 4 2" xfId="31860" xr:uid="{139BA02A-9D6D-48F8-8FE8-A78BD841EF1B}"/>
    <cellStyle name="Entrée 2 53 5" xfId="16780" xr:uid="{C1D0055D-7204-418A-9B1C-F760ECAC41FA}"/>
    <cellStyle name="Entrée 2 53 5 2" xfId="37693" xr:uid="{F659D3F6-96DC-464A-96DB-C561B4EF330C}"/>
    <cellStyle name="Entrée 2 53 6" xfId="23956" xr:uid="{1BBA4CC0-49CF-481D-9494-6928330F9045}"/>
    <cellStyle name="Entrée 2 54" xfId="1438" xr:uid="{EC221607-8879-4999-8AC5-CB07DFA06737}"/>
    <cellStyle name="Entrée 2 54 2" xfId="3164" xr:uid="{3BA86FAA-82E4-4AE4-ABC9-F18A608A6E4D}"/>
    <cellStyle name="Entrée 2 54 2 2" xfId="6705" xr:uid="{41BA3C5B-A65A-4EDB-81F3-AC6C82BA28E1}"/>
    <cellStyle name="Entrée 2 54 2 2 2" xfId="14731" xr:uid="{6D176DF2-A229-4211-9132-B83FF2E251AC}"/>
    <cellStyle name="Entrée 2 54 2 2 2 2" xfId="35793" xr:uid="{B2E140A9-5623-4E95-9017-2130B09AE541}"/>
    <cellStyle name="Entrée 2 54 2 2 3" xfId="21186" xr:uid="{A6E102FD-AF21-45CB-9E0F-178BDD98758E}"/>
    <cellStyle name="Entrée 2 54 2 2 3 2" xfId="42099" xr:uid="{23317A18-FDA5-4311-85B6-609529AFA4CA}"/>
    <cellStyle name="Entrée 2 54 2 2 4" xfId="29313" xr:uid="{E54CCDFF-9767-48FE-8265-4366202DC60F}"/>
    <cellStyle name="Entrée 2 54 2 3" xfId="11228" xr:uid="{D6260F37-EB6F-4221-80EA-EF15D32A565A}"/>
    <cellStyle name="Entrée 2 54 2 3 2" xfId="33130" xr:uid="{719CEB41-EC74-4C61-9446-D5E680D8EC92}"/>
    <cellStyle name="Entrée 2 54 2 4" xfId="18276" xr:uid="{2C94DDCC-DC6D-4A63-AE51-8FFEA67B1A64}"/>
    <cellStyle name="Entrée 2 54 2 4 2" xfId="39189" xr:uid="{31E3E021-6108-4A60-B7F0-80F8E2238EC7}"/>
    <cellStyle name="Entrée 2 54 2 5" xfId="25775" xr:uid="{CDE85CA8-ED2A-4729-95A0-F0D87F5FB6A0}"/>
    <cellStyle name="Entrée 2 54 3" xfId="4979" xr:uid="{56797644-4C0D-4EEB-87CD-D44B62DB806E}"/>
    <cellStyle name="Entrée 2 54 3 2" xfId="13005" xr:uid="{87D76886-AE2F-4482-A970-1FA73B537996}"/>
    <cellStyle name="Entrée 2 54 3 2 2" xfId="34477" xr:uid="{2BF1BA89-BC1F-4647-9ED1-F7B58B4E012F}"/>
    <cellStyle name="Entrée 2 54 3 3" xfId="19768" xr:uid="{15BFBCA9-89AB-41D9-861E-AA5BC08243A5}"/>
    <cellStyle name="Entrée 2 54 3 3 2" xfId="40681" xr:uid="{04CE75BF-C44D-4E17-AC36-EFA105AC22A8}"/>
    <cellStyle name="Entrée 2 54 3 4" xfId="27587" xr:uid="{6FB1DFEE-759E-44A7-A24F-B2A157143F23}"/>
    <cellStyle name="Entrée 2 54 4" xfId="9615" xr:uid="{4588811F-F0D9-4CA2-8063-6559AD972343}"/>
    <cellStyle name="Entrée 2 54 4 2" xfId="31927" xr:uid="{492889D0-DBCC-4FF0-A5B8-11A4FB30B0E4}"/>
    <cellStyle name="Entrée 2 54 5" xfId="16858" xr:uid="{C85F645A-5C16-4E9F-BE4A-6EFCBD15D462}"/>
    <cellStyle name="Entrée 2 54 5 2" xfId="37771" xr:uid="{1BB85E67-D48E-49A9-BD52-EAD0CED25F7C}"/>
    <cellStyle name="Entrée 2 54 6" xfId="24049" xr:uid="{ED8F6C5A-FB1D-4136-A2AB-7798C0393E01}"/>
    <cellStyle name="Entrée 2 55" xfId="1340" xr:uid="{63B3C89F-EF99-4C36-A11C-0C39D269132B}"/>
    <cellStyle name="Entrée 2 55 2" xfId="3066" xr:uid="{0C2834FC-B7ED-471A-9537-1EBEE0FF3F25}"/>
    <cellStyle name="Entrée 2 55 2 2" xfId="6607" xr:uid="{187FFA1E-65BE-4BF2-BC24-8BCABBD37E34}"/>
    <cellStyle name="Entrée 2 55 2 2 2" xfId="14633" xr:uid="{71037134-C26A-4DDA-84FF-2B79F7CF7393}"/>
    <cellStyle name="Entrée 2 55 2 2 2 2" xfId="35715" xr:uid="{CB5F63D4-56F2-43E5-8E25-30998F4E628B}"/>
    <cellStyle name="Entrée 2 55 2 2 3" xfId="21104" xr:uid="{2B663257-B56C-4BB8-A84F-C8CF4A8D5462}"/>
    <cellStyle name="Entrée 2 55 2 2 3 2" xfId="42017" xr:uid="{A7F81EEB-6352-4838-A4B7-B5BCC804CACE}"/>
    <cellStyle name="Entrée 2 55 2 2 4" xfId="29215" xr:uid="{EC951E88-2351-455D-B6FD-612AA511210B}"/>
    <cellStyle name="Entrée 2 55 2 3" xfId="11137" xr:uid="{DFD82A16-F762-4895-B87E-C5444FF11DC7}"/>
    <cellStyle name="Entrée 2 55 2 3 2" xfId="33059" xr:uid="{8B9BF355-A3DB-4307-AE9E-56766F75B756}"/>
    <cellStyle name="Entrée 2 55 2 4" xfId="18194" xr:uid="{26004CB3-CC5D-44A5-8895-A875AFADD230}"/>
    <cellStyle name="Entrée 2 55 2 4 2" xfId="39107" xr:uid="{2160B2A9-6213-4957-98E5-7F240E7D1BEF}"/>
    <cellStyle name="Entrée 2 55 2 5" xfId="25677" xr:uid="{A32A1DC1-181F-4280-BBD9-DC0CB5E88C49}"/>
    <cellStyle name="Entrée 2 55 3" xfId="4881" xr:uid="{B0FDA6C8-9A02-4BBB-A993-E8189C8FA742}"/>
    <cellStyle name="Entrée 2 55 3 2" xfId="12907" xr:uid="{046A9D05-4BA8-4B1B-BF50-E1B1E9DFE867}"/>
    <cellStyle name="Entrée 2 55 3 2 2" xfId="34399" xr:uid="{5EA07DAA-AE46-411E-A0CC-9AC7B2FEC0A6}"/>
    <cellStyle name="Entrée 2 55 3 3" xfId="19686" xr:uid="{60A4CE83-B3C9-49DE-B1A2-D4B3FFC6727A}"/>
    <cellStyle name="Entrée 2 55 3 3 2" xfId="40599" xr:uid="{E944FE17-E85C-4CFE-9A4B-D4301C2A2B80}"/>
    <cellStyle name="Entrée 2 55 3 4" xfId="27489" xr:uid="{5F0E2D04-C768-4272-8519-78759A387435}"/>
    <cellStyle name="Entrée 2 55 4" xfId="9524" xr:uid="{90AA75D0-A803-4C13-BC45-B0A8B2AD2AB0}"/>
    <cellStyle name="Entrée 2 55 4 2" xfId="31856" xr:uid="{FF9682CB-E2E7-46BD-9EA6-859A02E123D7}"/>
    <cellStyle name="Entrée 2 55 5" xfId="16776" xr:uid="{41138331-C9B8-4708-B284-8A3C364F72EC}"/>
    <cellStyle name="Entrée 2 55 5 2" xfId="37689" xr:uid="{73011C34-D3BF-4735-BCA6-473E9AB2799E}"/>
    <cellStyle name="Entrée 2 55 6" xfId="23951" xr:uid="{BAE0E069-1F46-4BB5-989D-4A7689A1AB01}"/>
    <cellStyle name="Entrée 2 56" xfId="1382" xr:uid="{6B8DF9B4-1924-4545-9645-ADD12B89538C}"/>
    <cellStyle name="Entrée 2 56 2" xfId="3108" xr:uid="{B4A4EC07-3D77-474B-854F-C4120342AD6C}"/>
    <cellStyle name="Entrée 2 56 2 2" xfId="6649" xr:uid="{CA38CA43-FEB3-48F3-90B3-1861597A397C}"/>
    <cellStyle name="Entrée 2 56 2 2 2" xfId="14675" xr:uid="{58EFECF5-D12D-4953-8FF2-96358A5A40E2}"/>
    <cellStyle name="Entrée 2 56 2 2 2 2" xfId="35746" xr:uid="{DFDCE451-93FA-4001-B543-CCE3CEB2CB4F}"/>
    <cellStyle name="Entrée 2 56 2 2 3" xfId="21141" xr:uid="{3B4EF89F-DD0B-40C0-A45A-C59C8799275D}"/>
    <cellStyle name="Entrée 2 56 2 2 3 2" xfId="42054" xr:uid="{1CA785E6-780B-47C1-8FB4-C2255035952D}"/>
    <cellStyle name="Entrée 2 56 2 2 4" xfId="29257" xr:uid="{8934DEFA-C58B-4139-B817-C7FAE71ED6B5}"/>
    <cellStyle name="Entrée 2 56 2 3" xfId="11177" xr:uid="{C49E41F8-2D9C-450E-9F1A-BD806C158778}"/>
    <cellStyle name="Entrée 2 56 2 3 2" xfId="33088" xr:uid="{6A1CF45A-87BB-4257-AE4E-812CA2C967AC}"/>
    <cellStyle name="Entrée 2 56 2 4" xfId="18231" xr:uid="{0B2C27B9-9BAA-435D-9B33-01E54F92722C}"/>
    <cellStyle name="Entrée 2 56 2 4 2" xfId="39144" xr:uid="{8BEFF199-C2E0-48B9-8EE8-5B785E957C2C}"/>
    <cellStyle name="Entrée 2 56 2 5" xfId="25719" xr:uid="{9EB407D2-D5B9-45F1-A20A-A5116F5DF2DA}"/>
    <cellStyle name="Entrée 2 56 3" xfId="4923" xr:uid="{7C8AE00D-5683-4A7A-8A52-FFC6831DC7AE}"/>
    <cellStyle name="Entrée 2 56 3 2" xfId="12949" xr:uid="{08859A3E-1BE9-4DF4-BDA2-E82E228FFE71}"/>
    <cellStyle name="Entrée 2 56 3 2 2" xfId="34430" xr:uid="{EF826F5B-94F1-4D87-97F8-B27C5174E7B0}"/>
    <cellStyle name="Entrée 2 56 3 3" xfId="19723" xr:uid="{2A56AE62-D67E-4C23-B295-D405341B18F8}"/>
    <cellStyle name="Entrée 2 56 3 3 2" xfId="40636" xr:uid="{D611F8F8-3536-404A-A0D6-E586BAA00A6A}"/>
    <cellStyle name="Entrée 2 56 3 4" xfId="27531" xr:uid="{9EA48383-6BD7-44FE-A1A4-82343952037F}"/>
    <cellStyle name="Entrée 2 56 4" xfId="9565" xr:uid="{E1EADA0C-EB94-4641-BAAE-6823FF4DE9B7}"/>
    <cellStyle name="Entrée 2 56 4 2" xfId="31886" xr:uid="{8B503172-5E9D-4B38-B14D-2B7259C9BACC}"/>
    <cellStyle name="Entrée 2 56 5" xfId="16813" xr:uid="{916F88D5-ED3B-4A82-9925-CC2044DF3902}"/>
    <cellStyle name="Entrée 2 56 5 2" xfId="37726" xr:uid="{9772137D-0A48-48BC-80B2-88EA3F4C321D}"/>
    <cellStyle name="Entrée 2 56 6" xfId="23993" xr:uid="{CC3DCF9E-CE34-4C40-B5BC-E57BE52ACD2E}"/>
    <cellStyle name="Entrée 2 57" xfId="1454" xr:uid="{95F4F977-79EB-427C-A344-AF22CFD34A0E}"/>
    <cellStyle name="Entrée 2 57 2" xfId="3180" xr:uid="{69BA0EF5-25C4-488E-80EC-0BD5AED10F77}"/>
    <cellStyle name="Entrée 2 57 2 2" xfId="6721" xr:uid="{D8B95015-F983-47A0-80D7-F715D7C33A9B}"/>
    <cellStyle name="Entrée 2 57 2 2 2" xfId="14747" xr:uid="{DE41F30A-9AE5-4533-8790-1B38FE881070}"/>
    <cellStyle name="Entrée 2 57 2 2 2 2" xfId="35808" xr:uid="{0C03918F-1C75-44B2-A21B-F41531ED586B}"/>
    <cellStyle name="Entrée 2 57 2 2 3" xfId="21199" xr:uid="{B4456D1D-A44E-45CD-8277-731D7A1C1915}"/>
    <cellStyle name="Entrée 2 57 2 2 3 2" xfId="42112" xr:uid="{2DF942B6-0D44-44B7-B3DF-8C296C013BE8}"/>
    <cellStyle name="Entrée 2 57 2 2 4" xfId="29329" xr:uid="{921B26F3-64A7-462F-93C1-44AD8AA84E04}"/>
    <cellStyle name="Entrée 2 57 2 3" xfId="11243" xr:uid="{DAEAA814-5163-4022-B6E0-397E833902A6}"/>
    <cellStyle name="Entrée 2 57 2 3 2" xfId="33144" xr:uid="{71AE9942-8DB0-4421-82CB-E4B3C53EEE12}"/>
    <cellStyle name="Entrée 2 57 2 4" xfId="18289" xr:uid="{8C973D6C-873F-4BFB-96D4-C813CDB6776A}"/>
    <cellStyle name="Entrée 2 57 2 4 2" xfId="39202" xr:uid="{CB9A921C-F601-4966-94E1-2BE31D7A62E4}"/>
    <cellStyle name="Entrée 2 57 2 5" xfId="25791" xr:uid="{E54D28DF-2C4C-4539-A50A-D686D4F2DCFA}"/>
    <cellStyle name="Entrée 2 57 3" xfId="4995" xr:uid="{7915559C-0193-4614-834A-927870D5B5C9}"/>
    <cellStyle name="Entrée 2 57 3 2" xfId="13021" xr:uid="{5E07AD9C-5912-4E82-A232-A0B24F6053FE}"/>
    <cellStyle name="Entrée 2 57 3 2 2" xfId="34492" xr:uid="{72CD7E54-4B39-4E68-A7B9-816153254427}"/>
    <cellStyle name="Entrée 2 57 3 3" xfId="19781" xr:uid="{8FFE90A5-B7B9-4E3E-9788-A4CDBAD7AAE3}"/>
    <cellStyle name="Entrée 2 57 3 3 2" xfId="40694" xr:uid="{AE8F393B-0B70-47CA-88ED-892968EF8C30}"/>
    <cellStyle name="Entrée 2 57 3 4" xfId="27603" xr:uid="{9609B25E-905C-4E8F-A332-869127623480}"/>
    <cellStyle name="Entrée 2 57 4" xfId="9631" xr:uid="{C1AC9A4E-C855-46D9-A494-2BA77D055A12}"/>
    <cellStyle name="Entrée 2 57 4 2" xfId="31942" xr:uid="{BCB7B1DD-A06F-4C5B-B77F-E0BEF12EDD9A}"/>
    <cellStyle name="Entrée 2 57 5" xfId="16871" xr:uid="{A5239DE2-0446-48A0-AF7B-CF4FBF773BAA}"/>
    <cellStyle name="Entrée 2 57 5 2" xfId="37784" xr:uid="{0F08EF94-E2C3-4D7D-A869-2F758717D283}"/>
    <cellStyle name="Entrée 2 57 6" xfId="24065" xr:uid="{8D8D22A8-87F5-4783-9FEE-88C2D7B1B6A8}"/>
    <cellStyle name="Entrée 2 58" xfId="1435" xr:uid="{0012897C-CEE9-4928-A6EE-88463D398992}"/>
    <cellStyle name="Entrée 2 58 2" xfId="3161" xr:uid="{95E6B74F-FD06-4B41-BD2B-A81F181CAFCC}"/>
    <cellStyle name="Entrée 2 58 2 2" xfId="6702" xr:uid="{503F792E-F615-48F2-9333-D2F03447BFD4}"/>
    <cellStyle name="Entrée 2 58 2 2 2" xfId="14728" xr:uid="{642D21C9-06C4-4290-9E71-256796670956}"/>
    <cellStyle name="Entrée 2 58 2 2 2 2" xfId="35790" xr:uid="{53D9D8B2-A4B5-4581-B59C-AA14B7CFCBCF}"/>
    <cellStyle name="Entrée 2 58 2 2 3" xfId="21183" xr:uid="{5167E6AF-3FEC-4662-AE9B-ECDA8FDC3139}"/>
    <cellStyle name="Entrée 2 58 2 2 3 2" xfId="42096" xr:uid="{7735700E-4FA9-4CC9-B41D-F9460E40A024}"/>
    <cellStyle name="Entrée 2 58 2 2 4" xfId="29310" xr:uid="{7200AC19-6763-421F-A3E1-C1B999A13D29}"/>
    <cellStyle name="Entrée 2 58 2 3" xfId="11225" xr:uid="{9A3B7BD9-22B8-4D88-8520-613AAF1E5B2C}"/>
    <cellStyle name="Entrée 2 58 2 3 2" xfId="33127" xr:uid="{64655F62-3321-4062-B22B-F11CD63CB3C6}"/>
    <cellStyle name="Entrée 2 58 2 4" xfId="18273" xr:uid="{67E0E41C-DABC-47B2-973E-2F81BC3BA33C}"/>
    <cellStyle name="Entrée 2 58 2 4 2" xfId="39186" xr:uid="{05C96C8C-97E4-45B0-8AAB-03D2D457885B}"/>
    <cellStyle name="Entrée 2 58 2 5" xfId="25772" xr:uid="{3881D6E3-5D2D-428E-9E8E-46E0356955E3}"/>
    <cellStyle name="Entrée 2 58 3" xfId="4976" xr:uid="{64224319-4C17-4E4E-962B-F1D80AADB360}"/>
    <cellStyle name="Entrée 2 58 3 2" xfId="13002" xr:uid="{25CAC5FC-E0D7-4E51-B0BC-137966294460}"/>
    <cellStyle name="Entrée 2 58 3 2 2" xfId="34474" xr:uid="{BF2C1509-24A3-42E2-9B7D-53C17D62564C}"/>
    <cellStyle name="Entrée 2 58 3 3" xfId="19765" xr:uid="{E43EF5C7-B055-4DCD-8909-E964A731C12A}"/>
    <cellStyle name="Entrée 2 58 3 3 2" xfId="40678" xr:uid="{632C42EC-3ED4-4AE4-8810-8333FA37BAD2}"/>
    <cellStyle name="Entrée 2 58 3 4" xfId="27584" xr:uid="{15644A20-D03C-4559-B9D1-55C3DE8A23FD}"/>
    <cellStyle name="Entrée 2 58 4" xfId="9612" xr:uid="{9E4CD942-59D4-4F31-A4B2-3CAE045F0D4C}"/>
    <cellStyle name="Entrée 2 58 4 2" xfId="31924" xr:uid="{A5FABB42-ADB7-43DE-9CE0-8A4B9DDF6624}"/>
    <cellStyle name="Entrée 2 58 5" xfId="16855" xr:uid="{6565E5A7-5513-489E-8AF6-BCC0888E38AF}"/>
    <cellStyle name="Entrée 2 58 5 2" xfId="37768" xr:uid="{8ACED9BA-321B-45BD-8369-2CA6EA8D0CA0}"/>
    <cellStyle name="Entrée 2 58 6" xfId="24046" xr:uid="{A5046385-ED28-4521-A9A0-0CBFB2F89128}"/>
    <cellStyle name="Entrée 2 59" xfId="1484" xr:uid="{4DE188EC-0A23-4F67-B078-4FDB3F69062A}"/>
    <cellStyle name="Entrée 2 59 2" xfId="3210" xr:uid="{484D0AED-6471-4F46-AC37-9BE0C5AED103}"/>
    <cellStyle name="Entrée 2 59 2 2" xfId="6751" xr:uid="{FB5BD5B6-8888-403D-A0A4-BDF01C3C8E95}"/>
    <cellStyle name="Entrée 2 59 2 2 2" xfId="14777" xr:uid="{9944B78B-DADA-44F8-8F30-3A0F9DC78163}"/>
    <cellStyle name="Entrée 2 59 2 2 2 2" xfId="35825" xr:uid="{745D7B67-0BE4-4A17-8D1E-EE6A385432B2}"/>
    <cellStyle name="Entrée 2 59 2 2 3" xfId="21225" xr:uid="{458C0DF6-F8CA-4D75-BF54-14D57783A9F1}"/>
    <cellStyle name="Entrée 2 59 2 2 3 2" xfId="42138" xr:uid="{FF995F3D-2829-456E-AD68-F48C44195541}"/>
    <cellStyle name="Entrée 2 59 2 2 4" xfId="29359" xr:uid="{45550034-D789-45B1-98C0-B5C8848178E5}"/>
    <cellStyle name="Entrée 2 59 2 3" xfId="11272" xr:uid="{80927A3E-F70D-40B8-949C-0E416AD83262}"/>
    <cellStyle name="Entrée 2 59 2 3 2" xfId="33160" xr:uid="{D801BA67-4820-49D6-B3CE-8066B6469CA3}"/>
    <cellStyle name="Entrée 2 59 2 4" xfId="18315" xr:uid="{2E953DEE-8858-4628-B9B2-9A250D2E7298}"/>
    <cellStyle name="Entrée 2 59 2 4 2" xfId="39228" xr:uid="{0D90611B-ACDB-49DB-B476-9776FE0BC352}"/>
    <cellStyle name="Entrée 2 59 2 5" xfId="25821" xr:uid="{4ED9B430-7A42-4481-B7F0-F22F57E5497F}"/>
    <cellStyle name="Entrée 2 59 3" xfId="5025" xr:uid="{9240C7D1-C1F5-49CE-989C-871DB638AB32}"/>
    <cellStyle name="Entrée 2 59 3 2" xfId="13051" xr:uid="{3A382B4E-E4B6-4886-A370-13D7848F02F4}"/>
    <cellStyle name="Entrée 2 59 3 2 2" xfId="34509" xr:uid="{3D62DAE9-D81A-427F-A175-6DA1630BE258}"/>
    <cellStyle name="Entrée 2 59 3 3" xfId="19807" xr:uid="{DF48EBC7-983E-4297-818E-25BBB46B494A}"/>
    <cellStyle name="Entrée 2 59 3 3 2" xfId="40720" xr:uid="{9410F282-637D-45ED-AA6F-DF84A932B140}"/>
    <cellStyle name="Entrée 2 59 3 4" xfId="27633" xr:uid="{DC0E3022-81A5-404D-AD06-F1F3618BDD64}"/>
    <cellStyle name="Entrée 2 59 4" xfId="9659" xr:uid="{BEE55E56-0E69-45BD-8466-0F4143FC05D3}"/>
    <cellStyle name="Entrée 2 59 4 2" xfId="31957" xr:uid="{294FA62E-DBE1-4833-860F-CED7020859AC}"/>
    <cellStyle name="Entrée 2 59 5" xfId="16897" xr:uid="{D6DC370E-AA26-40AF-9A3E-B696E262D8AB}"/>
    <cellStyle name="Entrée 2 59 5 2" xfId="37810" xr:uid="{4ED6FCB3-25F4-475E-B841-B572AE2E5665}"/>
    <cellStyle name="Entrée 2 59 6" xfId="24095" xr:uid="{30205E94-6C9A-4493-AAF7-E08B87A3CB15}"/>
    <cellStyle name="Entrée 2 6" xfId="278" xr:uid="{BC7C62DB-BC97-41DA-B518-68357889D413}"/>
    <cellStyle name="Entrée 2 6 2" xfId="2005" xr:uid="{3E5C5145-BDF6-48D5-B06D-02BCD79674EB}"/>
    <cellStyle name="Entrée 2 6 2 2" xfId="5546" xr:uid="{F1CBBF41-CC75-45A5-9BD5-014576503279}"/>
    <cellStyle name="Entrée 2 6 2 2 2" xfId="13572" xr:uid="{F4B831FE-DB85-4FE0-A411-51FC92E247C3}"/>
    <cellStyle name="Entrée 2 6 2 2 2 2" xfId="34913" xr:uid="{5E24FA48-A3DB-465C-860F-B2B9BF7E102C}"/>
    <cellStyle name="Entrée 2 6 2 2 3" xfId="20234" xr:uid="{BBB7D015-9F7C-4E36-83B6-033D00993823}"/>
    <cellStyle name="Entrée 2 6 2 2 3 2" xfId="41147" xr:uid="{1D03CFB6-9B79-4CE0-AA20-14B7C2EB9A7D}"/>
    <cellStyle name="Entrée 2 6 2 2 4" xfId="28154" xr:uid="{D8C80BF2-9CFB-4CBC-A340-1936EA59DB5D}"/>
    <cellStyle name="Entrée 2 6 2 3" xfId="10144" xr:uid="{E4B096F6-BCE4-4984-87BC-644E9594BC37}"/>
    <cellStyle name="Entrée 2 6 2 3 2" xfId="32325" xr:uid="{C861217B-F319-4B90-90A2-2E1FA6753368}"/>
    <cellStyle name="Entrée 2 6 2 4" xfId="17324" xr:uid="{2325E3F4-818B-4E0B-BD39-D223CF511666}"/>
    <cellStyle name="Entrée 2 6 2 4 2" xfId="38237" xr:uid="{1F5D4558-0C59-4D2A-8A99-5CB35EDCC3D0}"/>
    <cellStyle name="Entrée 2 6 2 5" xfId="24616" xr:uid="{F0FC19CF-4AA6-4086-804C-287388D55DE3}"/>
    <cellStyle name="Entrée 2 6 3" xfId="3820" xr:uid="{FC3F498F-F872-4B0D-ADCD-14A23B540D85}"/>
    <cellStyle name="Entrée 2 6 3 2" xfId="11846" xr:uid="{01B8925F-3A7E-49A3-81A7-6C7673777238}"/>
    <cellStyle name="Entrée 2 6 3 2 2" xfId="33597" xr:uid="{C3EDDBB7-5041-4DAE-B797-4DDC372FE497}"/>
    <cellStyle name="Entrée 2 6 3 3" xfId="18816" xr:uid="{0E398B6D-1184-40DF-869B-0255635196B1}"/>
    <cellStyle name="Entrée 2 6 3 3 2" xfId="39729" xr:uid="{B5B656C5-E01E-48FB-BEBF-A27284ED1266}"/>
    <cellStyle name="Entrée 2 6 3 4" xfId="26428" xr:uid="{CC12D7E9-3AA6-4C18-AA00-224F450C93A4}"/>
    <cellStyle name="Entrée 2 6 4" xfId="8521" xr:uid="{96B3E72B-3FB2-44C1-9B6A-A75A2797F14A}"/>
    <cellStyle name="Entrée 2 6 4 2" xfId="31112" xr:uid="{E48F4454-94C6-4751-A4D5-39420A9F8567}"/>
    <cellStyle name="Entrée 2 6 5" xfId="11204" xr:uid="{0BEA78A9-C098-4E44-A9F7-DB974DC3D6E8}"/>
    <cellStyle name="Entrée 2 6 5 2" xfId="33110" xr:uid="{34D51DB2-5BBD-453D-B3EA-E7B4E0912B5D}"/>
    <cellStyle name="Entrée 2 6 6" xfId="22890" xr:uid="{AE86058F-2DF0-4F04-8040-1AE26BC7283A}"/>
    <cellStyle name="Entrée 2 60" xfId="1535" xr:uid="{02935E8C-63C1-40D2-A4C6-04E80FB0BBFE}"/>
    <cellStyle name="Entrée 2 60 2" xfId="3261" xr:uid="{7D5D5BF8-AF6B-4D08-82EC-5115A030B913}"/>
    <cellStyle name="Entrée 2 60 2 2" xfId="6802" xr:uid="{6C1C9922-B90A-4A2F-827C-E1BC26B1ED5D}"/>
    <cellStyle name="Entrée 2 60 2 2 2" xfId="14828" xr:uid="{39DC64A5-1FF9-4DC9-AF55-F29AF2196D4F}"/>
    <cellStyle name="Entrée 2 60 2 2 2 2" xfId="35867" xr:uid="{D15CCD16-EC61-4B53-B5FD-CDB3E1FB1B38}"/>
    <cellStyle name="Entrée 2 60 2 2 3" xfId="21266" xr:uid="{75DFDA98-722A-4079-A49F-73BEFEE0766E}"/>
    <cellStyle name="Entrée 2 60 2 2 3 2" xfId="42179" xr:uid="{0B59985A-7D2C-4942-BB24-5A50CA546C6E}"/>
    <cellStyle name="Entrée 2 60 2 2 4" xfId="29410" xr:uid="{7CEC56CE-2228-4F8D-8552-D4F17BDC3AAD}"/>
    <cellStyle name="Entrée 2 60 2 3" xfId="11316" xr:uid="{DB4C7C78-5768-411B-815D-B3009D9B86EB}"/>
    <cellStyle name="Entrée 2 60 2 3 2" xfId="33195" xr:uid="{6642DC5F-2984-4EA9-9A81-9160936CDCB9}"/>
    <cellStyle name="Entrée 2 60 2 4" xfId="18356" xr:uid="{5A39309B-8773-49E2-9B37-83B5DA973AC3}"/>
    <cellStyle name="Entrée 2 60 2 4 2" xfId="39269" xr:uid="{17167D52-8883-42A8-BD16-CAE2FA98E88D}"/>
    <cellStyle name="Entrée 2 60 2 5" xfId="25872" xr:uid="{00CF1E91-2DA0-41F5-BE7E-2191EB31DB55}"/>
    <cellStyle name="Entrée 2 60 3" xfId="5076" xr:uid="{F00AF213-CB50-4D91-91FC-D5287A7312AF}"/>
    <cellStyle name="Entrée 2 60 3 2" xfId="13102" xr:uid="{605F8F63-86C6-423F-866E-397AA7E86300}"/>
    <cellStyle name="Entrée 2 60 3 2 2" xfId="34551" xr:uid="{4FBDA85D-EBF1-4337-B541-10E88633996F}"/>
    <cellStyle name="Entrée 2 60 3 3" xfId="19848" xr:uid="{6677B473-8AB6-4196-89F8-9715E5FA1A62}"/>
    <cellStyle name="Entrée 2 60 3 3 2" xfId="40761" xr:uid="{13F838EC-8772-47F5-97B1-FF44214EEF55}"/>
    <cellStyle name="Entrée 2 60 3 4" xfId="27684" xr:uid="{73F12A03-B37E-4432-ACAE-8141F88CBE2D}"/>
    <cellStyle name="Entrée 2 60 4" xfId="9707" xr:uid="{EDD122BA-F2AA-4E17-BD88-6F2629205FA0}"/>
    <cellStyle name="Entrée 2 60 4 2" xfId="31996" xr:uid="{73A4D69F-C5B0-44FD-9FAC-A3CF24454367}"/>
    <cellStyle name="Entrée 2 60 5" xfId="16938" xr:uid="{66DFA2B7-24C5-494F-A765-B5843EDA77B4}"/>
    <cellStyle name="Entrée 2 60 5 2" xfId="37851" xr:uid="{A9D89ACF-9303-4FA3-B060-265BA0A72E2F}"/>
    <cellStyle name="Entrée 2 60 6" xfId="24146" xr:uid="{0BA3916B-1D2D-4F57-8A96-F9AB0D2306F7}"/>
    <cellStyle name="Entrée 2 61" xfId="1555" xr:uid="{29AEB9E5-0BB2-41C0-BC86-ADBAE8BA6AA2}"/>
    <cellStyle name="Entrée 2 61 2" xfId="3281" xr:uid="{4964CF93-11E4-4688-86FB-700B1D3CD017}"/>
    <cellStyle name="Entrée 2 61 2 2" xfId="6822" xr:uid="{F0405F1C-9E48-42BE-8707-A23E392DFD37}"/>
    <cellStyle name="Entrée 2 61 2 2 2" xfId="14848" xr:uid="{FA1728E5-0CE6-4985-B0DD-55E3DD8E5D1B}"/>
    <cellStyle name="Entrée 2 61 2 2 2 2" xfId="35881" xr:uid="{1EAAB149-E20F-4E23-A37A-270E55D6353A}"/>
    <cellStyle name="Entrée 2 61 2 2 3" xfId="21283" xr:uid="{7CCBBEDC-CFF5-40E8-969B-93688E8F8F9B}"/>
    <cellStyle name="Entrée 2 61 2 2 3 2" xfId="42196" xr:uid="{3719073A-40E7-4D2A-AB02-35A640D3C9C4}"/>
    <cellStyle name="Entrée 2 61 2 2 4" xfId="29430" xr:uid="{F64F140C-FD98-4096-853F-8BD9C2F109B8}"/>
    <cellStyle name="Entrée 2 61 2 3" xfId="11334" xr:uid="{AF966668-0CF2-48BD-A97B-8EF2B5012959}"/>
    <cellStyle name="Entrée 2 61 2 3 2" xfId="33207" xr:uid="{70FCE3D0-B7B7-4DE1-A2E8-52C7EEDC9884}"/>
    <cellStyle name="Entrée 2 61 2 4" xfId="18373" xr:uid="{DBFE53D1-C51C-41B6-A3A0-B51EAC373F7C}"/>
    <cellStyle name="Entrée 2 61 2 4 2" xfId="39286" xr:uid="{EAB5D947-F923-4890-859C-DA1EE9489AB7}"/>
    <cellStyle name="Entrée 2 61 2 5" xfId="25892" xr:uid="{F4D02D0E-C66C-4BCA-9317-56F8D7684137}"/>
    <cellStyle name="Entrée 2 61 3" xfId="5096" xr:uid="{C3E2BF26-C4ED-4D72-A705-70DF9CE1E9BF}"/>
    <cellStyle name="Entrée 2 61 3 2" xfId="13122" xr:uid="{B96336DE-7FF9-41CF-9FE3-BC97D0F21072}"/>
    <cellStyle name="Entrée 2 61 3 2 2" xfId="34565" xr:uid="{9A86616F-7171-4B42-A6FF-A10E87013A3D}"/>
    <cellStyle name="Entrée 2 61 3 3" xfId="19865" xr:uid="{723128DA-01C9-4C83-BEF4-888ECE00EFDE}"/>
    <cellStyle name="Entrée 2 61 3 3 2" xfId="40778" xr:uid="{727A1584-3824-4B43-90D2-6FE900129839}"/>
    <cellStyle name="Entrée 2 61 3 4" xfId="27704" xr:uid="{6387103E-52C7-4832-8FE6-3C8A2DA12105}"/>
    <cellStyle name="Entrée 2 61 4" xfId="9726" xr:uid="{78D9B6D2-13DE-46D7-BC5A-17FF6874CC25}"/>
    <cellStyle name="Entrée 2 61 4 2" xfId="32009" xr:uid="{435CE379-EB9D-4834-AD86-E40825484B48}"/>
    <cellStyle name="Entrée 2 61 5" xfId="16955" xr:uid="{00515CDC-A629-4C62-BBF4-6F4FE300C736}"/>
    <cellStyle name="Entrée 2 61 5 2" xfId="37868" xr:uid="{20692E54-0985-499A-98D2-63F6E27BA322}"/>
    <cellStyle name="Entrée 2 61 6" xfId="24166" xr:uid="{C085C4C1-5AFF-4B25-BA97-A80C4C706590}"/>
    <cellStyle name="Entrée 2 62" xfId="1510" xr:uid="{EF580AC3-4E52-4269-A0CB-243AE580A09E}"/>
    <cellStyle name="Entrée 2 62 2" xfId="3236" xr:uid="{BA1CCD25-CB29-44AD-A750-BA1977AE3B2E}"/>
    <cellStyle name="Entrée 2 62 2 2" xfId="6777" xr:uid="{53D1CCC7-49C7-482C-A93F-90AAB9CF1C1A}"/>
    <cellStyle name="Entrée 2 62 2 2 2" xfId="14803" xr:uid="{032D071E-5223-44B0-97F8-76F7715D8ADA}"/>
    <cellStyle name="Entrée 2 62 2 2 2 2" xfId="35845" xr:uid="{24146A5D-7898-43B5-AC25-39797B300D2F}"/>
    <cellStyle name="Entrée 2 62 2 2 3" xfId="21245" xr:uid="{BA440BD4-2081-41E4-A545-0DA4D4DAA23F}"/>
    <cellStyle name="Entrée 2 62 2 2 3 2" xfId="42158" xr:uid="{5273A851-A152-402A-83A7-6DB5940C4323}"/>
    <cellStyle name="Entrée 2 62 2 2 4" xfId="29385" xr:uid="{026742BB-FFEE-4ECE-AFC1-E5F058F3D81D}"/>
    <cellStyle name="Entrée 2 62 2 3" xfId="11293" xr:uid="{54973781-967C-4EA7-9709-3505316DD312}"/>
    <cellStyle name="Entrée 2 62 2 3 2" xfId="33175" xr:uid="{8D123246-7404-4603-9C10-8853F9AEF9D7}"/>
    <cellStyle name="Entrée 2 62 2 4" xfId="18335" xr:uid="{16F77BBD-1426-4B86-AA3B-94BAA17BD059}"/>
    <cellStyle name="Entrée 2 62 2 4 2" xfId="39248" xr:uid="{DAEC820D-1B95-488F-B96B-6E964696DB17}"/>
    <cellStyle name="Entrée 2 62 2 5" xfId="25847" xr:uid="{6B153865-08D1-40BE-BE4B-B77F1A9DD68B}"/>
    <cellStyle name="Entrée 2 62 3" xfId="5051" xr:uid="{FB02226A-E260-46D7-8035-68451600D822}"/>
    <cellStyle name="Entrée 2 62 3 2" xfId="13077" xr:uid="{C841C30C-95E5-413C-896F-4E640DAD6D8C}"/>
    <cellStyle name="Entrée 2 62 3 2 2" xfId="34529" xr:uid="{8B4BDCCF-C699-46B1-8D7A-76C51B0C116A}"/>
    <cellStyle name="Entrée 2 62 3 3" xfId="19827" xr:uid="{F4DF1D5F-29A2-4D6E-AAC2-5A87295E5E56}"/>
    <cellStyle name="Entrée 2 62 3 3 2" xfId="40740" xr:uid="{DEAF85B0-EB02-4656-A06D-876AFE95F2A3}"/>
    <cellStyle name="Entrée 2 62 3 4" xfId="27659" xr:uid="{ECE1995A-36FA-42CB-9004-A93DFB0F41DB}"/>
    <cellStyle name="Entrée 2 62 4" xfId="9683" xr:uid="{A31FE73A-F256-4FC4-B9A8-7A5223653315}"/>
    <cellStyle name="Entrée 2 62 4 2" xfId="31975" xr:uid="{47DB4F17-9AAD-4887-B354-71A276A364ED}"/>
    <cellStyle name="Entrée 2 62 5" xfId="16917" xr:uid="{14AFBDF9-88D1-42BA-93D4-0421EE5EEA45}"/>
    <cellStyle name="Entrée 2 62 5 2" xfId="37830" xr:uid="{0B38433E-B5E6-457E-80A2-2F03C9C7EF00}"/>
    <cellStyle name="Entrée 2 62 6" xfId="24121" xr:uid="{7D992544-A350-4191-B5E9-05FCE2E596A2}"/>
    <cellStyle name="Entrée 2 63" xfId="1565" xr:uid="{2C9BB93D-55B4-4837-89B5-AE12AAC859D0}"/>
    <cellStyle name="Entrée 2 63 2" xfId="3291" xr:uid="{CE4B6381-A496-49EF-8C63-332F0898002A}"/>
    <cellStyle name="Entrée 2 63 2 2" xfId="6832" xr:uid="{1A9E4EEE-88CC-4B32-BB7E-580A6D8D77C0}"/>
    <cellStyle name="Entrée 2 63 2 2 2" xfId="14858" xr:uid="{071356C6-65C9-4BF3-A08E-7515324C51C7}"/>
    <cellStyle name="Entrée 2 63 2 2 2 2" xfId="35889" xr:uid="{D0F168A6-FB5F-44C4-BF1F-49228CD5EA4E}"/>
    <cellStyle name="Entrée 2 63 2 2 3" xfId="21292" xr:uid="{924B3C8C-85BD-4002-B3BE-D99B98FEB7DA}"/>
    <cellStyle name="Entrée 2 63 2 2 3 2" xfId="42205" xr:uid="{B13153F9-F9E5-4B5B-9D8A-3D323637AB32}"/>
    <cellStyle name="Entrée 2 63 2 2 4" xfId="29440" xr:uid="{1914E5FE-B273-4A3E-A2A5-E5EEDABAB1F1}"/>
    <cellStyle name="Entrée 2 63 2 3" xfId="11344" xr:uid="{2919D120-89A7-433A-A3AC-7AF644A8ECA9}"/>
    <cellStyle name="Entrée 2 63 2 3 2" xfId="33215" xr:uid="{FE4ADD31-DB3F-43E6-9B3E-773FD0B35262}"/>
    <cellStyle name="Entrée 2 63 2 4" xfId="18382" xr:uid="{BCF19ADA-F013-46E2-9EB2-C6919CBC625F}"/>
    <cellStyle name="Entrée 2 63 2 4 2" xfId="39295" xr:uid="{660D0730-9E0E-4535-91A7-7DE6A7F3EF75}"/>
    <cellStyle name="Entrée 2 63 2 5" xfId="25902" xr:uid="{E5901941-7253-4B92-811C-B535C00AE82C}"/>
    <cellStyle name="Entrée 2 63 3" xfId="5106" xr:uid="{6DB7429D-55CC-4FEC-97D3-D3E0C3677DBB}"/>
    <cellStyle name="Entrée 2 63 3 2" xfId="13132" xr:uid="{85EC1DC0-A5FD-4DA5-B3BA-68C807398CED}"/>
    <cellStyle name="Entrée 2 63 3 2 2" xfId="34573" xr:uid="{E7E2BD0B-9F8D-44E9-A300-DB3DBADBC552}"/>
    <cellStyle name="Entrée 2 63 3 3" xfId="19874" xr:uid="{0C18A48E-5119-48BE-8556-2303735B0A6B}"/>
    <cellStyle name="Entrée 2 63 3 3 2" xfId="40787" xr:uid="{5A5DE432-88CF-43AB-9847-C16D4897211B}"/>
    <cellStyle name="Entrée 2 63 3 4" xfId="27714" xr:uid="{E8C41FA0-520C-4710-B7E4-CB3BD8EBF55A}"/>
    <cellStyle name="Entrée 2 63 4" xfId="9736" xr:uid="{A915760E-08AB-4A4A-8DAB-136EEC63ECD5}"/>
    <cellStyle name="Entrée 2 63 4 2" xfId="32017" xr:uid="{62916F41-3DD0-48A8-AC38-5A7F57DC1F0A}"/>
    <cellStyle name="Entrée 2 63 5" xfId="16964" xr:uid="{D70783ED-4F15-4E3D-B0CA-13F108C7FD6F}"/>
    <cellStyle name="Entrée 2 63 5 2" xfId="37877" xr:uid="{C51B9225-248D-453B-BD37-FBC6EDB921D6}"/>
    <cellStyle name="Entrée 2 63 6" xfId="24176" xr:uid="{56D67B34-A3C3-43E2-8AF2-233D8804B17B}"/>
    <cellStyle name="Entrée 2 64" xfId="1592" xr:uid="{8AA74A18-86F8-43A9-B770-262BDDBD3775}"/>
    <cellStyle name="Entrée 2 64 2" xfId="3318" xr:uid="{E344AA4D-DEA2-433F-9E73-3F1A4D5F27EE}"/>
    <cellStyle name="Entrée 2 64 2 2" xfId="6859" xr:uid="{08D4F9DD-265D-42F5-AFBC-FA3D9BF049E3}"/>
    <cellStyle name="Entrée 2 64 2 2 2" xfId="14885" xr:uid="{7EC2F3A8-6EC9-4AC7-9BFC-A063652C52E6}"/>
    <cellStyle name="Entrée 2 64 2 2 2 2" xfId="35909" xr:uid="{1F18A691-5648-49BF-861C-92C3F34B74FC}"/>
    <cellStyle name="Entrée 2 64 2 2 3" xfId="21314" xr:uid="{110121E2-C202-4C95-A411-8AE78D20D183}"/>
    <cellStyle name="Entrée 2 64 2 2 3 2" xfId="42227" xr:uid="{4759BF4B-1379-4E92-920C-6705A7B4BECE}"/>
    <cellStyle name="Entrée 2 64 2 2 4" xfId="29467" xr:uid="{1C8B5236-E7AE-48C7-A783-831524A3C2B5}"/>
    <cellStyle name="Entrée 2 64 2 3" xfId="11371" xr:uid="{9700CBEC-C66F-4479-94EC-E8AF960B0293}"/>
    <cellStyle name="Entrée 2 64 2 3 2" xfId="33235" xr:uid="{962625E9-68AC-42C0-B540-2F59613CBB40}"/>
    <cellStyle name="Entrée 2 64 2 4" xfId="18404" xr:uid="{58F9BEA1-9B36-4220-80CB-2A7FEC4630E2}"/>
    <cellStyle name="Entrée 2 64 2 4 2" xfId="39317" xr:uid="{284D2955-CEFC-4C5E-8055-9F634B7F7060}"/>
    <cellStyle name="Entrée 2 64 2 5" xfId="25929" xr:uid="{1A6E257A-9E64-4FB0-8053-3B3163EE113F}"/>
    <cellStyle name="Entrée 2 64 3" xfId="5133" xr:uid="{ABC8B0AA-04FF-4C30-8D21-3FD36E18CDE6}"/>
    <cellStyle name="Entrée 2 64 3 2" xfId="13159" xr:uid="{9D7C1FF5-43B3-4B2C-8D3F-7F00693B8FD6}"/>
    <cellStyle name="Entrée 2 64 3 2 2" xfId="34593" xr:uid="{99841EAE-2CED-4F04-9A05-CA094B6D392E}"/>
    <cellStyle name="Entrée 2 64 3 3" xfId="19896" xr:uid="{0D3FF596-2341-4FD1-960C-650F8241E69D}"/>
    <cellStyle name="Entrée 2 64 3 3 2" xfId="40809" xr:uid="{0F09B6C6-51FE-45E3-9C0D-500D097874AD}"/>
    <cellStyle name="Entrée 2 64 3 4" xfId="27741" xr:uid="{A7419549-9D63-4C92-B39E-6852A675E84F}"/>
    <cellStyle name="Entrée 2 64 4" xfId="9761" xr:uid="{28A8ABBF-A9F2-43B9-8881-46F39A52C43F}"/>
    <cellStyle name="Entrée 2 64 4 2" xfId="32035" xr:uid="{585610A0-3387-4240-84BC-4A727F5E0FDE}"/>
    <cellStyle name="Entrée 2 64 5" xfId="16986" xr:uid="{1C0B4779-AE48-46BD-912C-7E4DD6674BAD}"/>
    <cellStyle name="Entrée 2 64 5 2" xfId="37899" xr:uid="{7D9DFB3B-04FF-47C0-B12E-CAEB5A4B0742}"/>
    <cellStyle name="Entrée 2 64 6" xfId="24203" xr:uid="{59EA85BC-A822-4872-9B2B-B22BD0106211}"/>
    <cellStyle name="Entrée 2 65" xfId="1692" xr:uid="{2133264A-7346-44D3-AB44-058EF14465E8}"/>
    <cellStyle name="Entrée 2 65 2" xfId="3418" xr:uid="{0B49F4E3-CF47-4158-BC27-1EB091DC62AD}"/>
    <cellStyle name="Entrée 2 65 2 2" xfId="6959" xr:uid="{19D39717-ACD2-4195-AD7A-92511934AB2F}"/>
    <cellStyle name="Entrée 2 65 2 2 2" xfId="14985" xr:uid="{9769DC3D-D00A-43D7-9A05-C0A0BEB389AF}"/>
    <cellStyle name="Entrée 2 65 2 2 2 2" xfId="35983" xr:uid="{24009726-A6D4-4A1C-A15C-5FE426A39BD7}"/>
    <cellStyle name="Entrée 2 65 2 2 3" xfId="21394" xr:uid="{F4A2F18D-E154-44B2-8CD8-C52313B32C9B}"/>
    <cellStyle name="Entrée 2 65 2 2 3 2" xfId="42307" xr:uid="{07B64806-7A27-4683-8D90-D8F8D205C8AB}"/>
    <cellStyle name="Entrée 2 65 2 2 4" xfId="29567" xr:uid="{5A8627F2-52AE-4F9C-BE52-57B042F6ED00}"/>
    <cellStyle name="Entrée 2 65 2 3" xfId="11464" xr:uid="{B653A106-C7AE-4F26-B2ED-9136FC9A4E0B}"/>
    <cellStyle name="Entrée 2 65 2 3 2" xfId="33302" xr:uid="{1FA6603D-D8CD-4C72-9BEF-C13F8B47CFA9}"/>
    <cellStyle name="Entrée 2 65 2 4" xfId="18484" xr:uid="{061E0DDC-C203-4602-9487-6F0FF75E3CDB}"/>
    <cellStyle name="Entrée 2 65 2 4 2" xfId="39397" xr:uid="{14E277F9-F132-468E-85B9-ED0733401648}"/>
    <cellStyle name="Entrée 2 65 2 5" xfId="26029" xr:uid="{C8CDC7D0-97D1-4AD0-8ED7-A7599445067D}"/>
    <cellStyle name="Entrée 2 65 3" xfId="5233" xr:uid="{3AF884B8-32F2-4BC8-B080-D53FE1296567}"/>
    <cellStyle name="Entrée 2 65 3 2" xfId="13259" xr:uid="{E5892FD2-16D0-4015-B325-6145D1971EC1}"/>
    <cellStyle name="Entrée 2 65 3 2 2" xfId="34667" xr:uid="{525922EE-FD7E-4994-B0C6-61DF86A83FA1}"/>
    <cellStyle name="Entrée 2 65 3 3" xfId="19976" xr:uid="{B65829E4-061B-412D-9E8C-0BBC0500264E}"/>
    <cellStyle name="Entrée 2 65 3 3 2" xfId="40889" xr:uid="{CEDCB4DE-5E0F-4732-9AA2-75F8F9BDEA0C}"/>
    <cellStyle name="Entrée 2 65 3 4" xfId="27841" xr:uid="{68D89F02-50B8-4CA6-A551-42B1514987FA}"/>
    <cellStyle name="Entrée 2 65 4" xfId="9851" xr:uid="{E235CEA8-A74B-47D5-A7BD-ECB4E93A771F}"/>
    <cellStyle name="Entrée 2 65 4 2" xfId="32099" xr:uid="{82A78EB4-956F-4B92-8408-6A78110D0828}"/>
    <cellStyle name="Entrée 2 65 5" xfId="17066" xr:uid="{AD525E74-E2EC-40EF-BE9A-A60B7CB75BC5}"/>
    <cellStyle name="Entrée 2 65 5 2" xfId="37979" xr:uid="{3BE02215-773B-4249-8786-5C91A50D9731}"/>
    <cellStyle name="Entrée 2 65 6" xfId="24303" xr:uid="{4369216D-8DAB-4C40-8355-1FE2FDC7A3FA}"/>
    <cellStyle name="Entrée 2 66" xfId="1598" xr:uid="{BE947DAD-0992-4D81-8B71-4B4520B1F319}"/>
    <cellStyle name="Entrée 2 66 2" xfId="3324" xr:uid="{08B65526-5EAA-4D8C-AEEB-18C8BD7F823C}"/>
    <cellStyle name="Entrée 2 66 2 2" xfId="6865" xr:uid="{7AF0DCB4-F5F8-4CAD-8B23-45E2AB0D3CDF}"/>
    <cellStyle name="Entrée 2 66 2 2 2" xfId="14891" xr:uid="{6A55E739-99A9-4F99-B8B5-004D126EFB97}"/>
    <cellStyle name="Entrée 2 66 2 2 2 2" xfId="35913" xr:uid="{AEC7D6EF-5FF4-47ED-AAAA-418E63DAE9C4}"/>
    <cellStyle name="Entrée 2 66 2 2 3" xfId="21318" xr:uid="{0A99E49A-EBE1-4FEA-8D6D-B991502DC016}"/>
    <cellStyle name="Entrée 2 66 2 2 3 2" xfId="42231" xr:uid="{1250B5FC-4B43-4514-9917-46D0F9E99402}"/>
    <cellStyle name="Entrée 2 66 2 2 4" xfId="29473" xr:uid="{1AAFC132-55ED-4A86-A63B-3F9616D36B2F}"/>
    <cellStyle name="Entrée 2 66 2 3" xfId="11377" xr:uid="{FC9EBC79-B883-48C2-88E7-130884C0D515}"/>
    <cellStyle name="Entrée 2 66 2 3 2" xfId="33239" xr:uid="{BD603782-C602-4B79-9609-E161C4D52EAB}"/>
    <cellStyle name="Entrée 2 66 2 4" xfId="18408" xr:uid="{63E80FC3-6DD0-42CA-8EAB-755A0B1BD53B}"/>
    <cellStyle name="Entrée 2 66 2 4 2" xfId="39321" xr:uid="{D9E866C6-F7DB-4F8F-8ED8-9E939B1337AF}"/>
    <cellStyle name="Entrée 2 66 2 5" xfId="25935" xr:uid="{F3269AEB-273F-4773-8B94-C1D1517B02FE}"/>
    <cellStyle name="Entrée 2 66 3" xfId="5139" xr:uid="{8901C7C2-620E-4164-96EB-25117C67BE0F}"/>
    <cellStyle name="Entrée 2 66 3 2" xfId="13165" xr:uid="{6AEA625A-E61E-49A1-8BF5-84998D6A499D}"/>
    <cellStyle name="Entrée 2 66 3 2 2" xfId="34597" xr:uid="{BB9F9861-9464-4650-BEF9-50EE257A6E5B}"/>
    <cellStyle name="Entrée 2 66 3 3" xfId="19900" xr:uid="{F921DF48-AA55-43DB-B91C-31EB1645DF13}"/>
    <cellStyle name="Entrée 2 66 3 3 2" xfId="40813" xr:uid="{F4DBC744-DA70-42BA-ABE2-86C6B9AC284F}"/>
    <cellStyle name="Entrée 2 66 3 4" xfId="27747" xr:uid="{BC2A7FF1-0AC0-4559-9652-6EA4FC8A485D}"/>
    <cellStyle name="Entrée 2 66 4" xfId="9767" xr:uid="{391DE901-D9E4-4ABE-AE4F-70D820A06EF8}"/>
    <cellStyle name="Entrée 2 66 4 2" xfId="32039" xr:uid="{D2285AA0-6BD7-4BD2-A2BF-3144ACA7C41F}"/>
    <cellStyle name="Entrée 2 66 5" xfId="16990" xr:uid="{829CF686-5BB3-40B7-8BCC-62E4DFC764C2}"/>
    <cellStyle name="Entrée 2 66 5 2" xfId="37903" xr:uid="{F793458A-C54C-4F8C-9CE1-B730938C2546}"/>
    <cellStyle name="Entrée 2 66 6" xfId="24209" xr:uid="{D2776E9B-7D70-4A2A-8F02-3F3A2C36FD75}"/>
    <cellStyle name="Entrée 2 67" xfId="1616" xr:uid="{60DC1ED9-A8F7-4305-9DA8-A3E9BD862416}"/>
    <cellStyle name="Entrée 2 67 2" xfId="3342" xr:uid="{97312929-F5E5-4152-9047-3083D8289E7B}"/>
    <cellStyle name="Entrée 2 67 2 2" xfId="6883" xr:uid="{2867D7BE-05DE-4AAB-88DF-BD5AC874BBEF}"/>
    <cellStyle name="Entrée 2 67 2 2 2" xfId="14909" xr:uid="{24FA8A31-5514-47D2-9B74-FC5823CBACCC}"/>
    <cellStyle name="Entrée 2 67 2 2 2 2" xfId="35924" xr:uid="{0A225AF6-03D4-441D-8A12-41C20C91C6AB}"/>
    <cellStyle name="Entrée 2 67 2 2 3" xfId="21335" xr:uid="{DF8F611F-E8F9-46E1-811B-F1CEDC8046A3}"/>
    <cellStyle name="Entrée 2 67 2 2 3 2" xfId="42248" xr:uid="{627F26E2-1C52-4276-92C3-E5650DF3C805}"/>
    <cellStyle name="Entrée 2 67 2 2 4" xfId="29491" xr:uid="{4B958C67-EF71-47B5-8F06-F2105972F8EB}"/>
    <cellStyle name="Entrée 2 67 2 3" xfId="11395" xr:uid="{56D83F71-744F-4EAF-90A2-73FA868DF4D8}"/>
    <cellStyle name="Entrée 2 67 2 3 2" xfId="33250" xr:uid="{91A1F661-E0B2-4F9C-8F3A-713B82B33CD2}"/>
    <cellStyle name="Entrée 2 67 2 4" xfId="18425" xr:uid="{D96FFC89-A1D5-4786-8DF6-1B589064A842}"/>
    <cellStyle name="Entrée 2 67 2 4 2" xfId="39338" xr:uid="{31681DE2-F16B-42B0-A3D6-738CA2976A7F}"/>
    <cellStyle name="Entrée 2 67 2 5" xfId="25953" xr:uid="{137561C2-9337-48DE-A104-4927F534BABA}"/>
    <cellStyle name="Entrée 2 67 3" xfId="5157" xr:uid="{1F88BA63-880E-44C3-ACC1-D2916C06ABF3}"/>
    <cellStyle name="Entrée 2 67 3 2" xfId="13183" xr:uid="{AA993E5F-977A-4609-B578-36CF9267A713}"/>
    <cellStyle name="Entrée 2 67 3 2 2" xfId="34608" xr:uid="{DDB64862-83FE-44D6-AF56-307F3C22CB54}"/>
    <cellStyle name="Entrée 2 67 3 3" xfId="19917" xr:uid="{54ED6F3C-8A64-49FF-861B-7023E154A187}"/>
    <cellStyle name="Entrée 2 67 3 3 2" xfId="40830" xr:uid="{F94E65D4-37DA-4BB0-8985-F36EECE4A79E}"/>
    <cellStyle name="Entrée 2 67 3 4" xfId="27765" xr:uid="{AD2BEF75-A3A5-4027-92AA-FC9967D98565}"/>
    <cellStyle name="Entrée 2 67 4" xfId="9785" xr:uid="{BE284023-54C2-48A7-ACAD-CC915A15D06B}"/>
    <cellStyle name="Entrée 2 67 4 2" xfId="32050" xr:uid="{8A10F6DD-D716-4102-A7B2-681A6C5CD2FC}"/>
    <cellStyle name="Entrée 2 67 5" xfId="17007" xr:uid="{918CECAE-8EB9-44B4-B8B3-DF53BF2E129C}"/>
    <cellStyle name="Entrée 2 67 5 2" xfId="37920" xr:uid="{85361503-EA4A-4D93-AAA7-236A47C38E0A}"/>
    <cellStyle name="Entrée 2 67 6" xfId="24227" xr:uid="{C6E74B63-C5F2-4935-A78F-146ACDC4E1C8}"/>
    <cellStyle name="Entrée 2 68" xfId="1611" xr:uid="{FD208FF6-162B-4A7B-A42E-C88BE2603652}"/>
    <cellStyle name="Entrée 2 68 2" xfId="3337" xr:uid="{8F4CE2EA-C5A6-4EAF-8F75-89466FDACBC9}"/>
    <cellStyle name="Entrée 2 68 2 2" xfId="6878" xr:uid="{61068385-4444-489E-A4C5-5E6C90DECFFE}"/>
    <cellStyle name="Entrée 2 68 2 2 2" xfId="14904" xr:uid="{BDBC5798-551F-4089-85DA-EC90E21E14D6}"/>
    <cellStyle name="Entrée 2 68 2 2 2 2" xfId="35920" xr:uid="{E7AAA607-9218-4C1A-8BF0-82ED170A60A5}"/>
    <cellStyle name="Entrée 2 68 2 2 3" xfId="21330" xr:uid="{630ADEA0-EBBD-463F-A343-5E1A210B3329}"/>
    <cellStyle name="Entrée 2 68 2 2 3 2" xfId="42243" xr:uid="{E93DA0EF-FF1A-49E8-ABDA-4FF5789F9A0E}"/>
    <cellStyle name="Entrée 2 68 2 2 4" xfId="29486" xr:uid="{FCA9FBBD-E6C2-42B8-82BA-DB60C6839860}"/>
    <cellStyle name="Entrée 2 68 2 3" xfId="11390" xr:uid="{D4627FE0-BF29-4C95-BD17-9C07A40AF2E5}"/>
    <cellStyle name="Entrée 2 68 2 3 2" xfId="33246" xr:uid="{FEAE62C2-A6C2-4AD7-B159-B6B5060B4220}"/>
    <cellStyle name="Entrée 2 68 2 4" xfId="18420" xr:uid="{1FCCD35D-AE1F-42EE-9ED5-03B48D768E57}"/>
    <cellStyle name="Entrée 2 68 2 4 2" xfId="39333" xr:uid="{014021E1-3266-4C6F-8EAB-767D4A6594AF}"/>
    <cellStyle name="Entrée 2 68 2 5" xfId="25948" xr:uid="{FA50670B-A6B2-4B50-88E5-820A6CB64755}"/>
    <cellStyle name="Entrée 2 68 3" xfId="5152" xr:uid="{21931BC7-E049-4FE0-93FF-88424C884F54}"/>
    <cellStyle name="Entrée 2 68 3 2" xfId="13178" xr:uid="{7019F35D-F9F8-4CDB-840E-8DEFE42A0604}"/>
    <cellStyle name="Entrée 2 68 3 2 2" xfId="34604" xr:uid="{8D2C3EA0-9172-4E9E-8192-8F93ADF7F691}"/>
    <cellStyle name="Entrée 2 68 3 3" xfId="19912" xr:uid="{532002EA-12F6-4113-9A17-7B77EC6C40A6}"/>
    <cellStyle name="Entrée 2 68 3 3 2" xfId="40825" xr:uid="{6F79C2D9-BF7A-4F87-8FE6-F0ED2DFE977A}"/>
    <cellStyle name="Entrée 2 68 3 4" xfId="27760" xr:uid="{2CA07B1B-1C69-4F23-A95C-1D431320DADD}"/>
    <cellStyle name="Entrée 2 68 4" xfId="9780" xr:uid="{4BE9E9F8-3CC6-4761-870F-FDD25118A047}"/>
    <cellStyle name="Entrée 2 68 4 2" xfId="32046" xr:uid="{CCF814F2-5253-4B3F-9AE0-F5D1BF0570B5}"/>
    <cellStyle name="Entrée 2 68 5" xfId="17002" xr:uid="{E135EBE9-6B84-4F46-9ACA-F4B424CFE55D}"/>
    <cellStyle name="Entrée 2 68 5 2" xfId="37915" xr:uid="{241BA0EC-8A1A-4D09-8334-2545276D3914}"/>
    <cellStyle name="Entrée 2 68 6" xfId="24222" xr:uid="{36E645D9-001D-4D1C-AA11-11AC46C3950A}"/>
    <cellStyle name="Entrée 2 69" xfId="1621" xr:uid="{2AE61048-B409-411A-9780-5113AC7278C3}"/>
    <cellStyle name="Entrée 2 69 2" xfId="3347" xr:uid="{59C38C80-E28F-4029-87C7-9A0092EC3D33}"/>
    <cellStyle name="Entrée 2 69 2 2" xfId="6888" xr:uid="{28592EDD-B4F7-4BFA-915B-756C55B23793}"/>
    <cellStyle name="Entrée 2 69 2 2 2" xfId="14914" xr:uid="{DCCF3319-410D-46FF-A21E-A987A349A852}"/>
    <cellStyle name="Entrée 2 69 2 2 2 2" xfId="35929" xr:uid="{FA5E5250-2874-4A10-94DE-98FF3FFB71FF}"/>
    <cellStyle name="Entrée 2 69 2 2 3" xfId="21338" xr:uid="{24996038-36BE-4E6B-8CCD-7EF3E2F737A0}"/>
    <cellStyle name="Entrée 2 69 2 2 3 2" xfId="42251" xr:uid="{33EE8C4D-24F7-4F83-BCBB-45AA4146AA52}"/>
    <cellStyle name="Entrée 2 69 2 2 4" xfId="29496" xr:uid="{2B42B796-9C56-4B5D-81D3-6AD563FDD2F4}"/>
    <cellStyle name="Entrée 2 69 2 3" xfId="11398" xr:uid="{438F4BF5-3C25-4A79-8B8B-883543C4465F}"/>
    <cellStyle name="Entrée 2 69 2 3 2" xfId="33253" xr:uid="{C80D6F27-E9B8-4CE3-8A25-67B410BBE9C6}"/>
    <cellStyle name="Entrée 2 69 2 4" xfId="18428" xr:uid="{5419E18E-76B1-43DD-95E6-DAB11317CA7C}"/>
    <cellStyle name="Entrée 2 69 2 4 2" xfId="39341" xr:uid="{A665911F-D349-44C0-AACB-DD0B512E3DC5}"/>
    <cellStyle name="Entrée 2 69 2 5" xfId="25958" xr:uid="{BEFCE1E6-0B37-4029-8366-3B84FDD8D74B}"/>
    <cellStyle name="Entrée 2 69 3" xfId="5162" xr:uid="{359A4C57-9180-4085-9903-62B04BD0F437}"/>
    <cellStyle name="Entrée 2 69 3 2" xfId="13188" xr:uid="{75F2A552-A347-44D8-B44F-911B9C4F7D43}"/>
    <cellStyle name="Entrée 2 69 3 2 2" xfId="34613" xr:uid="{95E59C5A-8DAE-4FEF-AA33-9E96ADFA59FB}"/>
    <cellStyle name="Entrée 2 69 3 3" xfId="19920" xr:uid="{CB8779FD-498B-4124-85DB-685C4C5151B8}"/>
    <cellStyle name="Entrée 2 69 3 3 2" xfId="40833" xr:uid="{79DA2147-8B30-4741-82FA-208A73746E56}"/>
    <cellStyle name="Entrée 2 69 3 4" xfId="27770" xr:uid="{C0FA7124-E490-41F4-8835-0043C027E42D}"/>
    <cellStyle name="Entrée 2 69 4" xfId="9788" xr:uid="{D59569DD-D169-4A7D-8A70-0810432F519B}"/>
    <cellStyle name="Entrée 2 69 4 2" xfId="32053" xr:uid="{519F070E-57E3-4A02-B965-E899C384C3F0}"/>
    <cellStyle name="Entrée 2 69 5" xfId="17010" xr:uid="{5A72D1C9-FA29-4446-94F2-EFB55E2AC883}"/>
    <cellStyle name="Entrée 2 69 5 2" xfId="37923" xr:uid="{62C082D6-728E-49D9-8183-7C401B3F10BD}"/>
    <cellStyle name="Entrée 2 69 6" xfId="24232" xr:uid="{6B9552EE-5BF8-4DDE-9510-FBF60C7BA135}"/>
    <cellStyle name="Entrée 2 7" xfId="319" xr:uid="{4CD611E1-B59A-4E37-AA14-E07326DC1C7E}"/>
    <cellStyle name="Entrée 2 7 2" xfId="2046" xr:uid="{11C94FCD-532F-43C9-800F-3A16EBEB3DF2}"/>
    <cellStyle name="Entrée 2 7 2 2" xfId="5587" xr:uid="{CD134A9A-175F-40B5-83FA-3995BFDB8C13}"/>
    <cellStyle name="Entrée 2 7 2 2 2" xfId="13613" xr:uid="{94B8C6EF-AF52-40EA-9142-95D2D22651E0}"/>
    <cellStyle name="Entrée 2 7 2 2 2 2" xfId="34940" xr:uid="{E42C7D88-A08E-4314-A1BD-8146B4A94D53}"/>
    <cellStyle name="Entrée 2 7 2 2 3" xfId="20270" xr:uid="{0897D2E8-4A31-404A-84F8-7A234EEC00E6}"/>
    <cellStyle name="Entrée 2 7 2 2 3 2" xfId="41183" xr:uid="{05E1F1E6-C389-4B51-8FCE-3DE69E6375B2}"/>
    <cellStyle name="Entrée 2 7 2 2 4" xfId="28195" xr:uid="{F05D1043-4FA3-4C7B-A43F-68272240D6E1}"/>
    <cellStyle name="Entrée 2 7 2 3" xfId="10184" xr:uid="{9F07C324-FC3B-4589-A6B8-FC6C43E9EB15}"/>
    <cellStyle name="Entrée 2 7 2 3 2" xfId="32351" xr:uid="{F21EBB2C-7C61-495E-B802-6CF2585C37C7}"/>
    <cellStyle name="Entrée 2 7 2 4" xfId="17360" xr:uid="{CA489C6A-A2E7-4C94-9EAC-782C16CE3247}"/>
    <cellStyle name="Entrée 2 7 2 4 2" xfId="38273" xr:uid="{92041D5A-1D6F-49C3-AAEB-409AA39322F6}"/>
    <cellStyle name="Entrée 2 7 2 5" xfId="24657" xr:uid="{3F362E22-1B3F-4E24-B2E7-2C6FD3A7C23B}"/>
    <cellStyle name="Entrée 2 7 3" xfId="3861" xr:uid="{1C245797-F79C-4120-827E-608E5CEF59CB}"/>
    <cellStyle name="Entrée 2 7 3 2" xfId="11887" xr:uid="{A26FB7C4-6498-4D63-BDEE-4DA3DE6B0A91}"/>
    <cellStyle name="Entrée 2 7 3 2 2" xfId="33624" xr:uid="{F4D87863-1C1D-4B89-806E-CBA34873C99E}"/>
    <cellStyle name="Entrée 2 7 3 3" xfId="18852" xr:uid="{7F0FBF5D-30E9-49B5-851C-56469EF48082}"/>
    <cellStyle name="Entrée 2 7 3 3 2" xfId="39765" xr:uid="{E1BE1BDC-4721-4FDC-B966-8EA2D59AA268}"/>
    <cellStyle name="Entrée 2 7 3 4" xfId="26469" xr:uid="{F276B26E-1F96-48FD-9874-28CFC3C994DB}"/>
    <cellStyle name="Entrée 2 7 4" xfId="8562" xr:uid="{17B10BE1-0938-48F2-A8B4-0B97D416935D}"/>
    <cellStyle name="Entrée 2 7 4 2" xfId="31139" xr:uid="{5BC9E88A-857B-4FF2-9C3D-726844F3B6F0}"/>
    <cellStyle name="Entrée 2 7 5" xfId="9083" xr:uid="{4865C762-0877-4143-B690-817D292EA6CF}"/>
    <cellStyle name="Entrée 2 7 5 2" xfId="31529" xr:uid="{151B52CE-734D-4727-8E55-A6F6FB6D99DF}"/>
    <cellStyle name="Entrée 2 7 6" xfId="22931" xr:uid="{E66219BF-0165-4928-9AD3-106A98C2FE28}"/>
    <cellStyle name="Entrée 2 70" xfId="1728" xr:uid="{7A4F9CE7-5353-447D-8B9D-F483E47C93C6}"/>
    <cellStyle name="Entrée 2 70 2" xfId="3454" xr:uid="{93BCAED4-8576-4B5A-9DDF-51BEBDEC82AC}"/>
    <cellStyle name="Entrée 2 70 2 2" xfId="6995" xr:uid="{1BBED509-EAAE-4D73-B78D-33847971C69D}"/>
    <cellStyle name="Entrée 2 70 2 2 2" xfId="15021" xr:uid="{5388AE78-DA9C-43CE-9E37-71A614B3F0B8}"/>
    <cellStyle name="Entrée 2 70 2 2 2 2" xfId="36013" xr:uid="{7D417340-C11A-49C4-86F2-AEBF55B38335}"/>
    <cellStyle name="Entrée 2 70 2 2 3" xfId="21423" xr:uid="{022FF783-17F1-4368-B9B7-9021A7756DA3}"/>
    <cellStyle name="Entrée 2 70 2 2 3 2" xfId="42336" xr:uid="{B7CB2AD3-1DA9-4DB4-8DBE-B67423D19F31}"/>
    <cellStyle name="Entrée 2 70 2 2 4" xfId="29603" xr:uid="{2513BE4C-5B39-4CC0-84C8-257B4F9E6474}"/>
    <cellStyle name="Entrée 2 70 2 3" xfId="11498" xr:uid="{2418F709-EBA3-4E1B-A68C-FFD498318AEC}"/>
    <cellStyle name="Entrée 2 70 2 3 2" xfId="33330" xr:uid="{8EB94575-0835-433C-A87D-B125C84BA572}"/>
    <cellStyle name="Entrée 2 70 2 4" xfId="18513" xr:uid="{1D276669-263C-477C-8C47-EC5F32419957}"/>
    <cellStyle name="Entrée 2 70 2 4 2" xfId="39426" xr:uid="{4A0F0B86-698B-4676-9D4A-DF0EB183EA82}"/>
    <cellStyle name="Entrée 2 70 2 5" xfId="26065" xr:uid="{4251F3F7-8F6A-46BA-997C-249FE81B31C0}"/>
    <cellStyle name="Entrée 2 70 3" xfId="5269" xr:uid="{F876179B-EA6C-4F5A-A1DA-D70DDFA73D39}"/>
    <cellStyle name="Entrée 2 70 3 2" xfId="13295" xr:uid="{6AFC4189-5243-48A0-B7DD-BE45389F0F2A}"/>
    <cellStyle name="Entrée 2 70 3 2 2" xfId="34697" xr:uid="{42A90C27-D74A-49B4-AF18-F3A24BC2E597}"/>
    <cellStyle name="Entrée 2 70 3 3" xfId="20005" xr:uid="{A1BEE795-4426-4885-A1FD-C83C3CF93653}"/>
    <cellStyle name="Entrée 2 70 3 3 2" xfId="40918" xr:uid="{EDF317E5-F856-4341-97F2-D655CE2AD64A}"/>
    <cellStyle name="Entrée 2 70 3 4" xfId="27877" xr:uid="{D3744DFF-1653-43C6-BA62-45FB68806D6F}"/>
    <cellStyle name="Entrée 2 70 4" xfId="9885" xr:uid="{FEA50624-56A5-431B-9329-3E7F8417F187}"/>
    <cellStyle name="Entrée 2 70 4 2" xfId="32127" xr:uid="{EF47D0D7-CDB0-4534-B0B2-5F99CE3A751B}"/>
    <cellStyle name="Entrée 2 70 5" xfId="17095" xr:uid="{15B50FEB-82C7-4183-AD75-D9D18863081F}"/>
    <cellStyle name="Entrée 2 70 5 2" xfId="38008" xr:uid="{D74E5941-BC42-4757-8368-086782EF5AD2}"/>
    <cellStyle name="Entrée 2 70 6" xfId="24339" xr:uid="{852D5FEB-D93D-4056-86EC-5CDB81BCE828}"/>
    <cellStyle name="Entrée 2 71" xfId="1617" xr:uid="{D97BD682-CFCA-4193-9C2A-F51ACD230F16}"/>
    <cellStyle name="Entrée 2 71 2" xfId="3343" xr:uid="{31CFDE71-C7F8-476B-97F7-5EE758314CBA}"/>
    <cellStyle name="Entrée 2 71 2 2" xfId="6884" xr:uid="{21B4B19A-D184-4177-8A95-A676B9B19472}"/>
    <cellStyle name="Entrée 2 71 2 2 2" xfId="14910" xr:uid="{6CC8AA01-37C7-4273-BF53-8C76F82EDFD6}"/>
    <cellStyle name="Entrée 2 71 2 2 2 2" xfId="35925" xr:uid="{503D0E4D-5E2D-4D7F-A8CC-1129C12A5EC8}"/>
    <cellStyle name="Entrée 2 71 2 2 3" xfId="21336" xr:uid="{F1172FD4-F5A5-410B-98A0-D4D186EF8124}"/>
    <cellStyle name="Entrée 2 71 2 2 3 2" xfId="42249" xr:uid="{7041945A-4613-4E2D-BE2F-2F26EE0A0950}"/>
    <cellStyle name="Entrée 2 71 2 2 4" xfId="29492" xr:uid="{6A76545D-4FCB-4164-A00D-556D47B095F8}"/>
    <cellStyle name="Entrée 2 71 2 3" xfId="11396" xr:uid="{842ECD88-8B03-443F-90C1-4081FDF5C0AE}"/>
    <cellStyle name="Entrée 2 71 2 3 2" xfId="33251" xr:uid="{DF7526BB-3AEA-4A18-9DB1-CE305A339166}"/>
    <cellStyle name="Entrée 2 71 2 4" xfId="18426" xr:uid="{56522907-1D0F-4322-964C-007C9974B688}"/>
    <cellStyle name="Entrée 2 71 2 4 2" xfId="39339" xr:uid="{17C57DF4-D7F7-48B3-941A-2DA549C8283A}"/>
    <cellStyle name="Entrée 2 71 2 5" xfId="25954" xr:uid="{741D8E3E-3397-4925-97AB-9F9634A42496}"/>
    <cellStyle name="Entrée 2 71 3" xfId="5158" xr:uid="{121BFCD9-493A-4EC2-88D7-EE4EB3D4BB1B}"/>
    <cellStyle name="Entrée 2 71 3 2" xfId="13184" xr:uid="{6C719B7F-CD79-4085-BD30-9A84B32185DC}"/>
    <cellStyle name="Entrée 2 71 3 2 2" xfId="34609" xr:uid="{409AD9A8-FB1D-4B4A-92BF-B9F355E4E660}"/>
    <cellStyle name="Entrée 2 71 3 3" xfId="19918" xr:uid="{97CDA1AE-E539-4A43-BD1E-E3A0A87D496E}"/>
    <cellStyle name="Entrée 2 71 3 3 2" xfId="40831" xr:uid="{FF623941-6FE6-4062-A907-A4C7B07A6229}"/>
    <cellStyle name="Entrée 2 71 3 4" xfId="27766" xr:uid="{212C53E1-9FA6-4239-8956-DAD26707B7BC}"/>
    <cellStyle name="Entrée 2 71 4" xfId="9786" xr:uid="{2B627F11-8CC7-48EB-B3DE-EF888AE7E386}"/>
    <cellStyle name="Entrée 2 71 4 2" xfId="32051" xr:uid="{923A6583-4439-4F6E-A5F7-70AAB9342020}"/>
    <cellStyle name="Entrée 2 71 5" xfId="17008" xr:uid="{7187376F-B978-47B9-A030-56D01E7723F7}"/>
    <cellStyle name="Entrée 2 71 5 2" xfId="37921" xr:uid="{D03F8E72-4DDE-4D4E-A74D-4B4901EECDAF}"/>
    <cellStyle name="Entrée 2 71 6" xfId="24228" xr:uid="{6BF32354-D09B-44BF-BFB5-BB5512C219AA}"/>
    <cellStyle name="Entrée 2 72" xfId="1649" xr:uid="{DB019548-25E2-499F-A777-588A7640013F}"/>
    <cellStyle name="Entrée 2 72 2" xfId="3375" xr:uid="{F3D3619C-FD08-41D9-8C4B-8AA1014067C8}"/>
    <cellStyle name="Entrée 2 72 2 2" xfId="6916" xr:uid="{4E922B87-AFE2-4C51-AAF4-D8FE4E02806A}"/>
    <cellStyle name="Entrée 2 72 2 2 2" xfId="14942" xr:uid="{4A309716-5DB7-46CE-AEFE-E86B0117FDD7}"/>
    <cellStyle name="Entrée 2 72 2 2 2 2" xfId="35951" xr:uid="{F7509ED5-2D46-4F76-9FD5-5D8E2D4A450E}"/>
    <cellStyle name="Entrée 2 72 2 2 3" xfId="21358" xr:uid="{5C8A419E-899E-409E-81B4-C02379572A0F}"/>
    <cellStyle name="Entrée 2 72 2 2 3 2" xfId="42271" xr:uid="{35BB1F9D-8D62-42B5-B6FD-6CFFCE5315AB}"/>
    <cellStyle name="Entrée 2 72 2 2 4" xfId="29524" xr:uid="{968E650E-0461-4C35-8A5E-BFE097F89777}"/>
    <cellStyle name="Entrée 2 72 2 3" xfId="11424" xr:uid="{68F37E31-17EE-4685-9BF3-D7600ED2ADC4}"/>
    <cellStyle name="Entrée 2 72 2 3 2" xfId="33273" xr:uid="{EC94C725-406C-4C77-A8B3-39969CE41DBA}"/>
    <cellStyle name="Entrée 2 72 2 4" xfId="18448" xr:uid="{50AA9D34-1E76-4246-BF94-BEB1AA76C229}"/>
    <cellStyle name="Entrée 2 72 2 4 2" xfId="39361" xr:uid="{D4D51D1C-A853-429A-B99F-9406CCBAE021}"/>
    <cellStyle name="Entrée 2 72 2 5" xfId="25986" xr:uid="{5C1B465F-7B34-467F-A47B-DA54F76D4201}"/>
    <cellStyle name="Entrée 2 72 3" xfId="5190" xr:uid="{04924381-AB6B-4785-A551-45EB8DF2C1AC}"/>
    <cellStyle name="Entrée 2 72 3 2" xfId="13216" xr:uid="{ED436EBB-17CF-44BC-B4CB-5D77C330A572}"/>
    <cellStyle name="Entrée 2 72 3 2 2" xfId="34635" xr:uid="{9A774B7A-392D-4A20-9236-D10DA900B6AD}"/>
    <cellStyle name="Entrée 2 72 3 3" xfId="19940" xr:uid="{193F406C-9D92-4CC6-A1B1-93F942845CE3}"/>
    <cellStyle name="Entrée 2 72 3 3 2" xfId="40853" xr:uid="{D9A367F2-FD12-482E-ABA3-DD542E094D3D}"/>
    <cellStyle name="Entrée 2 72 3 4" xfId="27798" xr:uid="{3FBEFD43-677D-40E5-A55A-F0125079E6FA}"/>
    <cellStyle name="Entrée 2 72 4" xfId="9813" xr:uid="{AE312EA1-8D4E-4CCA-94C8-4314C1B5373F}"/>
    <cellStyle name="Entrée 2 72 4 2" xfId="32072" xr:uid="{37AE450A-568A-4EBD-B0A2-A23FA39ECD3B}"/>
    <cellStyle name="Entrée 2 72 5" xfId="17030" xr:uid="{263732FE-CBBA-424B-B3D5-52B63B95E532}"/>
    <cellStyle name="Entrée 2 72 5 2" xfId="37943" xr:uid="{D5E43077-1276-416B-BEB4-9402F106BEE0}"/>
    <cellStyle name="Entrée 2 72 6" xfId="24260" xr:uid="{53F0981C-5F8D-4888-8621-8946A7ADE7F6}"/>
    <cellStyle name="Entrée 2 73" xfId="1821" xr:uid="{F4FFED8D-8060-4298-A643-CD34E2FA27B5}"/>
    <cellStyle name="Entrée 2 73 2" xfId="3547" xr:uid="{389DDA78-8A2E-4202-BAC8-24ED6F2DC454}"/>
    <cellStyle name="Entrée 2 73 2 2" xfId="7088" xr:uid="{3EBB96DA-0C1E-4ED1-A3B3-016EE3983670}"/>
    <cellStyle name="Entrée 2 73 2 2 2" xfId="15114" xr:uid="{EE6CB32A-7E76-4C10-ACE1-47AF33A9B8DC}"/>
    <cellStyle name="Entrée 2 73 2 2 2 2" xfId="36084" xr:uid="{9168E2DC-DD15-4659-A8FD-C6221EF70540}"/>
    <cellStyle name="Entrée 2 73 2 2 3" xfId="21498" xr:uid="{BA9BE33C-361F-4353-9466-CE45D2AEC47D}"/>
    <cellStyle name="Entrée 2 73 2 2 3 2" xfId="42411" xr:uid="{FD877090-0F77-452A-B397-CB31D3608430}"/>
    <cellStyle name="Entrée 2 73 2 2 4" xfId="29696" xr:uid="{46351DFE-8EB3-4411-88FF-59802F6EA19F}"/>
    <cellStyle name="Entrée 2 73 2 3" xfId="11584" xr:uid="{18919A0D-1221-43A3-AB9B-5721A038DAC7}"/>
    <cellStyle name="Entrée 2 73 2 3 2" xfId="33394" xr:uid="{CEA4A10A-F341-44EC-BB6D-18676BA71D6C}"/>
    <cellStyle name="Entrée 2 73 2 4" xfId="18588" xr:uid="{A86A20EF-35B3-483D-9338-225E56CB9C0B}"/>
    <cellStyle name="Entrée 2 73 2 4 2" xfId="39501" xr:uid="{F683246B-F6AE-47C6-8049-192988BC6ACB}"/>
    <cellStyle name="Entrée 2 73 2 5" xfId="26158" xr:uid="{FFC6A97F-7F95-43D4-B3C1-9AAB52479019}"/>
    <cellStyle name="Entrée 2 73 3" xfId="5362" xr:uid="{32F75097-0DA6-4966-9936-087BECC4250F}"/>
    <cellStyle name="Entrée 2 73 3 2" xfId="13388" xr:uid="{A9EB7E78-3F8A-4CAD-BCA5-07A5D16414BA}"/>
    <cellStyle name="Entrée 2 73 3 2 2" xfId="34768" xr:uid="{2DF153D6-D8DA-4014-BBD4-DB098E4B84F0}"/>
    <cellStyle name="Entrée 2 73 3 3" xfId="20080" xr:uid="{4635F479-FAD7-4465-A625-42E8B4970984}"/>
    <cellStyle name="Entrée 2 73 3 3 2" xfId="40993" xr:uid="{10AD76A8-869C-4FA0-93CD-ED905611698F}"/>
    <cellStyle name="Entrée 2 73 3 4" xfId="27970" xr:uid="{48339118-E312-4BC1-A469-5BF2E3968E55}"/>
    <cellStyle name="Entrée 2 73 4" xfId="9973" xr:uid="{EB39F586-37BB-4CDF-A261-CDF0B8947BDF}"/>
    <cellStyle name="Entrée 2 73 4 2" xfId="32193" xr:uid="{37824007-52A3-4F64-B187-E593CFCFFE15}"/>
    <cellStyle name="Entrée 2 73 5" xfId="17170" xr:uid="{2ED556A8-B17A-44CA-8A3B-46F68818A2C7}"/>
    <cellStyle name="Entrée 2 73 5 2" xfId="38083" xr:uid="{99311B45-102B-4D7B-A697-CAA3269F12BB}"/>
    <cellStyle name="Entrée 2 73 6" xfId="24432" xr:uid="{67BB7C67-ED12-48E2-A264-40892204FBCD}"/>
    <cellStyle name="Entrée 2 74" xfId="1799" xr:uid="{318B1A29-6AF1-45CC-ABD1-99D7C986A0E5}"/>
    <cellStyle name="Entrée 2 74 2" xfId="3525" xr:uid="{97D42671-8C53-4BF8-B608-ABC2B1FCA674}"/>
    <cellStyle name="Entrée 2 74 2 2" xfId="7066" xr:uid="{59C00722-1E53-4F1F-994A-13FC99A6DCDD}"/>
    <cellStyle name="Entrée 2 74 2 2 2" xfId="15092" xr:uid="{4281A73B-DBBD-4997-8EB3-E21C6B832D0A}"/>
    <cellStyle name="Entrée 2 74 2 2 2 2" xfId="36065" xr:uid="{F3C0E2C7-F3A4-4E36-80F2-915EE4D2FDDC}"/>
    <cellStyle name="Entrée 2 74 2 2 3" xfId="21478" xr:uid="{4968EC64-4F82-4431-94D4-EDF89874CC8C}"/>
    <cellStyle name="Entrée 2 74 2 2 3 2" xfId="42391" xr:uid="{D84B1AA2-56AF-4E25-B5FF-508AB9EA6DAE}"/>
    <cellStyle name="Entrée 2 74 2 2 4" xfId="29674" xr:uid="{93EF688D-CBB6-4A77-90F3-4006F4900667}"/>
    <cellStyle name="Entrée 2 74 2 3" xfId="11562" xr:uid="{13D04DB2-18F1-4DFE-8D4A-A16CBF2819EE}"/>
    <cellStyle name="Entrée 2 74 2 3 2" xfId="33375" xr:uid="{19FF9AF4-B9C3-4B01-B123-9EFBC136A6D8}"/>
    <cellStyle name="Entrée 2 74 2 4" xfId="18568" xr:uid="{7BBDBA62-72B0-47D0-8EF0-46AFFA32DD86}"/>
    <cellStyle name="Entrée 2 74 2 4 2" xfId="39481" xr:uid="{EE092C65-8521-4F16-9DF6-07F71B8CB1FC}"/>
    <cellStyle name="Entrée 2 74 2 5" xfId="26136" xr:uid="{EE512821-D19F-4A74-9C3D-B6D8D880A1E2}"/>
    <cellStyle name="Entrée 2 74 3" xfId="5340" xr:uid="{F813E52B-3E41-4083-9849-AD0C769147A4}"/>
    <cellStyle name="Entrée 2 74 3 2" xfId="13366" xr:uid="{6F01143F-03B0-4DBB-ABC7-5DAC942901D0}"/>
    <cellStyle name="Entrée 2 74 3 2 2" xfId="34749" xr:uid="{348C83BD-B1AE-43F3-82C0-465B25B1E448}"/>
    <cellStyle name="Entrée 2 74 3 3" xfId="20060" xr:uid="{00315F93-6E2D-4024-9A50-D4B4DBEF0ACB}"/>
    <cellStyle name="Entrée 2 74 3 3 2" xfId="40973" xr:uid="{451248EA-B287-4F59-A054-D4327132AA8C}"/>
    <cellStyle name="Entrée 2 74 3 4" xfId="27948" xr:uid="{D084D17C-36FB-44BB-ADDA-06B28DEF5BAD}"/>
    <cellStyle name="Entrée 2 74 4" xfId="9951" xr:uid="{DAA4E7D5-6264-4FD7-B3E4-6BDA74B855F4}"/>
    <cellStyle name="Entrée 2 74 4 2" xfId="32174" xr:uid="{500A4FBA-7BB3-4E87-B931-131E5424C9B2}"/>
    <cellStyle name="Entrée 2 74 5" xfId="17150" xr:uid="{C89BA5AC-981D-424C-9B9F-7CE88401EA49}"/>
    <cellStyle name="Entrée 2 74 5 2" xfId="38063" xr:uid="{62930C4B-CE9D-439C-8543-2359F737ABEA}"/>
    <cellStyle name="Entrée 2 74 6" xfId="24410" xr:uid="{341753D0-1DCC-47C8-A0CE-593A45E6C83C}"/>
    <cellStyle name="Entrée 2 75" xfId="1773" xr:uid="{50EF62E0-BBA4-47D6-9F4D-89938197BB21}"/>
    <cellStyle name="Entrée 2 75 2" xfId="3499" xr:uid="{AA32A496-0058-4B10-A9D3-BD4DE4B78E66}"/>
    <cellStyle name="Entrée 2 75 2 2" xfId="7040" xr:uid="{B751B984-3197-489D-AF2D-3AEA56E026BA}"/>
    <cellStyle name="Entrée 2 75 2 2 2" xfId="15066" xr:uid="{BC8B8ED3-B395-47BE-8358-4FBD465D3DFD}"/>
    <cellStyle name="Entrée 2 75 2 2 2 2" xfId="36046" xr:uid="{5C739D5D-BD7A-4B78-BDA6-22BEA46ADAF1}"/>
    <cellStyle name="Entrée 2 75 2 2 3" xfId="21459" xr:uid="{C5570111-D3E0-4C28-9A38-36145C5EEE77}"/>
    <cellStyle name="Entrée 2 75 2 2 3 2" xfId="42372" xr:uid="{9C7D893C-24F2-468E-B024-A182F3E9E158}"/>
    <cellStyle name="Entrée 2 75 2 2 4" xfId="29648" xr:uid="{B5018237-0C2B-4B72-88A2-CA6C85208035}"/>
    <cellStyle name="Entrée 2 75 2 3" xfId="11539" xr:uid="{ED256155-0745-4234-9DE6-7DDBDCE7F4DC}"/>
    <cellStyle name="Entrée 2 75 2 3 2" xfId="33359" xr:uid="{E6AD9BE8-88FE-4A62-9B7B-F8567CF09E47}"/>
    <cellStyle name="Entrée 2 75 2 4" xfId="18549" xr:uid="{4F635393-C49A-40F0-B46D-9BCBA9F49A8D}"/>
    <cellStyle name="Entrée 2 75 2 4 2" xfId="39462" xr:uid="{E30463BE-6D62-4929-9BAF-7044A819C0EE}"/>
    <cellStyle name="Entrée 2 75 2 5" xfId="26110" xr:uid="{A132A2FE-AE6A-48E5-8541-63CB60D3D2E2}"/>
    <cellStyle name="Entrée 2 75 3" xfId="5314" xr:uid="{F2BC1AE3-10F9-4EF5-9472-6F9473409D7B}"/>
    <cellStyle name="Entrée 2 75 3 2" xfId="13340" xr:uid="{A1B7AAA5-3AD0-476F-9B47-9AA2C0364C7D}"/>
    <cellStyle name="Entrée 2 75 3 2 2" xfId="34730" xr:uid="{2F3F030D-21CB-4011-8815-3DC18F746248}"/>
    <cellStyle name="Entrée 2 75 3 3" xfId="20041" xr:uid="{CBA75ADB-BBA7-43DA-B41C-2BAEB46E52B6}"/>
    <cellStyle name="Entrée 2 75 3 3 2" xfId="40954" xr:uid="{5A4F5021-1E37-423C-9145-B4F021B1DCD0}"/>
    <cellStyle name="Entrée 2 75 3 4" xfId="27922" xr:uid="{DF8659C6-5202-4FA5-B3F8-D16B1DF1DD98}"/>
    <cellStyle name="Entrée 2 75 4" xfId="9927" xr:uid="{6379C664-3796-41D9-9150-697EBC890FF3}"/>
    <cellStyle name="Entrée 2 75 4 2" xfId="32157" xr:uid="{A5E878B0-2557-47DF-BA11-1EE660E06DCE}"/>
    <cellStyle name="Entrée 2 75 5" xfId="17131" xr:uid="{701C49EA-052A-4ED0-940B-E0A136BF5035}"/>
    <cellStyle name="Entrée 2 75 5 2" xfId="38044" xr:uid="{8141BDC6-328B-4FF9-A86D-00A39A0CA2E7}"/>
    <cellStyle name="Entrée 2 75 6" xfId="24384" xr:uid="{12A37CDA-F0BF-4395-8A9A-3BC2C7FB60B0}"/>
    <cellStyle name="Entrée 2 76" xfId="1847" xr:uid="{565A21E2-8D68-400E-8017-62049D583958}"/>
    <cellStyle name="Entrée 2 76 2" xfId="3573" xr:uid="{4AF16CC9-61B5-402C-A4AE-23FCB3ECA46F}"/>
    <cellStyle name="Entrée 2 76 2 2" xfId="7114" xr:uid="{D04583CF-D24F-4C5F-A206-D3943E08D19E}"/>
    <cellStyle name="Entrée 2 76 2 2 2" xfId="15140" xr:uid="{87F88D5A-4EDF-4B87-A469-88C1E39EEE3C}"/>
    <cellStyle name="Entrée 2 76 2 2 2 2" xfId="36105" xr:uid="{96F6D8EF-07DD-44D1-8400-B68C0C25472A}"/>
    <cellStyle name="Entrée 2 76 2 2 3" xfId="21520" xr:uid="{A12B15B2-46C8-4488-A78F-DC3667D0C9BB}"/>
    <cellStyle name="Entrée 2 76 2 2 3 2" xfId="42433" xr:uid="{4C3276C4-C3EF-476C-9CDD-C2AEA49F033E}"/>
    <cellStyle name="Entrée 2 76 2 2 4" xfId="29722" xr:uid="{6B2CE4AF-909B-4526-973A-7F20FE2932DA}"/>
    <cellStyle name="Entrée 2 76 2 3" xfId="11609" xr:uid="{6E6DDE78-180E-4894-9FDD-465D854F00B5}"/>
    <cellStyle name="Entrée 2 76 2 3 2" xfId="33414" xr:uid="{D14C15C2-7033-4858-BD44-FCEB8963EAAE}"/>
    <cellStyle name="Entrée 2 76 2 4" xfId="18610" xr:uid="{9AE48BA4-E4A3-44E8-9D3B-B2F1C41F89D4}"/>
    <cellStyle name="Entrée 2 76 2 4 2" xfId="39523" xr:uid="{74BAEE41-AA48-426B-8ED8-B6814C7F9FE7}"/>
    <cellStyle name="Entrée 2 76 2 5" xfId="26184" xr:uid="{1D283EEE-238E-4C96-B5F4-2FCA7E2D1846}"/>
    <cellStyle name="Entrée 2 76 3" xfId="5388" xr:uid="{F4075B4D-CE39-41F5-8E65-BF39A455FCF9}"/>
    <cellStyle name="Entrée 2 76 3 2" xfId="13414" xr:uid="{F51BC2E7-EC98-458D-BE37-A9956EC36C4F}"/>
    <cellStyle name="Entrée 2 76 3 2 2" xfId="34789" xr:uid="{3C99B5D4-72BA-4FD2-BD2B-D5D8860AD139}"/>
    <cellStyle name="Entrée 2 76 3 3" xfId="20102" xr:uid="{F2858CB5-CDD4-442D-BC78-88F28721080B}"/>
    <cellStyle name="Entrée 2 76 3 3 2" xfId="41015" xr:uid="{AE7F1153-F88D-4DDE-8184-00C15DE17F79}"/>
    <cellStyle name="Entrée 2 76 3 4" xfId="27996" xr:uid="{2524862C-7487-4F3D-B5E5-940E41B43EE7}"/>
    <cellStyle name="Entrée 2 76 4" xfId="9997" xr:uid="{D0873D65-F315-49E6-9E63-EDB441F38E73}"/>
    <cellStyle name="Entrée 2 76 4 2" xfId="32212" xr:uid="{A8C609BD-F2A6-4404-B64E-87E6B4DB9868}"/>
    <cellStyle name="Entrée 2 76 5" xfId="17192" xr:uid="{F7A409AC-90EB-4ADA-8CA7-19BF0999B47E}"/>
    <cellStyle name="Entrée 2 76 5 2" xfId="38105" xr:uid="{5EF7DEB9-2192-443C-A784-12C51C3DA31B}"/>
    <cellStyle name="Entrée 2 76 6" xfId="24458" xr:uid="{A79329AC-1DAD-46EB-AB29-19F3A9304D51}"/>
    <cellStyle name="Entrée 2 77" xfId="1856" xr:uid="{2D99D2FB-FDF8-47A0-BCCF-F9A761CBB8DE}"/>
    <cellStyle name="Entrée 2 77 2" xfId="3582" xr:uid="{25F0CEF3-0250-426D-ADDC-DB399FE0DB6E}"/>
    <cellStyle name="Entrée 2 77 2 2" xfId="7123" xr:uid="{7EA82C44-093A-41A3-A5C8-47AAC26CA4BF}"/>
    <cellStyle name="Entrée 2 77 2 2 2" xfId="15149" xr:uid="{F729AD8C-E317-4C15-B38E-67D661FFBDF3}"/>
    <cellStyle name="Entrée 2 77 2 2 2 2" xfId="36112" xr:uid="{7C0D0991-4750-48F4-83E9-62ADE57A5629}"/>
    <cellStyle name="Entrée 2 77 2 2 3" xfId="21529" xr:uid="{2029CACB-6EB9-49FB-86AC-DF73CEE85667}"/>
    <cellStyle name="Entrée 2 77 2 2 3 2" xfId="42442" xr:uid="{14124DBC-B408-4E29-95B4-C44EC713C20F}"/>
    <cellStyle name="Entrée 2 77 2 2 4" xfId="29731" xr:uid="{6B0DC1AA-7ACC-40AF-B0FD-4D849C0CEAE3}"/>
    <cellStyle name="Entrée 2 77 2 3" xfId="11618" xr:uid="{48E185F0-ACC7-4403-88E0-E9A3C8ADF336}"/>
    <cellStyle name="Entrée 2 77 2 3 2" xfId="33421" xr:uid="{A48347B8-F62B-42E4-A7E8-5376187DA67C}"/>
    <cellStyle name="Entrée 2 77 2 4" xfId="18619" xr:uid="{9CA3EB7F-9AD3-4D66-BF6A-D02B0BE9B2D2}"/>
    <cellStyle name="Entrée 2 77 2 4 2" xfId="39532" xr:uid="{68F4FFAC-43C3-44C8-840A-21F73DE66C82}"/>
    <cellStyle name="Entrée 2 77 2 5" xfId="26193" xr:uid="{C7B3CF90-906E-40CB-9F43-590B4D0460BE}"/>
    <cellStyle name="Entrée 2 77 3" xfId="5397" xr:uid="{E4D814F1-9BB0-42DB-9C30-6C0EA118EF5A}"/>
    <cellStyle name="Entrée 2 77 3 2" xfId="13423" xr:uid="{98D4C26D-ECC8-484B-AA6C-A893976F6BA7}"/>
    <cellStyle name="Entrée 2 77 3 2 2" xfId="34796" xr:uid="{ABD4B13E-2B08-431E-8BB9-CAF1BE886C8A}"/>
    <cellStyle name="Entrée 2 77 3 3" xfId="20111" xr:uid="{4CE45611-AC88-4471-AB16-9E05A2BAF553}"/>
    <cellStyle name="Entrée 2 77 3 3 2" xfId="41024" xr:uid="{C3BA433C-A1B6-460D-9497-90A9D2ED0475}"/>
    <cellStyle name="Entrée 2 77 3 4" xfId="28005" xr:uid="{072B326F-1ADB-4CD4-A55C-DF3E5F52871D}"/>
    <cellStyle name="Entrée 2 77 4" xfId="10006" xr:uid="{9436B9F2-3685-4935-8740-1EA33290BD37}"/>
    <cellStyle name="Entrée 2 77 4 2" xfId="32219" xr:uid="{43A08F34-3FBA-45EC-9B58-1210A52ADD59}"/>
    <cellStyle name="Entrée 2 77 5" xfId="17201" xr:uid="{94B980F4-B006-4A1A-8C48-6ADC58508341}"/>
    <cellStyle name="Entrée 2 77 5 2" xfId="38114" xr:uid="{16816108-F73C-4BB4-8650-96C459C898A1}"/>
    <cellStyle name="Entrée 2 77 6" xfId="24467" xr:uid="{98D6C450-A43F-456C-BA0B-8DE955303590}"/>
    <cellStyle name="Entrée 2 78" xfId="1901" xr:uid="{E7A58C01-CFA7-4683-8EBF-0491303C2195}"/>
    <cellStyle name="Entrée 2 78 2" xfId="3624" xr:uid="{FA20E42D-02C3-40E4-9E42-A25FB3488DBA}"/>
    <cellStyle name="Entrée 2 78 2 2" xfId="7165" xr:uid="{3C568A55-7E16-4005-9DE8-E39304B9A9C1}"/>
    <cellStyle name="Entrée 2 78 2 2 2" xfId="15191" xr:uid="{E211D607-150A-4401-8ABD-51243E0736FD}"/>
    <cellStyle name="Entrée 2 78 2 2 2 2" xfId="36143" xr:uid="{EF488C05-91AB-48EE-9AD7-7A0AAC8243C9}"/>
    <cellStyle name="Entrée 2 78 2 2 3" xfId="21566" xr:uid="{7ADF30B8-5B95-4D0A-8F5B-30DD83680D8B}"/>
    <cellStyle name="Entrée 2 78 2 2 3 2" xfId="42479" xr:uid="{3AA835D2-62E4-4773-8F02-CCF0A1160973}"/>
    <cellStyle name="Entrée 2 78 2 2 4" xfId="29773" xr:uid="{BCAEC043-17C5-42F5-906C-6CF1B8764009}"/>
    <cellStyle name="Entrée 2 78 2 3" xfId="11659" xr:uid="{F1EA0526-1276-4A8F-9984-87C3EBF32682}"/>
    <cellStyle name="Entrée 2 78 2 3 2" xfId="33451" xr:uid="{EC507C93-B1EB-4069-9049-CA707DE857C1}"/>
    <cellStyle name="Entrée 2 78 2 4" xfId="18656" xr:uid="{A82D932D-A025-40B8-8011-5990A093F7B8}"/>
    <cellStyle name="Entrée 2 78 2 4 2" xfId="39569" xr:uid="{F5C2C065-1825-452E-B3AC-659938D85408}"/>
    <cellStyle name="Entrée 2 78 2 5" xfId="26235" xr:uid="{F9155029-3276-446F-8A97-28D0EE628A9C}"/>
    <cellStyle name="Entrée 2 78 3" xfId="5442" xr:uid="{1BDD58D1-EDFF-4EA7-B83A-CC9AEBD4209C}"/>
    <cellStyle name="Entrée 2 78 3 2" xfId="13468" xr:uid="{385334A4-0421-40EE-A122-8699D50A93CF}"/>
    <cellStyle name="Entrée 2 78 3 2 2" xfId="34830" xr:uid="{EA88FBDC-CD41-4956-8A1B-2D5ECD96E59F}"/>
    <cellStyle name="Entrée 2 78 3 3" xfId="20148" xr:uid="{40326BEA-ABF4-4FA4-AD91-54E3AA644A3A}"/>
    <cellStyle name="Entrée 2 78 3 3 2" xfId="41061" xr:uid="{81624A7C-6D93-4EFE-A9B8-01A31E99174B}"/>
    <cellStyle name="Entrée 2 78 3 4" xfId="28050" xr:uid="{31042C95-84E7-4A17-BDAB-E0B94AEF9ACB}"/>
    <cellStyle name="Entrée 2 78 4" xfId="10048" xr:uid="{B6433A18-9430-4333-925A-567B6947054B}"/>
    <cellStyle name="Entrée 2 78 4 2" xfId="32250" xr:uid="{6444D20C-9EF9-4DD7-93E3-2619EDB4CB8E}"/>
    <cellStyle name="Entrée 2 78 5" xfId="17238" xr:uid="{F50A7E74-EE65-407D-820B-D7CC8F3A40C3}"/>
    <cellStyle name="Entrée 2 78 5 2" xfId="38151" xr:uid="{15D112A3-6B50-4F25-8ABF-F81FB3AB5F14}"/>
    <cellStyle name="Entrée 2 78 6" xfId="24512" xr:uid="{7DF2094A-CCEC-4B44-9D4A-605155561E6B}"/>
    <cellStyle name="Entrée 2 79" xfId="1913" xr:uid="{F3ACC046-EB78-416C-8A5E-4C28E06DF9D6}"/>
    <cellStyle name="Entrée 2 79 2" xfId="3636" xr:uid="{8F57DB73-97B4-4387-A727-00737E84B31F}"/>
    <cellStyle name="Entrée 2 79 2 2" xfId="7177" xr:uid="{7DBA8CA5-5F82-4154-9D7E-88551A49F5B0}"/>
    <cellStyle name="Entrée 2 79 2 2 2" xfId="15203" xr:uid="{8788CD14-6B12-4DA2-9FE9-66DBEB6795BD}"/>
    <cellStyle name="Entrée 2 79 2 2 2 2" xfId="36152" xr:uid="{D8DCA278-29BA-4401-BD62-0A5CF631DD14}"/>
    <cellStyle name="Entrée 2 79 2 2 3" xfId="21575" xr:uid="{C06BA494-3F44-4170-9A48-01074DFA6181}"/>
    <cellStyle name="Entrée 2 79 2 2 3 2" xfId="42488" xr:uid="{8E624BA4-AFCC-4D2C-8848-F4DDE4183542}"/>
    <cellStyle name="Entrée 2 79 2 2 4" xfId="29785" xr:uid="{04134E58-DF1D-4B61-8AFB-088237D7003E}"/>
    <cellStyle name="Entrée 2 79 2 3" xfId="11670" xr:uid="{1BB3AE1E-873D-4C04-9B57-AECB2501FF67}"/>
    <cellStyle name="Entrée 2 79 2 3 2" xfId="33459" xr:uid="{6664AF15-5B8F-41BA-8FD8-3458ED7C43B0}"/>
    <cellStyle name="Entrée 2 79 2 4" xfId="18665" xr:uid="{F7A1287C-2A94-47A2-8C9C-43D1B0A0C9D2}"/>
    <cellStyle name="Entrée 2 79 2 4 2" xfId="39578" xr:uid="{84DEB7E9-2973-442C-8C7F-322C7CCFAB6B}"/>
    <cellStyle name="Entrée 2 79 2 5" xfId="26247" xr:uid="{6E8A94AD-5B45-48D4-A9EE-EFA58F53D4D7}"/>
    <cellStyle name="Entrée 2 79 3" xfId="5454" xr:uid="{D461136E-03FB-44CF-8B8E-2D3338977B03}"/>
    <cellStyle name="Entrée 2 79 3 2" xfId="13480" xr:uid="{2049F82C-63C3-4B30-AAFF-2EA0C6508213}"/>
    <cellStyle name="Entrée 2 79 3 2 2" xfId="34839" xr:uid="{4289AEEA-3211-4F1A-8141-55622D10B222}"/>
    <cellStyle name="Entrée 2 79 3 3" xfId="20157" xr:uid="{540BC8A4-DD75-4143-9AFA-1167C9A1DA7B}"/>
    <cellStyle name="Entrée 2 79 3 3 2" xfId="41070" xr:uid="{26515195-FF86-46B3-9B61-4031AEC64260}"/>
    <cellStyle name="Entrée 2 79 3 4" xfId="28062" xr:uid="{6628B346-B83A-496D-8928-ADE3E6C692BF}"/>
    <cellStyle name="Entrée 2 79 4" xfId="10059" xr:uid="{8F6BB9B2-C7F0-46A9-9DAD-A91E93614702}"/>
    <cellStyle name="Entrée 2 79 4 2" xfId="32258" xr:uid="{49097590-1BDB-457A-8DC2-8FA3914CEB01}"/>
    <cellStyle name="Entrée 2 79 5" xfId="17247" xr:uid="{8213092F-3EA1-423F-AE3C-2CDE4F2D64A0}"/>
    <cellStyle name="Entrée 2 79 5 2" xfId="38160" xr:uid="{52AB8E9F-4BFC-4FA3-966A-3D62FFA0EE93}"/>
    <cellStyle name="Entrée 2 79 6" xfId="24524" xr:uid="{DAB0DF93-93D7-4FBD-9983-CF00676FEEB4}"/>
    <cellStyle name="Entrée 2 8" xfId="414" xr:uid="{865A9051-9777-4C74-904C-8AB5CB5732CD}"/>
    <cellStyle name="Entrée 2 8 2" xfId="2141" xr:uid="{B23184C8-65F2-46CB-B54D-55B6DE9FF052}"/>
    <cellStyle name="Entrée 2 8 2 2" xfId="5682" xr:uid="{328F24C7-016F-4B2C-8738-BB5A32DFA560}"/>
    <cellStyle name="Entrée 2 8 2 2 2" xfId="13708" xr:uid="{BCEED054-296A-43E1-B705-12F51D60D8C6}"/>
    <cellStyle name="Entrée 2 8 2 2 2 2" xfId="35010" xr:uid="{7A3901D6-4808-4436-946B-806297A17596}"/>
    <cellStyle name="Entrée 2 8 2 2 3" xfId="20350" xr:uid="{44FDFD66-E30B-4F12-B347-C54C106E233E}"/>
    <cellStyle name="Entrée 2 8 2 2 3 2" xfId="41263" xr:uid="{D7513450-5A98-40A9-86FB-B474D277B9D5}"/>
    <cellStyle name="Entrée 2 8 2 2 4" xfId="28290" xr:uid="{80E223D0-8836-4831-B167-43B4AA064F33}"/>
    <cellStyle name="Entrée 2 8 2 3" xfId="10274" xr:uid="{9E504011-4134-4277-A728-5809AE927BA4}"/>
    <cellStyle name="Entrée 2 8 2 3 2" xfId="32416" xr:uid="{58D31E29-B52D-49C2-BA59-804C3A58E62C}"/>
    <cellStyle name="Entrée 2 8 2 4" xfId="17440" xr:uid="{E57C3EF6-7B25-400E-9047-FF0C44A7FAF1}"/>
    <cellStyle name="Entrée 2 8 2 4 2" xfId="38353" xr:uid="{6B7F6417-CC5A-47A5-96F3-9979E2A30A2A}"/>
    <cellStyle name="Entrée 2 8 2 5" xfId="24752" xr:uid="{237EF05E-EB75-425C-BE51-353692715457}"/>
    <cellStyle name="Entrée 2 8 3" xfId="3956" xr:uid="{BA6DB6A5-1247-4E86-9A17-3555275D6198}"/>
    <cellStyle name="Entrée 2 8 3 2" xfId="11982" xr:uid="{9918725B-C836-4AE0-B79C-0BAF77328E33}"/>
    <cellStyle name="Entrée 2 8 3 2 2" xfId="33694" xr:uid="{E0F625D3-257D-458A-96DC-F1651F1DB25B}"/>
    <cellStyle name="Entrée 2 8 3 3" xfId="18932" xr:uid="{77F24E16-F1F4-4B58-A686-3290F83A78DD}"/>
    <cellStyle name="Entrée 2 8 3 3 2" xfId="39845" xr:uid="{BA382DAA-97B2-4577-8DB3-65A632B83100}"/>
    <cellStyle name="Entrée 2 8 3 4" xfId="26564" xr:uid="{0D8B5DD4-60F4-43E1-B220-DA1A29FB28F2}"/>
    <cellStyle name="Entrée 2 8 4" xfId="8654" xr:uid="{02E7609D-DBC1-40FD-B824-04C334970EC3}"/>
    <cellStyle name="Entrée 2 8 4 2" xfId="31206" xr:uid="{B4EE2815-CF9F-499A-9C2B-F6217A472221}"/>
    <cellStyle name="Entrée 2 8 5" xfId="8444" xr:uid="{F015CD30-CFFE-4BB6-8E0D-FB00A16BA4F6}"/>
    <cellStyle name="Entrée 2 8 5 2" xfId="31048" xr:uid="{7A769C3A-8BE6-4B12-858C-111BF3444ED6}"/>
    <cellStyle name="Entrée 2 8 6" xfId="23026" xr:uid="{1A17235C-B8C8-4393-AD06-DBBFDBE01EB3}"/>
    <cellStyle name="Entrée 2 80" xfId="1921" xr:uid="{3336CE7D-929A-4AAE-A738-4E4516DD35F8}"/>
    <cellStyle name="Entrée 2 80 2" xfId="5462" xr:uid="{79C8B9CC-EC5C-4625-B5A8-676D6DC234A4}"/>
    <cellStyle name="Entrée 2 80 2 2" xfId="13488" xr:uid="{E9A693E8-9BB4-469F-83CB-2369685B5F13}"/>
    <cellStyle name="Entrée 2 80 2 2 2" xfId="34845" xr:uid="{DF9DB27D-D17D-4C3D-A43B-BEA81269704C}"/>
    <cellStyle name="Entrée 2 80 2 3" xfId="20164" xr:uid="{4FE0E963-E0EE-4336-BB44-DEA4FEE98BDD}"/>
    <cellStyle name="Entrée 2 80 2 3 2" xfId="41077" xr:uid="{AFBE385E-FB45-452A-B035-A201A608CE2E}"/>
    <cellStyle name="Entrée 2 80 2 4" xfId="28070" xr:uid="{C773C7DD-BC98-4502-80F8-7A46068FADCB}"/>
    <cellStyle name="Entrée 2 80 3" xfId="10067" xr:uid="{093F8898-61D4-41ED-88A6-1F972B46AA28}"/>
    <cellStyle name="Entrée 2 80 3 2" xfId="32264" xr:uid="{FCD4878F-2223-4432-B99E-F6A5AAC8A474}"/>
    <cellStyle name="Entrée 2 80 4" xfId="17254" xr:uid="{C0EA6EC8-6053-4AE9-BDBE-CCA25BBAAB67}"/>
    <cellStyle name="Entrée 2 80 4 2" xfId="38167" xr:uid="{307ABC34-5C79-4573-A4A7-B9B06FF3D91B}"/>
    <cellStyle name="Entrée 2 80 5" xfId="24532" xr:uid="{31B75AF5-5B38-4147-AF9B-057EB581E40A}"/>
    <cellStyle name="Entrée 2 81" xfId="3648" xr:uid="{8E26C569-ADD2-42CD-8F96-734DA06002C0}"/>
    <cellStyle name="Entrée 2 81 2" xfId="7189" xr:uid="{ED43CB0F-593D-4243-BCF4-EDFB304A41F1}"/>
    <cellStyle name="Entrée 2 81 2 2" xfId="15215" xr:uid="{50531AA3-7F64-4B78-B745-3C9049CF8456}"/>
    <cellStyle name="Entrée 2 81 2 2 2" xfId="36162" xr:uid="{B0866A87-70BA-44B2-92F6-26C6F08FB136}"/>
    <cellStyle name="Entrée 2 81 2 3" xfId="21585" xr:uid="{14C0216D-7AAB-4883-8E36-4F82834511AB}"/>
    <cellStyle name="Entrée 2 81 2 3 2" xfId="42498" xr:uid="{AE54FF86-7554-460E-B4F1-34C694326AE0}"/>
    <cellStyle name="Entrée 2 81 2 4" xfId="29797" xr:uid="{17708106-221B-46F6-A435-D2171D275793}"/>
    <cellStyle name="Entrée 2 81 3" xfId="11681" xr:uid="{F3979CE7-C3BF-4400-AB4C-C09BB751638B}"/>
    <cellStyle name="Entrée 2 81 3 2" xfId="33468" xr:uid="{E32A130F-44B9-45D5-8998-E2E73D9E13D2}"/>
    <cellStyle name="Entrée 2 81 4" xfId="18675" xr:uid="{BF6478D0-0F49-4187-A7B1-EB0DBC5E75AB}"/>
    <cellStyle name="Entrée 2 81 4 2" xfId="39588" xr:uid="{88940F75-F684-4C93-AD00-1F3E67AE160A}"/>
    <cellStyle name="Entrée 2 81 5" xfId="26259" xr:uid="{31CA7200-7612-4878-807D-5357B675FD6C}"/>
    <cellStyle name="Entrée 2 82" xfId="3667" xr:uid="{080D7044-8F28-4E9E-B530-F181013C60CF}"/>
    <cellStyle name="Entrée 2 82 2" xfId="8298" xr:uid="{6C2AA375-D74E-44F5-924B-2D4654576005}"/>
    <cellStyle name="Entrée 2 82 2 2" xfId="16324" xr:uid="{6851F711-98E6-47C1-A1DD-AF096F3B4CF0}"/>
    <cellStyle name="Entrée 2 82 2 2 2" xfId="37249" xr:uid="{C1EF11D3-DFB8-4553-8E5A-E18F117D2E3A}"/>
    <cellStyle name="Entrée 2 82 2 3" xfId="22684" xr:uid="{54293893-D4A2-496A-81AF-21005EA45F53}"/>
    <cellStyle name="Entrée 2 82 2 3 2" xfId="43597" xr:uid="{40A7F302-661D-48C7-8D85-35EC3066533E}"/>
    <cellStyle name="Entrée 2 82 2 4" xfId="30906" xr:uid="{D47D6CAE-DF35-471C-AE8F-8B66763ECB7E}"/>
    <cellStyle name="Entrée 2 82 3" xfId="7208" xr:uid="{293A4B2B-A601-4680-99F5-5667350B8CA5}"/>
    <cellStyle name="Entrée 2 82 3 2" xfId="15234" xr:uid="{FD625B5B-24E1-4EA3-BFE4-7E1D4C0C4286}"/>
    <cellStyle name="Entrée 2 82 3 2 2" xfId="36177" xr:uid="{A6A7B40C-42CA-4773-8A41-482BCD06406B}"/>
    <cellStyle name="Entrée 2 82 3 3" xfId="21600" xr:uid="{78C67315-7A43-459E-B706-AABC52AAF390}"/>
    <cellStyle name="Entrée 2 82 3 3 2" xfId="42513" xr:uid="{1A86F35E-4144-4716-B2D9-AAC324019093}"/>
    <cellStyle name="Entrée 2 82 3 4" xfId="29816" xr:uid="{214F52F5-DB00-4B1F-9BC6-40C0A4CDEEDD}"/>
    <cellStyle name="Entrée 2 82 4" xfId="11698" xr:uid="{5911674A-E213-4EF4-B9A8-66D9EBA2961A}"/>
    <cellStyle name="Entrée 2 82 4 2" xfId="33481" xr:uid="{2735DEBC-0597-4EDF-AF66-8A00BF7C1B46}"/>
    <cellStyle name="Entrée 2 82 5" xfId="18690" xr:uid="{1733D35A-85F1-43A8-A9BC-33970EE470F4}"/>
    <cellStyle name="Entrée 2 82 5 2" xfId="39603" xr:uid="{126970D4-4088-484B-8FD8-B72A6447B1E8}"/>
    <cellStyle name="Entrée 2 82 6" xfId="26278" xr:uid="{8550E365-3F2E-445D-B2C2-96F8B915062D}"/>
    <cellStyle name="Entrée 2 83" xfId="3702" xr:uid="{1BA8F837-214D-41C2-A7A7-9EACF2B22F28}"/>
    <cellStyle name="Entrée 2 83 2" xfId="8312" xr:uid="{48E4E222-DB93-4ED0-AC08-DE1218CFB978}"/>
    <cellStyle name="Entrée 2 83 2 2" xfId="16338" xr:uid="{F1999409-2F2A-49B4-9EA0-A82C09B19386}"/>
    <cellStyle name="Entrée 2 83 2 2 2" xfId="37259" xr:uid="{06E8BF29-17DC-4CE6-89C8-FBD42BF198EE}"/>
    <cellStyle name="Entrée 2 83 2 3" xfId="22698" xr:uid="{4D18DF9D-BBCA-4FB4-B6ED-77FFB326260D}"/>
    <cellStyle name="Entrée 2 83 2 3 2" xfId="43611" xr:uid="{19AE1B54-FCD5-4660-B542-192152F2542B}"/>
    <cellStyle name="Entrée 2 83 2 4" xfId="30920" xr:uid="{077AFF39-0955-4582-A7D3-1408736F4B45}"/>
    <cellStyle name="Entrée 2 83 3" xfId="7243" xr:uid="{417A5168-845C-4052-AAC3-2F94FB2EA8BD}"/>
    <cellStyle name="Entrée 2 83 3 2" xfId="15269" xr:uid="{9B896FA6-B814-42B8-A68C-F9BF4B583922}"/>
    <cellStyle name="Entrée 2 83 3 2 2" xfId="36205" xr:uid="{E9124D58-D282-4056-B73C-85D4BC9443C7}"/>
    <cellStyle name="Entrée 2 83 3 3" xfId="21629" xr:uid="{3B3F3DCC-19EF-4F4E-A42F-F4675BB13EEE}"/>
    <cellStyle name="Entrée 2 83 3 3 2" xfId="42542" xr:uid="{AE8CA9A7-9001-486E-8E85-4C36DBF287FA}"/>
    <cellStyle name="Entrée 2 83 3 4" xfId="29851" xr:uid="{CDEA954C-8B8A-43F0-8E32-EC7A1596807A}"/>
    <cellStyle name="Entrée 2 83 4" xfId="11730" xr:uid="{9E685323-F578-4350-B9C5-E6E0295DD145}"/>
    <cellStyle name="Entrée 2 83 4 2" xfId="33506" xr:uid="{596A2BE7-DC4C-4A70-B6E6-4976C6B3DB09}"/>
    <cellStyle name="Entrée 2 83 5" xfId="18719" xr:uid="{11AD6FA2-6F48-42EA-91F7-BE0EEB1EEB84}"/>
    <cellStyle name="Entrée 2 83 5 2" xfId="39632" xr:uid="{A99F0827-4589-4204-B610-58FD8B75734C}"/>
    <cellStyle name="Entrée 2 83 6" xfId="26313" xr:uid="{64E8C804-862C-46B0-9BFC-4DC738686024}"/>
    <cellStyle name="Entrée 2 84" xfId="3691" xr:uid="{54E6CFFD-EEB9-44DA-BAD0-B14A222914A3}"/>
    <cellStyle name="Entrée 2 84 2" xfId="8303" xr:uid="{B92F80F7-5865-482B-B1D4-8B18F91A37C2}"/>
    <cellStyle name="Entrée 2 84 2 2" xfId="16329" xr:uid="{4E1040AD-7484-45D0-9203-563BBD2E4D56}"/>
    <cellStyle name="Entrée 2 84 2 2 2" xfId="37252" xr:uid="{4DA848B8-C7CA-4C56-B770-2D12B2DDE5F7}"/>
    <cellStyle name="Entrée 2 84 2 3" xfId="22689" xr:uid="{34D30341-D6BE-4D27-87B5-8275D64A376F}"/>
    <cellStyle name="Entrée 2 84 2 3 2" xfId="43602" xr:uid="{3B47924C-21A6-4969-9C06-3954F20E014C}"/>
    <cellStyle name="Entrée 2 84 2 4" xfId="30911" xr:uid="{5193C755-4113-4630-B3E1-2D3307F65FF7}"/>
    <cellStyle name="Entrée 2 84 3" xfId="7232" xr:uid="{4E165D86-0970-494D-B7BA-4E84BC17BBEE}"/>
    <cellStyle name="Entrée 2 84 3 2" xfId="15258" xr:uid="{BAF32E56-284A-4F48-83A8-51C883276338}"/>
    <cellStyle name="Entrée 2 84 3 2 2" xfId="36196" xr:uid="{6C413285-DAB6-44C3-878C-AB56CC6F7A8F}"/>
    <cellStyle name="Entrée 2 84 3 3" xfId="21620" xr:uid="{2CB7062B-B452-49AD-B514-6537ADC0D74E}"/>
    <cellStyle name="Entrée 2 84 3 3 2" xfId="42533" xr:uid="{B2924749-65E7-4208-A7C0-4905E5DE6976}"/>
    <cellStyle name="Entrée 2 84 3 4" xfId="29840" xr:uid="{D171372F-59A8-470A-8824-4DD2E831ACA5}"/>
    <cellStyle name="Entrée 2 84 4" xfId="11720" xr:uid="{75F79F51-8A1E-40EA-B3B7-B55AC018765E}"/>
    <cellStyle name="Entrée 2 84 4 2" xfId="33498" xr:uid="{7CAF86EA-ADB2-4DBC-BC64-A22EE5DBF609}"/>
    <cellStyle name="Entrée 2 84 5" xfId="18710" xr:uid="{00D551D9-9A17-46B8-930C-4F0B3E2652AE}"/>
    <cellStyle name="Entrée 2 84 5 2" xfId="39623" xr:uid="{D204F528-BBB5-4EBF-AB85-A7FD220D961F}"/>
    <cellStyle name="Entrée 2 84 6" xfId="26302" xr:uid="{EBDC160B-5148-4449-9593-2226C8242BFE}"/>
    <cellStyle name="Entrée 2 85" xfId="3732" xr:uid="{5B83BD42-BF97-410D-9B06-03F0EFF1069E}"/>
    <cellStyle name="Entrée 2 85 2" xfId="11759" xr:uid="{507E33DC-E406-4252-81B8-4DBF78972147}"/>
    <cellStyle name="Entrée 2 85 2 2" xfId="33526" xr:uid="{04942446-647C-4B4C-80EE-74779B8233C6}"/>
    <cellStyle name="Entrée 2 85 3" xfId="18746" xr:uid="{D721B627-EFF0-49DD-BDD0-76A76688B253}"/>
    <cellStyle name="Entrée 2 85 3 2" xfId="39659" xr:uid="{08FA14CE-4BBD-4D88-9E8D-3CC35B70268F}"/>
    <cellStyle name="Entrée 2 85 4" xfId="26342" xr:uid="{C0CDE33A-2317-4516-9A99-EDABACC647AC}"/>
    <cellStyle name="Entrée 2 86" xfId="8392" xr:uid="{810614E5-1494-4215-BED5-8742B4B2894D}"/>
    <cellStyle name="Entrée 2 86 2" xfId="30999" xr:uid="{D1932AC1-E82A-48B8-9F11-0542B2468238}"/>
    <cellStyle name="Entrée 2 87" xfId="10961" xr:uid="{9473703F-87F0-4AFF-9920-A0B215F56DE1}"/>
    <cellStyle name="Entrée 2 87 2" xfId="32925" xr:uid="{FA6A015A-78E3-4ED5-8306-F9E9EF341664}"/>
    <cellStyle name="Entrée 2 88" xfId="22804" xr:uid="{C576C3B4-AB2D-440D-BA1F-019C61A035C5}"/>
    <cellStyle name="Entrée 2 9" xfId="459" xr:uid="{B7C0230E-85B1-4E9F-8C52-B7B3FE70ADB2}"/>
    <cellStyle name="Entrée 2 9 2" xfId="2186" xr:uid="{D087F11F-1189-475C-9A64-9AF1A750AE3C}"/>
    <cellStyle name="Entrée 2 9 2 2" xfId="5727" xr:uid="{20BD32E8-67C1-4C8E-8070-52452091AE23}"/>
    <cellStyle name="Entrée 2 9 2 2 2" xfId="13753" xr:uid="{E7634C30-5FB8-4971-939A-AC41BF6F204E}"/>
    <cellStyle name="Entrée 2 9 2 2 2 2" xfId="35043" xr:uid="{27EB4808-EE8F-449A-B9F6-5E3C6675ED48}"/>
    <cellStyle name="Entrée 2 9 2 2 3" xfId="20391" xr:uid="{3F373DDB-02B0-431E-B024-180E31254CF2}"/>
    <cellStyle name="Entrée 2 9 2 2 3 2" xfId="41304" xr:uid="{524BF162-0BFB-47A2-A964-C9B182F802D9}"/>
    <cellStyle name="Entrée 2 9 2 2 4" xfId="28335" xr:uid="{C2B7EA70-748D-42E5-9C05-37A58751FE01}"/>
    <cellStyle name="Entrée 2 9 2 3" xfId="10317" xr:uid="{EA06B2F7-E4BE-427F-8B44-112A591BCF09}"/>
    <cellStyle name="Entrée 2 9 2 3 2" xfId="32447" xr:uid="{2E64B358-1C9C-4D02-AC60-6FF28A13B2B7}"/>
    <cellStyle name="Entrée 2 9 2 4" xfId="17481" xr:uid="{9A382A81-05B7-47F2-943B-F07740AC16D1}"/>
    <cellStyle name="Entrée 2 9 2 4 2" xfId="38394" xr:uid="{2774DBC3-C422-481D-8EE4-11260E695862}"/>
    <cellStyle name="Entrée 2 9 2 5" xfId="24797" xr:uid="{8439E568-7919-4A1B-97A2-95DEAB8DBA16}"/>
    <cellStyle name="Entrée 2 9 3" xfId="4001" xr:uid="{7D0CE8BC-4444-42B0-A6FC-27D4B6F34896}"/>
    <cellStyle name="Entrée 2 9 3 2" xfId="12027" xr:uid="{77184A14-A800-4B45-B189-FB0B135F2772}"/>
    <cellStyle name="Entrée 2 9 3 2 2" xfId="33727" xr:uid="{E8565DA8-3E51-4455-B2E3-F8CFD3E5AE7D}"/>
    <cellStyle name="Entrée 2 9 3 3" xfId="18973" xr:uid="{AC4327C1-03F0-494D-849D-E2992D6A547B}"/>
    <cellStyle name="Entrée 2 9 3 3 2" xfId="39886" xr:uid="{799EB700-DD6F-4505-8378-FD4A1584BA55}"/>
    <cellStyle name="Entrée 2 9 3 4" xfId="26609" xr:uid="{59274B68-AC89-4B1A-B9E2-9F1325013A7F}"/>
    <cellStyle name="Entrée 2 9 4" xfId="8698" xr:uid="{1F150BAC-D66F-4956-95C0-71C0BF574A09}"/>
    <cellStyle name="Entrée 2 9 4 2" xfId="31238" xr:uid="{38B41D14-3464-425F-99D6-F1702B60E801}"/>
    <cellStyle name="Entrée 2 9 5" xfId="11431" xr:uid="{72E27AE6-C4CF-42F4-BD38-5A0C0D4C7519}"/>
    <cellStyle name="Entrée 2 9 5 2" xfId="33278" xr:uid="{3956AB92-4CF8-4B70-A4A5-E34E2922087B}"/>
    <cellStyle name="Entrée 2 9 6" xfId="23071" xr:uid="{FDEF96D2-D9C3-431B-9D3E-999AD255A7C1}"/>
    <cellStyle name="Euro" xfId="44" xr:uid="{473603D4-A285-451D-BDB6-01A2093D0F05}"/>
    <cellStyle name="Euro 2" xfId="46" xr:uid="{8150FEB6-3D42-41CA-B466-B13274F9DDAC}"/>
    <cellStyle name="Euro 2 2" xfId="22730" xr:uid="{6E08B05C-162A-42C1-B491-20A43A29382A}"/>
    <cellStyle name="Euro 3" xfId="22729" xr:uid="{C4555B52-776B-4AF3-B945-26A9933C841B}"/>
    <cellStyle name="Excel Built-in Normal" xfId="35" xr:uid="{420E434A-4E4F-45F9-B5AD-8A224A4804B2}"/>
    <cellStyle name="Excel Built-in Normal 2" xfId="36" xr:uid="{E708D0AB-6FF6-4651-AD29-C3209880F3E8}"/>
    <cellStyle name="Excel Built-in Normal 3" xfId="42" xr:uid="{25D10FA1-545E-4C7D-921D-8A170B490523}"/>
    <cellStyle name="Explanatory Text 2" xfId="185" xr:uid="{06321023-3D2D-43CE-BB06-20FA46D2381F}"/>
    <cellStyle name="Färg1" xfId="104" xr:uid="{6F661AD9-9094-498B-9CB3-21AA9794D162}"/>
    <cellStyle name="Färg2" xfId="105" xr:uid="{FC7C1FA4-972D-488D-9A2B-C3970661C558}"/>
    <cellStyle name="Färg3" xfId="106" xr:uid="{CD0D9206-023D-440B-9B4B-5CBEDAD4F1A8}"/>
    <cellStyle name="Färg4" xfId="107" xr:uid="{578F704A-9ADE-475C-955A-09F710805235}"/>
    <cellStyle name="Färg5" xfId="108" xr:uid="{F70B45B1-021E-45E2-88E8-F265A9EA260D}"/>
    <cellStyle name="Färg6" xfId="109" xr:uid="{A529658A-3A69-43E7-802E-3A66E1C337E9}"/>
    <cellStyle name="Fixed" xfId="22717" xr:uid="{8CEE1DC0-5CA7-4602-AF36-335B233BC107}"/>
    <cellStyle name="Förklarande text" xfId="110" xr:uid="{AFA0EF6D-7B4F-41B3-AEA8-07F84F447B2D}"/>
    <cellStyle name="Good 2" xfId="186" xr:uid="{EDA9999F-F484-4520-B009-CAA2AED30255}"/>
    <cellStyle name="Heading 1 2" xfId="187" xr:uid="{CD9CA0E0-9427-44CE-9381-6104CDDBBDEB}"/>
    <cellStyle name="Heading 2 2" xfId="188" xr:uid="{8BA6E2F9-BC56-4DED-8B5C-0CA12C043C66}"/>
    <cellStyle name="Heading 3 2" xfId="189" xr:uid="{949459E9-0B1E-4726-97B4-3AE52260191F}"/>
    <cellStyle name="Heading 3 2 2" xfId="3744" xr:uid="{6C329201-E562-4D1E-96A1-647F708C3F2E}"/>
    <cellStyle name="Heading 4 2" xfId="190" xr:uid="{031F80A6-4738-4F34-97E1-E0F1AB79CA9B}"/>
    <cellStyle name="Indata" xfId="116" xr:uid="{873F57DB-81EB-45F3-8F6E-72ACD5E7D6F1}"/>
    <cellStyle name="Indata 10" xfId="342" xr:uid="{3C57D1A8-BE0B-4D03-A181-77E601C31D5F}"/>
    <cellStyle name="Indata 10 2" xfId="2069" xr:uid="{AF70ECB2-EF73-46E9-8438-FA6E2E319921}"/>
    <cellStyle name="Indata 10 2 2" xfId="5610" xr:uid="{4F83F182-6129-4350-B11F-170800F35BF6}"/>
    <cellStyle name="Indata 10 2 2 2" xfId="13636" xr:uid="{CB244EBB-5EC9-44FA-9625-38AAD26A6020}"/>
    <cellStyle name="Indata 10 2 2 2 2" xfId="34956" xr:uid="{0498954A-B5CD-4799-A9C9-EFF57B1232EC}"/>
    <cellStyle name="Indata 10 2 2 3" xfId="20289" xr:uid="{FF2EC48B-B164-4A76-AD97-CE7917A380D9}"/>
    <cellStyle name="Indata 10 2 2 3 2" xfId="41202" xr:uid="{C2FE6110-D932-4F22-93D9-0A5A952A331B}"/>
    <cellStyle name="Indata 10 2 2 4" xfId="28218" xr:uid="{0918607A-CB4E-474F-BB03-416667CEF7F2}"/>
    <cellStyle name="Indata 10 2 3" xfId="10207" xr:uid="{32A92858-1702-48A4-800B-75D329EF0A7D}"/>
    <cellStyle name="Indata 10 2 3 2" xfId="32367" xr:uid="{F31534DF-C18C-417E-8961-318DB408C15B}"/>
    <cellStyle name="Indata 10 2 4" xfId="17379" xr:uid="{20BEE86F-2742-4A9E-BE52-5F1EF3FFC9D3}"/>
    <cellStyle name="Indata 10 2 4 2" xfId="38292" xr:uid="{DD0ADAD3-6F82-4068-93DC-6AA282BB4501}"/>
    <cellStyle name="Indata 10 2 5" xfId="24680" xr:uid="{DB2267DB-C2B5-41E0-898B-E4866A2818CE}"/>
    <cellStyle name="Indata 10 3" xfId="3884" xr:uid="{DBA65BAB-8A35-440C-A28C-979FC51C9C91}"/>
    <cellStyle name="Indata 10 3 2" xfId="11910" xr:uid="{3B1B4355-1261-4972-900A-74698658A885}"/>
    <cellStyle name="Indata 10 3 2 2" xfId="33640" xr:uid="{87AF1C28-567C-4840-8903-67EDF99CA0FC}"/>
    <cellStyle name="Indata 10 3 3" xfId="18871" xr:uid="{FF5EDCCE-65A9-4D83-ABDE-0206A283F52E}"/>
    <cellStyle name="Indata 10 3 3 2" xfId="39784" xr:uid="{35DC5D4C-05C8-46DC-B528-7B8B45750939}"/>
    <cellStyle name="Indata 10 3 4" xfId="26492" xr:uid="{FBAE7FD5-321F-4043-A9E8-DEB7814818E6}"/>
    <cellStyle name="Indata 10 4" xfId="8585" xr:uid="{81DCE17F-99ED-449B-AFC4-EE50B8354C52}"/>
    <cellStyle name="Indata 10 4 2" xfId="31155" xr:uid="{E39E90CD-E633-436C-B190-9FCE5C4F5C9E}"/>
    <cellStyle name="Indata 10 5" xfId="10505" xr:uid="{151B95CC-1C3E-4B37-BBAF-6F287EF940B7}"/>
    <cellStyle name="Indata 10 5 2" xfId="32593" xr:uid="{17637A41-1D4B-4C2D-92AA-F5C9D50D940B}"/>
    <cellStyle name="Indata 10 6" xfId="22954" xr:uid="{3CB394EB-391A-4165-A0D8-5795B58F479B}"/>
    <cellStyle name="Indata 11" xfId="380" xr:uid="{50E543F6-CB18-4CEE-AADB-E12039B60AC5}"/>
    <cellStyle name="Indata 11 2" xfId="2107" xr:uid="{07DDC318-FC6E-417D-9F1D-0C16E57EA161}"/>
    <cellStyle name="Indata 11 2 2" xfId="5648" xr:uid="{07D25933-AAB1-430D-B16C-1757A8D627FE}"/>
    <cellStyle name="Indata 11 2 2 2" xfId="13674" xr:uid="{93D37EBF-7924-4357-A52D-AC108067276B}"/>
    <cellStyle name="Indata 11 2 2 2 2" xfId="34985" xr:uid="{A82A1FDA-8BF4-443D-BB8F-505B49EE66A2}"/>
    <cellStyle name="Indata 11 2 2 3" xfId="20321" xr:uid="{00A7519A-4256-47B8-9A15-56F1630BFEF0}"/>
    <cellStyle name="Indata 11 2 2 3 2" xfId="41234" xr:uid="{3B46BCC5-98F6-4F23-9530-0069985A0C56}"/>
    <cellStyle name="Indata 11 2 2 4" xfId="28256" xr:uid="{1BABBE79-8065-4323-AC4F-4C0706F74FED}"/>
    <cellStyle name="Indata 11 2 3" xfId="10242" xr:uid="{6849B4D4-B6A0-40C7-98F0-B58B399450BC}"/>
    <cellStyle name="Indata 11 2 3 2" xfId="32393" xr:uid="{D86B226F-1846-41CC-8600-3A1525983BF6}"/>
    <cellStyle name="Indata 11 2 4" xfId="17411" xr:uid="{FD2966D6-B9EA-4EF0-AEC5-C66E640AC192}"/>
    <cellStyle name="Indata 11 2 4 2" xfId="38324" xr:uid="{057A2DE7-CDF9-446E-BFFB-A23FC37591D3}"/>
    <cellStyle name="Indata 11 2 5" xfId="24718" xr:uid="{923C7318-8208-4BFC-AD3A-47D1EDE46EEB}"/>
    <cellStyle name="Indata 11 3" xfId="3922" xr:uid="{0D006A95-1A66-43E5-BFD9-DAA7580002A6}"/>
    <cellStyle name="Indata 11 3 2" xfId="11948" xr:uid="{72CF02E6-98A6-4C20-AFD9-B7038FF0E0F7}"/>
    <cellStyle name="Indata 11 3 2 2" xfId="33669" xr:uid="{69B55436-332E-47BA-BA51-189BDF4C33FF}"/>
    <cellStyle name="Indata 11 3 3" xfId="18903" xr:uid="{E1DD51B6-2166-46FE-9978-690B0974AD93}"/>
    <cellStyle name="Indata 11 3 3 2" xfId="39816" xr:uid="{D85D0F36-3B0B-41D5-9C51-61E5E2D4BA28}"/>
    <cellStyle name="Indata 11 3 4" xfId="26530" xr:uid="{9D9C20B8-5E41-4341-AE1A-8236849422C1}"/>
    <cellStyle name="Indata 11 4" xfId="8620" xr:uid="{C8541D77-3446-461B-B21C-FEFCCB31C579}"/>
    <cellStyle name="Indata 11 4 2" xfId="31181" xr:uid="{082A6412-6BE3-4802-92EA-586F3511C448}"/>
    <cellStyle name="Indata 11 5" xfId="8333" xr:uid="{134FD1B0-C037-428B-9F32-B65EDF5AACE0}"/>
    <cellStyle name="Indata 11 5 2" xfId="30941" xr:uid="{E06B6EF4-8948-46F2-95C9-4CFD5668E769}"/>
    <cellStyle name="Indata 11 6" xfId="22992" xr:uid="{5C7C6B45-3740-4C31-B551-845D2825677A}"/>
    <cellStyle name="Indata 12" xfId="393" xr:uid="{168F289E-440F-4FAE-9A94-0914186850F5}"/>
    <cellStyle name="Indata 12 2" xfId="2120" xr:uid="{53CFD7EF-9489-430C-97DA-493F4D978A07}"/>
    <cellStyle name="Indata 12 2 2" xfId="5661" xr:uid="{F2B05E69-18A2-48D6-B8F4-956BCB15D0B2}"/>
    <cellStyle name="Indata 12 2 2 2" xfId="13687" xr:uid="{EF3FC9CD-9887-4E2E-9E53-503749361930}"/>
    <cellStyle name="Indata 12 2 2 2 2" xfId="34995" xr:uid="{CE79B923-2248-47E5-A0B3-B62E2F8718B5}"/>
    <cellStyle name="Indata 12 2 2 3" xfId="20331" xr:uid="{0FDE93E9-1A7A-4B7F-B16B-AF5E98E342E2}"/>
    <cellStyle name="Indata 12 2 2 3 2" xfId="41244" xr:uid="{B53583A1-91DD-4B6F-9408-EE84FB786E4E}"/>
    <cellStyle name="Indata 12 2 2 4" xfId="28269" xr:uid="{32796F26-8B02-478C-9FF5-80237FED4612}"/>
    <cellStyle name="Indata 12 2 3" xfId="10254" xr:uid="{C7825F11-58E2-41B1-9D98-E0BB26880C00}"/>
    <cellStyle name="Indata 12 2 3 2" xfId="32402" xr:uid="{0869D3E5-746A-4203-BE62-07F4BA0A4BC1}"/>
    <cellStyle name="Indata 12 2 4" xfId="17421" xr:uid="{D33E77B4-91E1-4F1B-926A-CC3FF83814DD}"/>
    <cellStyle name="Indata 12 2 4 2" xfId="38334" xr:uid="{068211EA-88C5-4C1C-A628-54EE1D934D1E}"/>
    <cellStyle name="Indata 12 2 5" xfId="24731" xr:uid="{55988032-6400-45EE-AF7D-3305CDB8D1D0}"/>
    <cellStyle name="Indata 12 3" xfId="3935" xr:uid="{041DCB4B-B1E3-4916-9F16-E9E939A4D54E}"/>
    <cellStyle name="Indata 12 3 2" xfId="11961" xr:uid="{5F679E5E-BDEA-437B-B397-9301077FCEC5}"/>
    <cellStyle name="Indata 12 3 2 2" xfId="33679" xr:uid="{C8009C90-F61F-46C3-AC99-E7CB1B98ADBE}"/>
    <cellStyle name="Indata 12 3 3" xfId="18913" xr:uid="{D3B6CF21-A038-426E-A404-5CB23B95220D}"/>
    <cellStyle name="Indata 12 3 3 2" xfId="39826" xr:uid="{7D386986-5131-4E8B-96BA-448B164C57B2}"/>
    <cellStyle name="Indata 12 3 4" xfId="26543" xr:uid="{1117EE86-F4B2-4C31-8CC1-1154F0491AE4}"/>
    <cellStyle name="Indata 12 4" xfId="8633" xr:uid="{9AB91C3D-7792-45DF-A466-90BBD1D04CA1}"/>
    <cellStyle name="Indata 12 4 2" xfId="31191" xr:uid="{A10542BB-A281-4D56-9716-B362948D3C6B}"/>
    <cellStyle name="Indata 12 5" xfId="8416" xr:uid="{7E79324B-8E43-486F-B5C7-C67B2C61FB2F}"/>
    <cellStyle name="Indata 12 5 2" xfId="31022" xr:uid="{6A71755C-09C6-413B-829F-3635555DB6B7}"/>
    <cellStyle name="Indata 12 6" xfId="23005" xr:uid="{E387204C-82CC-4517-A38C-06457DFA0B8D}"/>
    <cellStyle name="Indata 13" xfId="494" xr:uid="{EC3A4640-9E07-4A3E-B1D9-11B91D76B641}"/>
    <cellStyle name="Indata 13 2" xfId="2221" xr:uid="{EC608716-EA45-4D59-82EC-BBEB240D6816}"/>
    <cellStyle name="Indata 13 2 2" xfId="5762" xr:uid="{2AEFD01D-E84C-4AFD-9CB8-222AA8316AC5}"/>
    <cellStyle name="Indata 13 2 2 2" xfId="13788" xr:uid="{A8909B3D-CB19-45B3-9625-5FDA89630539}"/>
    <cellStyle name="Indata 13 2 2 2 2" xfId="35070" xr:uid="{28CEB9EF-8665-4AD2-ABB9-C0A327A8ED4A}"/>
    <cellStyle name="Indata 13 2 2 3" xfId="20418" xr:uid="{B00C63CA-65F3-455E-99D8-F66B3F4C9881}"/>
    <cellStyle name="Indata 13 2 2 3 2" xfId="41331" xr:uid="{77FF2525-5D5A-49D0-8EE2-30109DAEC6F6}"/>
    <cellStyle name="Indata 13 2 2 4" xfId="28370" xr:uid="{37DB050E-B9B6-4D4F-B856-999206525E4C}"/>
    <cellStyle name="Indata 13 2 3" xfId="10350" xr:uid="{769F387F-EC69-4E47-BE57-E46F15940FD1}"/>
    <cellStyle name="Indata 13 2 3 2" xfId="32472" xr:uid="{45DA9B1E-A0C4-4EB2-823D-4EC1D1ABD4CD}"/>
    <cellStyle name="Indata 13 2 4" xfId="17508" xr:uid="{86F57518-55B2-4BB2-8944-FEF37E24E731}"/>
    <cellStyle name="Indata 13 2 4 2" xfId="38421" xr:uid="{E1BBCE67-6E29-4932-B634-D70C30F8C4C2}"/>
    <cellStyle name="Indata 13 2 5" xfId="24832" xr:uid="{2DEA6C57-3230-4C9D-BD77-39633A642138}"/>
    <cellStyle name="Indata 13 3" xfId="4036" xr:uid="{365B7A21-D33A-44C0-BB15-92633324A4AF}"/>
    <cellStyle name="Indata 13 3 2" xfId="12062" xr:uid="{9E7E7956-10B5-404B-B608-F3A005972394}"/>
    <cellStyle name="Indata 13 3 2 2" xfId="33754" xr:uid="{84CC4568-49C6-4EE3-AA26-3620A9278092}"/>
    <cellStyle name="Indata 13 3 3" xfId="19000" xr:uid="{17A430B4-E1C0-427B-8B4D-E49746F78A39}"/>
    <cellStyle name="Indata 13 3 3 2" xfId="39913" xr:uid="{30632577-73C4-44D2-B8F7-F3C0FA6E3FD4}"/>
    <cellStyle name="Indata 13 3 4" xfId="26644" xr:uid="{EDB14189-E596-40D0-B34D-7FCE9D056D4D}"/>
    <cellStyle name="Indata 13 4" xfId="8731" xr:uid="{47302D62-05C9-48B1-8BAC-7B6043C86306}"/>
    <cellStyle name="Indata 13 4 2" xfId="31263" xr:uid="{FFA7E2BC-FBDC-4347-8BE7-DB335D2DD653}"/>
    <cellStyle name="Indata 13 5" xfId="9512" xr:uid="{188EEF27-21E4-4FF9-9003-FAA558C5D24E}"/>
    <cellStyle name="Indata 13 5 2" xfId="31848" xr:uid="{2A6E3BC5-28C9-4566-8A5E-B194512AE6C3}"/>
    <cellStyle name="Indata 13 6" xfId="23106" xr:uid="{96A4DF22-90F8-4B91-830A-86A580C53C9D}"/>
    <cellStyle name="Indata 14" xfId="332" xr:uid="{C73D98C8-5BE8-4F89-B2C4-1042FDFCE761}"/>
    <cellStyle name="Indata 14 2" xfId="2059" xr:uid="{D7707470-8328-412F-837B-9A302C3C29C4}"/>
    <cellStyle name="Indata 14 2 2" xfId="5600" xr:uid="{E33C5C79-85E4-44C2-AB46-51D0C440C455}"/>
    <cellStyle name="Indata 14 2 2 2" xfId="13626" xr:uid="{BB666B63-B8E4-4434-B93A-462E44A8A6D2}"/>
    <cellStyle name="Indata 14 2 2 2 2" xfId="34948" xr:uid="{5DCBD389-CDBB-4D40-8944-25492146117F}"/>
    <cellStyle name="Indata 14 2 2 3" xfId="20282" xr:uid="{F3D0234B-014B-4E9B-BE41-DE23893E271D}"/>
    <cellStyle name="Indata 14 2 2 3 2" xfId="41195" xr:uid="{E2006AB6-B60D-45E8-8899-04BB313171EF}"/>
    <cellStyle name="Indata 14 2 2 4" xfId="28208" xr:uid="{30176972-5FE5-40DC-9A90-2E519CB02C0D}"/>
    <cellStyle name="Indata 14 2 3" xfId="10197" xr:uid="{A9B61489-0ABD-45E5-8B27-3913D807681B}"/>
    <cellStyle name="Indata 14 2 3 2" xfId="32359" xr:uid="{EB59F9E3-6C9F-411B-9416-F036451BC5CC}"/>
    <cellStyle name="Indata 14 2 4" xfId="17372" xr:uid="{A3A48217-36B7-4279-BE15-009711C3B0EA}"/>
    <cellStyle name="Indata 14 2 4 2" xfId="38285" xr:uid="{CAA6066E-B1D4-4FBB-9FA9-8FBDA2D4E675}"/>
    <cellStyle name="Indata 14 2 5" xfId="24670" xr:uid="{DE6D3918-4120-477A-9FE4-2A9E02CA22D5}"/>
    <cellStyle name="Indata 14 3" xfId="3874" xr:uid="{07256132-D5EA-439B-8512-163D6213B8B1}"/>
    <cellStyle name="Indata 14 3 2" xfId="11900" xr:uid="{43B96CA5-D22E-4A86-BD99-78563E941992}"/>
    <cellStyle name="Indata 14 3 2 2" xfId="33632" xr:uid="{7C8EDCFD-6D5B-4847-986F-78CD5D0C4ED3}"/>
    <cellStyle name="Indata 14 3 3" xfId="18864" xr:uid="{F8319D76-B1F0-4428-BC94-01156D5FD583}"/>
    <cellStyle name="Indata 14 3 3 2" xfId="39777" xr:uid="{8FBE60A8-E419-47CA-AB51-0CB533856D3D}"/>
    <cellStyle name="Indata 14 3 4" xfId="26482" xr:uid="{C5991858-4303-4126-88D0-BA438D177F2E}"/>
    <cellStyle name="Indata 14 4" xfId="8575" xr:uid="{2A7E64AD-A1FD-46A7-BBAE-CCFA2B57C79C}"/>
    <cellStyle name="Indata 14 4 2" xfId="31147" xr:uid="{CA7BCE92-5BF5-477B-A261-F73C019CBCC3}"/>
    <cellStyle name="Indata 14 5" xfId="10660" xr:uid="{93476280-2CC0-49F2-8C3C-ACDDB54D85EF}"/>
    <cellStyle name="Indata 14 5 2" xfId="32708" xr:uid="{8FCCFBC8-9C3D-4F63-A9A7-39DAE7D4995B}"/>
    <cellStyle name="Indata 14 6" xfId="22944" xr:uid="{D0E8523A-8BC9-445E-B5BE-85EE0FCD9932}"/>
    <cellStyle name="Indata 15" xfId="382" xr:uid="{143753E5-B910-42BF-ADB2-ECC6F81BDE13}"/>
    <cellStyle name="Indata 15 2" xfId="2109" xr:uid="{4D00D6A7-E8D8-414C-BB53-53811D8D4759}"/>
    <cellStyle name="Indata 15 2 2" xfId="5650" xr:uid="{614949D7-C3AF-4228-B5B3-81DC45C32EB8}"/>
    <cellStyle name="Indata 15 2 2 2" xfId="13676" xr:uid="{7AE37D54-EB4D-4B50-A087-CC2EC17250F8}"/>
    <cellStyle name="Indata 15 2 2 2 2" xfId="34987" xr:uid="{ADCB6ABD-466C-4F03-9960-58C1027DA439}"/>
    <cellStyle name="Indata 15 2 2 3" xfId="20323" xr:uid="{30F66BF3-1565-414F-A485-E9B17E3DBAD1}"/>
    <cellStyle name="Indata 15 2 2 3 2" xfId="41236" xr:uid="{5076BBA0-A994-47DA-AC0F-478FF6D096C3}"/>
    <cellStyle name="Indata 15 2 2 4" xfId="28258" xr:uid="{F3693745-C3F0-4B04-A608-F8478D5F0D4A}"/>
    <cellStyle name="Indata 15 2 3" xfId="10244" xr:uid="{29593025-CD59-4B0D-A4D5-752988C39B08}"/>
    <cellStyle name="Indata 15 2 3 2" xfId="32395" xr:uid="{09A7237E-B87D-4640-863F-A8BD46624901}"/>
    <cellStyle name="Indata 15 2 4" xfId="17413" xr:uid="{7161FCA2-25F3-4AF5-AF18-BD244EDCFDA0}"/>
    <cellStyle name="Indata 15 2 4 2" xfId="38326" xr:uid="{57A7D854-67CA-4DC4-976F-9ABE49746AD5}"/>
    <cellStyle name="Indata 15 2 5" xfId="24720" xr:uid="{AC89A5C2-0239-4F6A-8FAA-9F21F2880064}"/>
    <cellStyle name="Indata 15 3" xfId="3924" xr:uid="{BF5AF8F8-B97B-4214-930D-364A4224AE90}"/>
    <cellStyle name="Indata 15 3 2" xfId="11950" xr:uid="{A4C6DDC5-13CF-40C3-B133-901DA0981E93}"/>
    <cellStyle name="Indata 15 3 2 2" xfId="33671" xr:uid="{48F24906-D862-41E9-AE5E-F1E7E2150B27}"/>
    <cellStyle name="Indata 15 3 3" xfId="18905" xr:uid="{7ED9EEE1-EF4D-44A8-B95A-ADE64CE3305C}"/>
    <cellStyle name="Indata 15 3 3 2" xfId="39818" xr:uid="{F3604E94-A5D0-4E3E-8695-D8BAE4E6C858}"/>
    <cellStyle name="Indata 15 3 4" xfId="26532" xr:uid="{A6EE28FE-962E-4337-BB8A-F9C23339DE37}"/>
    <cellStyle name="Indata 15 4" xfId="8622" xr:uid="{9E389E3B-6E7F-45D8-BF6D-789854809D6F}"/>
    <cellStyle name="Indata 15 4 2" xfId="31183" xr:uid="{16F2FDBD-9D74-4B86-BDC7-DAD69C89D545}"/>
    <cellStyle name="Indata 15 5" xfId="8407" xr:uid="{2D492746-204A-4E5C-8BF9-45F118C132DD}"/>
    <cellStyle name="Indata 15 5 2" xfId="31013" xr:uid="{A340575C-C095-4233-AFE8-0F729017C999}"/>
    <cellStyle name="Indata 15 6" xfId="22994" xr:uid="{05CD5C6D-AA08-4B3F-86A9-2510FC323DDE}"/>
    <cellStyle name="Indata 16" xfId="337" xr:uid="{AFC9760E-B9C7-4A3A-B683-E6C9DD347AE7}"/>
    <cellStyle name="Indata 16 2" xfId="2064" xr:uid="{E75A59ED-AC21-48AE-891A-A5CA86DE1E79}"/>
    <cellStyle name="Indata 16 2 2" xfId="5605" xr:uid="{1B0EBFD6-FE6F-4ED8-8377-13A3891F4A16}"/>
    <cellStyle name="Indata 16 2 2 2" xfId="13631" xr:uid="{300493E7-F556-4CD3-9CF9-1BB01E888815}"/>
    <cellStyle name="Indata 16 2 2 2 2" xfId="34952" xr:uid="{81C3421A-CCF1-4370-B63B-271654932640}"/>
    <cellStyle name="Indata 16 2 2 3" xfId="20285" xr:uid="{49910095-5EFE-4E24-9462-903746079537}"/>
    <cellStyle name="Indata 16 2 2 3 2" xfId="41198" xr:uid="{D5230130-273A-4F38-BE9E-1A3A4EBFF377}"/>
    <cellStyle name="Indata 16 2 2 4" xfId="28213" xr:uid="{9349703A-525B-4C8E-AB4C-83D04765CA8E}"/>
    <cellStyle name="Indata 16 2 3" xfId="10202" xr:uid="{A26F785E-1A08-4E47-B61E-EB408E85B083}"/>
    <cellStyle name="Indata 16 2 3 2" xfId="32363" xr:uid="{D6E3D783-FBB9-4064-890C-EC6F91609B29}"/>
    <cellStyle name="Indata 16 2 4" xfId="17375" xr:uid="{C550C9B4-A067-422C-8394-BDD585FAD188}"/>
    <cellStyle name="Indata 16 2 4 2" xfId="38288" xr:uid="{6AD98FFF-DA00-4BB3-80E1-F996206A82ED}"/>
    <cellStyle name="Indata 16 2 5" xfId="24675" xr:uid="{2819BA24-86CD-4856-8B8E-188C3E977597}"/>
    <cellStyle name="Indata 16 3" xfId="3879" xr:uid="{C0EBCE58-2D4A-497B-BBAF-E422DFA38D2D}"/>
    <cellStyle name="Indata 16 3 2" xfId="11905" xr:uid="{456DE535-3BF9-4A56-AEDA-7B7A4A810C5D}"/>
    <cellStyle name="Indata 16 3 2 2" xfId="33636" xr:uid="{2B8C2A0F-1085-425B-95B7-3B92997D0793}"/>
    <cellStyle name="Indata 16 3 3" xfId="18867" xr:uid="{694A18FD-A7C8-4C8E-82C3-26B5C52BDC2B}"/>
    <cellStyle name="Indata 16 3 3 2" xfId="39780" xr:uid="{875613DF-F8F8-4DEA-A03B-9345FD380795}"/>
    <cellStyle name="Indata 16 3 4" xfId="26487" xr:uid="{F1BB8D31-E4D5-49BD-B28E-70E923E6B5E6}"/>
    <cellStyle name="Indata 16 4" xfId="8580" xr:uid="{9D458D6D-0B82-4292-80E4-C71B8A706AD7}"/>
    <cellStyle name="Indata 16 4 2" xfId="31151" xr:uid="{DF23D60E-4215-42F1-9C42-1B844F90E9B5}"/>
    <cellStyle name="Indata 16 5" xfId="8922" xr:uid="{D6F60441-3815-486A-914C-AE7B76E715EF}"/>
    <cellStyle name="Indata 16 5 2" xfId="31409" xr:uid="{A56E5C12-2E6D-4131-8238-85BF6FFD01FF}"/>
    <cellStyle name="Indata 16 6" xfId="22949" xr:uid="{98CF49A3-65FA-49A4-B3DE-63E038DFB508}"/>
    <cellStyle name="Indata 17" xfId="541" xr:uid="{5FCC7584-912B-4484-80A4-39097C36046B}"/>
    <cellStyle name="Indata 17 2" xfId="2268" xr:uid="{727F5C60-77DB-4C59-94E0-824ACF5B253A}"/>
    <cellStyle name="Indata 17 2 2" xfId="5809" xr:uid="{C0EABFF6-C7BE-4592-B678-6A700B94D375}"/>
    <cellStyle name="Indata 17 2 2 2" xfId="13835" xr:uid="{3AC6C017-3110-4E37-9F9A-94421F69D562}"/>
    <cellStyle name="Indata 17 2 2 2 2" xfId="35107" xr:uid="{7B8C0A45-8185-4C78-8C6E-FF9DD974B65A}"/>
    <cellStyle name="Indata 17 2 2 3" xfId="20451" xr:uid="{B8DA1F90-2FE2-4FE9-8F75-123B0A9EDBF3}"/>
    <cellStyle name="Indata 17 2 2 3 2" xfId="41364" xr:uid="{2AC98116-9264-4BB5-864F-3ED65DD6F573}"/>
    <cellStyle name="Indata 17 2 2 4" xfId="28417" xr:uid="{274210FA-E584-4F0E-A026-C29941D69D1B}"/>
    <cellStyle name="Indata 17 2 3" xfId="10393" xr:uid="{957F37DE-DB77-45D3-A308-8AE519453750}"/>
    <cellStyle name="Indata 17 2 3 2" xfId="32505" xr:uid="{389AAC87-1D1E-405A-B2C7-9DC23240BEBC}"/>
    <cellStyle name="Indata 17 2 4" xfId="17541" xr:uid="{335AE47C-57B4-4941-BAEF-812D2A5C448A}"/>
    <cellStyle name="Indata 17 2 4 2" xfId="38454" xr:uid="{17F3E5D0-C5C3-4A93-BDDA-1C0E3074530B}"/>
    <cellStyle name="Indata 17 2 5" xfId="24879" xr:uid="{E0281BA6-7FA8-439F-A989-B731DC9E30D8}"/>
    <cellStyle name="Indata 17 3" xfId="4083" xr:uid="{ACE4E2E8-9D5F-4114-8000-588907AABC1A}"/>
    <cellStyle name="Indata 17 3 2" xfId="12109" xr:uid="{B8D0F1DA-795F-4A46-9A0A-AB464A0B6937}"/>
    <cellStyle name="Indata 17 3 2 2" xfId="33791" xr:uid="{33E50E42-634B-45CB-BA21-C7501E68085A}"/>
    <cellStyle name="Indata 17 3 3" xfId="19033" xr:uid="{E74B6049-E8DF-4F37-8798-BFE045A37544}"/>
    <cellStyle name="Indata 17 3 3 2" xfId="39946" xr:uid="{BEB9C5CA-7E21-4B0B-8104-1EED461862E4}"/>
    <cellStyle name="Indata 17 3 4" xfId="26691" xr:uid="{C276CFF4-8196-4592-A4A7-A52555E8DFA4}"/>
    <cellStyle name="Indata 17 4" xfId="8773" xr:uid="{8741F2C1-0F72-4AB9-913A-A41D7E9CD064}"/>
    <cellStyle name="Indata 17 4 2" xfId="31295" xr:uid="{07E92A8A-0047-4D7B-A9A0-FCCA00246AAB}"/>
    <cellStyle name="Indata 17 5" xfId="10721" xr:uid="{5099D151-046A-449E-B109-B52B57856C80}"/>
    <cellStyle name="Indata 17 5 2" xfId="32755" xr:uid="{FFFF2B9C-1DBC-4B47-87A8-3A4D08A92804}"/>
    <cellStyle name="Indata 17 6" xfId="23153" xr:uid="{987B0323-1589-494C-B950-1C8DBDF6CFC8}"/>
    <cellStyle name="Indata 18" xfId="367" xr:uid="{0DDBC45F-6014-430B-846F-6D4ABD024C2E}"/>
    <cellStyle name="Indata 18 2" xfId="2094" xr:uid="{0645BA51-1DEA-416B-9B90-429409BE24D8}"/>
    <cellStyle name="Indata 18 2 2" xfId="5635" xr:uid="{ABEA510B-6EC9-40BF-8A82-D63E12511872}"/>
    <cellStyle name="Indata 18 2 2 2" xfId="13661" xr:uid="{7A17AAED-34BD-4AE8-BAA8-431F583A0567}"/>
    <cellStyle name="Indata 18 2 2 2 2" xfId="34974" xr:uid="{48AABF3C-B7C5-41B4-9DA2-B1499090F057}"/>
    <cellStyle name="Indata 18 2 2 3" xfId="20310" xr:uid="{CA74CA02-C568-459A-8068-7F6DF974ED26}"/>
    <cellStyle name="Indata 18 2 2 3 2" xfId="41223" xr:uid="{7BBFEB7E-71D7-46AC-B1D8-43230BD778DF}"/>
    <cellStyle name="Indata 18 2 2 4" xfId="28243" xr:uid="{B94A7DEB-8C79-4D41-876E-DC69AD323F0E}"/>
    <cellStyle name="Indata 18 2 3" xfId="10230" xr:uid="{8BC39FE5-DDF2-4A88-BADB-20BC62E7D1B2}"/>
    <cellStyle name="Indata 18 2 3 2" xfId="32383" xr:uid="{967B59BF-5C25-4C0E-841E-312A29465601}"/>
    <cellStyle name="Indata 18 2 4" xfId="17400" xr:uid="{31C91059-829A-4E51-90C4-409596849E6C}"/>
    <cellStyle name="Indata 18 2 4 2" xfId="38313" xr:uid="{970025EC-F5D4-4B84-9862-76DD54480A04}"/>
    <cellStyle name="Indata 18 2 5" xfId="24705" xr:uid="{8A427685-8521-450F-A962-35D152C61682}"/>
    <cellStyle name="Indata 18 3" xfId="3909" xr:uid="{C39372C9-1175-4D09-A8E3-8641440D9D43}"/>
    <cellStyle name="Indata 18 3 2" xfId="11935" xr:uid="{A51D323E-DDB6-4E02-A355-9EB420E4AC96}"/>
    <cellStyle name="Indata 18 3 2 2" xfId="33658" xr:uid="{12B02817-1FD7-4A9F-AD43-D7834DBE2DB4}"/>
    <cellStyle name="Indata 18 3 3" xfId="18892" xr:uid="{F23C9EA5-CCF4-42C2-8D31-7777C62EA153}"/>
    <cellStyle name="Indata 18 3 3 2" xfId="39805" xr:uid="{6B356CB6-05EF-401E-BD65-7674A8EA85AB}"/>
    <cellStyle name="Indata 18 3 4" xfId="26517" xr:uid="{B7F1F7EA-03BB-4F9E-975B-34442D660FA6}"/>
    <cellStyle name="Indata 18 4" xfId="8608" xr:uid="{D35C5516-F61E-44BB-8217-0950B7E88979}"/>
    <cellStyle name="Indata 18 4 2" xfId="31171" xr:uid="{D2E3B844-0F80-4D2B-A4A8-BB317FEABB82}"/>
    <cellStyle name="Indata 18 5" xfId="8644" xr:uid="{76859F97-8460-4080-9AF6-CB08EEAB89E9}"/>
    <cellStyle name="Indata 18 5 2" xfId="31198" xr:uid="{C1432455-6166-4D28-B985-F5518F88E81B}"/>
    <cellStyle name="Indata 18 6" xfId="22979" xr:uid="{A72BF393-920D-47DD-B2F8-EA7EAFF5A7B8}"/>
    <cellStyle name="Indata 19" xfId="438" xr:uid="{36DE254D-94EB-4EAF-9FFD-240177167908}"/>
    <cellStyle name="Indata 19 2" xfId="2165" xr:uid="{673F120A-56BB-4B5D-AE02-FFC86481F113}"/>
    <cellStyle name="Indata 19 2 2" xfId="5706" xr:uid="{EE1F3498-22E7-40A8-A442-214B4E61C3DF}"/>
    <cellStyle name="Indata 19 2 2 2" xfId="13732" xr:uid="{0A437068-4A93-4BDF-B235-F66F50BD1604}"/>
    <cellStyle name="Indata 19 2 2 2 2" xfId="35029" xr:uid="{DD51738B-8D4F-4CB1-B046-9373B7E27CB0}"/>
    <cellStyle name="Indata 19 2 2 3" xfId="20371" xr:uid="{782D8113-9364-46A4-9C58-739DEE63E399}"/>
    <cellStyle name="Indata 19 2 2 3 2" xfId="41284" xr:uid="{C478854B-FADB-4AD2-A17E-61D3E6FF5514}"/>
    <cellStyle name="Indata 19 2 2 4" xfId="28314" xr:uid="{B55E3D36-C1A0-4FB2-914F-43D674B9C618}"/>
    <cellStyle name="Indata 19 2 3" xfId="10297" xr:uid="{78409AC2-1CAA-4B77-8CA0-C41578A7E45C}"/>
    <cellStyle name="Indata 19 2 3 2" xfId="32434" xr:uid="{94BA3F70-B18F-42E5-AAA0-C54FC90360A4}"/>
    <cellStyle name="Indata 19 2 4" xfId="17461" xr:uid="{078CC17A-5BBF-429F-B7C4-129CF8B17D82}"/>
    <cellStyle name="Indata 19 2 4 2" xfId="38374" xr:uid="{126CF74B-6068-44D5-AE34-142F4BA120A8}"/>
    <cellStyle name="Indata 19 2 5" xfId="24776" xr:uid="{359E4007-3876-40C0-97E2-4D77D825C92A}"/>
    <cellStyle name="Indata 19 3" xfId="3980" xr:uid="{95D8C1C3-C43E-4A56-A3A0-2D53B9C43E84}"/>
    <cellStyle name="Indata 19 3 2" xfId="12006" xr:uid="{93E27993-B44A-4FBB-9CB8-69BC7D35DB1D}"/>
    <cellStyle name="Indata 19 3 2 2" xfId="33713" xr:uid="{D4E72C91-167A-4336-B538-B694C4759C0C}"/>
    <cellStyle name="Indata 19 3 3" xfId="18953" xr:uid="{F3917A99-EEB5-4AF3-A1F4-46677B42700A}"/>
    <cellStyle name="Indata 19 3 3 2" xfId="39866" xr:uid="{C3338073-8F30-4FEA-8896-ADD39C44078F}"/>
    <cellStyle name="Indata 19 3 4" xfId="26588" xr:uid="{D4182E9F-694A-48FB-9A1E-0D2D1F791722}"/>
    <cellStyle name="Indata 19 4" xfId="8677" xr:uid="{50970A2A-808F-410A-B104-6C58FA01D9AA}"/>
    <cellStyle name="Indata 19 4 2" xfId="31224" xr:uid="{4E8AB156-3665-4CD9-8E30-FD9A8D013755}"/>
    <cellStyle name="Indata 19 5" xfId="8703" xr:uid="{8A2828FA-4E5C-4A72-9B7F-FD34944E5E23}"/>
    <cellStyle name="Indata 19 5 2" xfId="31242" xr:uid="{8C34D252-E5CE-4F94-A340-10DA8A0E53F3}"/>
    <cellStyle name="Indata 19 6" xfId="23050" xr:uid="{8C385E5C-FB48-4A24-8731-95D90D18D978}"/>
    <cellStyle name="Indata 2" xfId="252" xr:uid="{0BB22E40-9648-43CF-B396-651ED1B5470D}"/>
    <cellStyle name="Indata 2 2" xfId="738" xr:uid="{7305A428-35FA-4EFB-80AF-13756D09083A}"/>
    <cellStyle name="Indata 2 2 2" xfId="2464" xr:uid="{8B28490C-B3C6-456E-ACC9-7DB50E5E619F}"/>
    <cellStyle name="Indata 2 2 2 2" xfId="6005" xr:uid="{FECD2EFD-D59D-407A-97CA-02F5E2E9A620}"/>
    <cellStyle name="Indata 2 2 2 2 2" xfId="14031" xr:uid="{F3CAC9A9-7BCE-4280-9D22-DC24617750EF}"/>
    <cellStyle name="Indata 2 2 2 2 2 2" xfId="35258" xr:uid="{A11A3B89-1EF9-416F-B68C-29A8E84C2F9D}"/>
    <cellStyle name="Indata 2 2 2 2 3" xfId="20610" xr:uid="{2D0529D4-7A79-4D00-A980-F5C2B25CC370}"/>
    <cellStyle name="Indata 2 2 2 2 3 2" xfId="41523" xr:uid="{170BBB65-CB69-4502-A323-A5E0EE79D77C}"/>
    <cellStyle name="Indata 2 2 2 2 4" xfId="28613" xr:uid="{03452243-D205-4B88-9218-13DF4466F134}"/>
    <cellStyle name="Indata 2 2 2 3" xfId="10579" xr:uid="{165736E5-86E5-4F12-8A5F-AFAB39D7EB0C}"/>
    <cellStyle name="Indata 2 2 2 3 2" xfId="32646" xr:uid="{7A3F11C9-4C2D-4059-83DF-4F4A0832A040}"/>
    <cellStyle name="Indata 2 2 2 4" xfId="17700" xr:uid="{39DC0D85-F904-4C63-BF10-8446EAD3D400}"/>
    <cellStyle name="Indata 2 2 2 4 2" xfId="38613" xr:uid="{604B187F-1875-43E2-A7A9-8591212F27C0}"/>
    <cellStyle name="Indata 2 2 2 5" xfId="25075" xr:uid="{5B1C7296-B7B5-45BD-B0E0-FE45AA37D40F}"/>
    <cellStyle name="Indata 2 2 3" xfId="4279" xr:uid="{3A348E2D-DDEB-455B-A758-621E5D3E5FA0}"/>
    <cellStyle name="Indata 2 2 3 2" xfId="12305" xr:uid="{A25292D3-549D-4DE7-AD36-AE895588AFA6}"/>
    <cellStyle name="Indata 2 2 3 2 2" xfId="33942" xr:uid="{57744B12-3189-44D2-B65A-2B04E909C448}"/>
    <cellStyle name="Indata 2 2 3 3" xfId="19192" xr:uid="{F285CB2D-F28F-489E-A49F-CF3B1B802B20}"/>
    <cellStyle name="Indata 2 2 3 3 2" xfId="40105" xr:uid="{55683FC2-2CA7-4947-B333-493CE614C78E}"/>
    <cellStyle name="Indata 2 2 3 4" xfId="26887" xr:uid="{5C78DB45-D59C-48CC-840D-792059FC8391}"/>
    <cellStyle name="Indata 2 2 4" xfId="8958" xr:uid="{AF57F45B-9DC1-4BF0-93BB-EADE43D89204}"/>
    <cellStyle name="Indata 2 2 4 2" xfId="31435" xr:uid="{4396048D-B6BB-4D55-B012-7BE2025F5ED9}"/>
    <cellStyle name="Indata 2 2 5" xfId="10391" xr:uid="{E121AA65-237B-4811-BE3F-E26E3C745032}"/>
    <cellStyle name="Indata 2 2 5 2" xfId="32503" xr:uid="{759EDE00-703A-4F77-8056-D85A726DE580}"/>
    <cellStyle name="Indata 2 2 6" xfId="23349" xr:uid="{D90FC0DA-A287-4DE6-B63D-E68F8DF1E7F7}"/>
    <cellStyle name="Indata 2 3" xfId="1979" xr:uid="{25D91A2B-0C72-44AE-9942-E2FC7C2E7C8E}"/>
    <cellStyle name="Indata 2 3 2" xfId="5520" xr:uid="{3F001283-9218-4E5F-A4E7-B50A2A1A19FD}"/>
    <cellStyle name="Indata 2 3 2 2" xfId="13546" xr:uid="{E18083DC-F583-4C67-83FC-04D5A6D97F04}"/>
    <cellStyle name="Indata 2 3 2 2 2" xfId="34894" xr:uid="{08B5D5AF-364E-485F-9BC8-6B80700323C9}"/>
    <cellStyle name="Indata 2 3 2 3" xfId="20214" xr:uid="{B3087398-070A-41D5-9371-115C53382863}"/>
    <cellStyle name="Indata 2 3 2 3 2" xfId="41127" xr:uid="{B7A187FE-EBEA-4B57-831F-6A4DAF105BAE}"/>
    <cellStyle name="Indata 2 3 2 4" xfId="28128" xr:uid="{A9247A14-5D7E-468A-B5CB-3C35C8EF88FA}"/>
    <cellStyle name="Indata 2 3 3" xfId="10123" xr:uid="{499BE1AD-D605-4B0D-AC3C-667FBE044B2B}"/>
    <cellStyle name="Indata 2 3 3 2" xfId="32311" xr:uid="{D22BB46F-8E84-4730-A658-7EB06878FC1F}"/>
    <cellStyle name="Indata 2 3 4" xfId="17304" xr:uid="{6FBD8036-088D-445D-9EB1-EFDC0F86F1D2}"/>
    <cellStyle name="Indata 2 3 4 2" xfId="38217" xr:uid="{22D85867-3915-4452-A2D9-677222E3AC4D}"/>
    <cellStyle name="Indata 2 3 5" xfId="24590" xr:uid="{04CD3F64-907A-4A53-BACF-6CDC1B338AA9}"/>
    <cellStyle name="Indata 2 4" xfId="3794" xr:uid="{92A4094A-31C1-4A53-9ECD-F774607BAD49}"/>
    <cellStyle name="Indata 2 4 2" xfId="11820" xr:uid="{100D4F05-70D2-4612-B05B-67879B9E90DE}"/>
    <cellStyle name="Indata 2 4 2 2" xfId="33578" xr:uid="{F7C7EDB1-CFFA-439B-8682-21ABA56E7F66}"/>
    <cellStyle name="Indata 2 4 3" xfId="18796" xr:uid="{2D9D6919-DD4C-48E6-9115-D0F2D5A03F65}"/>
    <cellStyle name="Indata 2 4 3 2" xfId="39709" xr:uid="{847294F3-68ED-4CEB-8D4B-8C8931085F68}"/>
    <cellStyle name="Indata 2 4 4" xfId="26402" xr:uid="{817EEFE9-A0DF-4B66-9A72-292DB0150140}"/>
    <cellStyle name="Indata 2 5" xfId="8500" xr:uid="{24A13069-5613-468A-84F6-399AE56FE48F}"/>
    <cellStyle name="Indata 2 5 2" xfId="31098" xr:uid="{50C78524-0103-43AC-B751-95457BCA701B}"/>
    <cellStyle name="Indata 2 6" xfId="11362" xr:uid="{3230569F-982C-44B9-9087-F20327548E94}"/>
    <cellStyle name="Indata 2 6 2" xfId="33229" xr:uid="{EB41CBF2-70E6-4564-9F1D-CE75F9AC57A8}"/>
    <cellStyle name="Indata 2 7" xfId="22864" xr:uid="{D0947656-29D3-4EB1-8B4C-9F329C5ABBDC}"/>
    <cellStyle name="Indata 20" xfId="618" xr:uid="{9868295B-7EA7-403B-9692-5802B7DCE6CE}"/>
    <cellStyle name="Indata 20 2" xfId="2345" xr:uid="{4DBFE9ED-2D8A-434F-9569-169E2225E1BC}"/>
    <cellStyle name="Indata 20 2 2" xfId="5886" xr:uid="{FD08B990-1E38-4186-BCF6-7F163A1D0FCA}"/>
    <cellStyle name="Indata 20 2 2 2" xfId="13912" xr:uid="{2012D1ED-E28A-4C12-8679-599E5EFA0B5F}"/>
    <cellStyle name="Indata 20 2 2 2 2" xfId="35170" xr:uid="{36A2BE23-5C82-4C3F-9A41-75E06871FB51}"/>
    <cellStyle name="Indata 20 2 2 3" xfId="20512" xr:uid="{90FFB54A-B005-402D-AF0E-3F1DE5E7B43E}"/>
    <cellStyle name="Indata 20 2 2 3 2" xfId="41425" xr:uid="{719C6D09-5272-436A-862D-8A7313D99E36}"/>
    <cellStyle name="Indata 20 2 2 4" xfId="28494" xr:uid="{C97CF8D7-473A-4C05-B50F-CB5058F47D4B}"/>
    <cellStyle name="Indata 20 2 3" xfId="10466" xr:uid="{5C9B38E8-C630-4FEA-8C1D-6068C635E6EA}"/>
    <cellStyle name="Indata 20 2 3 2" xfId="32564" xr:uid="{18906979-2BAD-4B29-A3B1-AF95428FE097}"/>
    <cellStyle name="Indata 20 2 4" xfId="17602" xr:uid="{961C679E-7DDB-42C3-9DF9-6173A6DEA2B3}"/>
    <cellStyle name="Indata 20 2 4 2" xfId="38515" xr:uid="{81877259-43B8-47CD-897B-2D194BA2E512}"/>
    <cellStyle name="Indata 20 2 5" xfId="24956" xr:uid="{093C4162-1B20-4A73-AD3F-04BF85F1291F}"/>
    <cellStyle name="Indata 20 3" xfId="4160" xr:uid="{A5F5D3C7-12D4-4054-8AD8-0217D17BF014}"/>
    <cellStyle name="Indata 20 3 2" xfId="12186" xr:uid="{860FBDC6-C0C8-4733-A5D9-F2DD8E61A8A3}"/>
    <cellStyle name="Indata 20 3 2 2" xfId="33854" xr:uid="{663B3D64-D618-42F1-A74C-83A90C486E73}"/>
    <cellStyle name="Indata 20 3 3" xfId="19094" xr:uid="{20E6777D-F5EB-427C-BFAC-6B6FE6CF4848}"/>
    <cellStyle name="Indata 20 3 3 2" xfId="40007" xr:uid="{190AB8F6-E22D-4683-8DB7-A4A3FDCB4FCB}"/>
    <cellStyle name="Indata 20 3 4" xfId="26768" xr:uid="{31353AE9-04D8-4FCB-9694-7EF35C32EADD}"/>
    <cellStyle name="Indata 20 4" xfId="8844" xr:uid="{5698015B-CECA-4A3C-A80E-71D2C603F31B}"/>
    <cellStyle name="Indata 20 4 2" xfId="31352" xr:uid="{CBF08AD5-B095-4CC8-BBDA-0C167C43C4BC}"/>
    <cellStyle name="Indata 20 5" xfId="11479" xr:uid="{F95455BD-0863-4318-9BB7-E7C3E2652C76}"/>
    <cellStyle name="Indata 20 5 2" xfId="33313" xr:uid="{0C659052-B794-4E77-BB29-DE87B7352F41}"/>
    <cellStyle name="Indata 20 6" xfId="23230" xr:uid="{3B5F56DF-0881-449F-A8CF-7D5192508908}"/>
    <cellStyle name="Indata 21" xfId="627" xr:uid="{14930E71-C2D6-4AA0-B6FB-D5C582C0D392}"/>
    <cellStyle name="Indata 21 2" xfId="2354" xr:uid="{3BC1EB92-2368-4A8A-83EE-CC1E0B91E1F1}"/>
    <cellStyle name="Indata 21 2 2" xfId="5895" xr:uid="{D15295AB-99A4-433D-A870-6257E4712CC2}"/>
    <cellStyle name="Indata 21 2 2 2" xfId="13921" xr:uid="{9110A118-7F19-4640-A159-21D21535B728}"/>
    <cellStyle name="Indata 21 2 2 2 2" xfId="35178" xr:uid="{016F0F0B-BBDE-414E-946C-9B41C2DB6BC8}"/>
    <cellStyle name="Indata 21 2 2 3" xfId="20518" xr:uid="{F8D721A6-9E60-4851-B5EF-8D6B50A48789}"/>
    <cellStyle name="Indata 21 2 2 3 2" xfId="41431" xr:uid="{48F2503A-749F-4D49-B2BF-A8BAB900FD8B}"/>
    <cellStyle name="Indata 21 2 2 4" xfId="28503" xr:uid="{4066FB4D-801C-4658-BB0E-E1CD4EADFC55}"/>
    <cellStyle name="Indata 21 2 3" xfId="10475" xr:uid="{32269B60-14F8-451E-86F8-B0EA04C9622F}"/>
    <cellStyle name="Indata 21 2 3 2" xfId="32572" xr:uid="{26136405-A15E-40CC-A510-B24C495E9E8F}"/>
    <cellStyle name="Indata 21 2 4" xfId="17608" xr:uid="{29D9AFC8-CEF1-4214-A16E-C49EFAC366A7}"/>
    <cellStyle name="Indata 21 2 4 2" xfId="38521" xr:uid="{CBABB6C0-B28C-49E1-9670-6E02E2EE1C65}"/>
    <cellStyle name="Indata 21 2 5" xfId="24965" xr:uid="{F2CC2A89-FE87-42D2-B3BC-03A19ADE0B6B}"/>
    <cellStyle name="Indata 21 3" xfId="4169" xr:uid="{1B5ED3C0-37B0-4251-9CFB-EDE6BADDBE04}"/>
    <cellStyle name="Indata 21 3 2" xfId="12195" xr:uid="{C6CA251E-C8E0-4965-AF9A-73F8965C44E8}"/>
    <cellStyle name="Indata 21 3 2 2" xfId="33862" xr:uid="{A9432247-DEB8-4E41-95E2-B3AF95ED60CA}"/>
    <cellStyle name="Indata 21 3 3" xfId="19100" xr:uid="{1D47D49A-8092-4848-9F24-BDED9F81163C}"/>
    <cellStyle name="Indata 21 3 3 2" xfId="40013" xr:uid="{B7EE50C5-5A1A-4118-AA6C-E208A1AB33E2}"/>
    <cellStyle name="Indata 21 3 4" xfId="26777" xr:uid="{912C7CD4-A8E2-4CD9-80EA-8F222804EC17}"/>
    <cellStyle name="Indata 21 4" xfId="8853" xr:uid="{FE044700-FF30-46DD-B783-8D42EE3001BF}"/>
    <cellStyle name="Indata 21 4 2" xfId="31360" xr:uid="{EAD50DF2-6E22-47EF-A8AD-11676189D4CB}"/>
    <cellStyle name="Indata 21 5" xfId="9866" xr:uid="{0F7E640F-FB93-4873-BBC9-732FE5DB40FC}"/>
    <cellStyle name="Indata 21 5 2" xfId="32110" xr:uid="{C31E3C44-8A05-4A2D-ACCB-4E9F14E6AD97}"/>
    <cellStyle name="Indata 21 6" xfId="23239" xr:uid="{90CB1772-4906-4689-97F5-B33589B63CB6}"/>
    <cellStyle name="Indata 22" xfId="638" xr:uid="{27796F4D-1E8F-4870-8E2A-16B09A6C64A4}"/>
    <cellStyle name="Indata 22 2" xfId="2365" xr:uid="{57B906F7-C4C9-4678-8162-CA380FA40D20}"/>
    <cellStyle name="Indata 22 2 2" xfId="5906" xr:uid="{97CCAFDD-DEF1-404E-A51B-FD28F1318DC2}"/>
    <cellStyle name="Indata 22 2 2 2" xfId="13932" xr:uid="{9F6D1CB0-4446-45A8-B42C-F85651B47073}"/>
    <cellStyle name="Indata 22 2 2 2 2" xfId="35187" xr:uid="{93E56C24-E995-4B12-891E-4B542F3307DE}"/>
    <cellStyle name="Indata 22 2 2 3" xfId="20528" xr:uid="{0104F406-4CA9-48D1-BA27-A2F4F3642E14}"/>
    <cellStyle name="Indata 22 2 2 3 2" xfId="41441" xr:uid="{296F5B83-65D6-4F4E-81F1-46BBDCFB5EE9}"/>
    <cellStyle name="Indata 22 2 2 4" xfId="28514" xr:uid="{6D0661B8-5C0F-422D-A148-5BD2A0130012}"/>
    <cellStyle name="Indata 22 2 3" xfId="10486" xr:uid="{D18096E8-3D7D-4EF9-A163-B10BBA3A6785}"/>
    <cellStyle name="Indata 22 2 3 2" xfId="32581" xr:uid="{B256E4A4-EBB1-459D-99EB-8AAE5543BDB5}"/>
    <cellStyle name="Indata 22 2 4" xfId="17618" xr:uid="{C7940702-C234-4CE0-9671-B4AF053C3952}"/>
    <cellStyle name="Indata 22 2 4 2" xfId="38531" xr:uid="{6081B4B8-B931-40CA-B001-96E61F0CF468}"/>
    <cellStyle name="Indata 22 2 5" xfId="24976" xr:uid="{9464EBC8-60AB-48BA-B47A-64F446FE8BEA}"/>
    <cellStyle name="Indata 22 3" xfId="4180" xr:uid="{18AE9DF9-5CD2-4C92-8B9B-5AC47770CA67}"/>
    <cellStyle name="Indata 22 3 2" xfId="12206" xr:uid="{5980BB4D-042C-4751-9205-815B4CC249A5}"/>
    <cellStyle name="Indata 22 3 2 2" xfId="33871" xr:uid="{BAB062EE-5D17-4C63-9470-7BE803805465}"/>
    <cellStyle name="Indata 22 3 3" xfId="19110" xr:uid="{7382755E-1334-4134-9240-1392A2E2E547}"/>
    <cellStyle name="Indata 22 3 3 2" xfId="40023" xr:uid="{4BF540F7-EED4-4DDC-AC3F-A1589C3D6272}"/>
    <cellStyle name="Indata 22 3 4" xfId="26788" xr:uid="{9B8AF9FD-0166-42EE-80F8-9F2047F0A2E4}"/>
    <cellStyle name="Indata 22 4" xfId="8864" xr:uid="{8242017A-65C8-4516-A6EF-F01F0AD0B039}"/>
    <cellStyle name="Indata 22 4 2" xfId="31369" xr:uid="{03CAF54A-0E87-4102-B4DC-59F107CDD674}"/>
    <cellStyle name="Indata 22 5" xfId="11315" xr:uid="{C584C728-B3ED-49B0-9D21-6C7FA7BE0A29}"/>
    <cellStyle name="Indata 22 5 2" xfId="33194" xr:uid="{C89A7192-F271-4814-A763-A1E035604ECD}"/>
    <cellStyle name="Indata 22 6" xfId="23250" xr:uid="{D5733878-321E-4F89-9F26-4CEFE582EFFC}"/>
    <cellStyle name="Indata 23" xfId="611" xr:uid="{90AB3947-698F-43DB-89DB-E23B4D43081B}"/>
    <cellStyle name="Indata 23 2" xfId="2338" xr:uid="{40727F97-D5B5-49A2-B791-917B6AC8FB29}"/>
    <cellStyle name="Indata 23 2 2" xfId="5879" xr:uid="{19FFE576-FF63-43DD-B789-8E023EF91ED2}"/>
    <cellStyle name="Indata 23 2 2 2" xfId="13905" xr:uid="{FDD54DEB-6286-4E9C-8065-845F86149ED8}"/>
    <cellStyle name="Indata 23 2 2 2 2" xfId="35165" xr:uid="{8CCCB947-4F78-4041-8E8C-5CC671F4A875}"/>
    <cellStyle name="Indata 23 2 2 3" xfId="20505" xr:uid="{A872E22F-65D7-4278-AE1A-FDAF5F07F56B}"/>
    <cellStyle name="Indata 23 2 2 3 2" xfId="41418" xr:uid="{D2DACA00-1D10-4E84-ABE4-4AC5A4ABE510}"/>
    <cellStyle name="Indata 23 2 2 4" xfId="28487" xr:uid="{5AA44E2C-E3E1-411A-8539-72E1B4ABF4FA}"/>
    <cellStyle name="Indata 23 2 3" xfId="10459" xr:uid="{418EE70A-B225-4EFB-8B8C-8D772B7FC631}"/>
    <cellStyle name="Indata 23 2 3 2" xfId="32559" xr:uid="{0A377C15-D332-415D-A440-453C613268A3}"/>
    <cellStyle name="Indata 23 2 4" xfId="17595" xr:uid="{4891D29E-B556-4899-8B13-687D6C36B598}"/>
    <cellStyle name="Indata 23 2 4 2" xfId="38508" xr:uid="{571B7880-2A8D-4C53-A900-F156377AE1B5}"/>
    <cellStyle name="Indata 23 2 5" xfId="24949" xr:uid="{602A1417-9FA6-45D3-B8D2-18CB348B6677}"/>
    <cellStyle name="Indata 23 3" xfId="4153" xr:uid="{3D2C3F12-F115-41BC-9877-2F23CB4CC3A9}"/>
    <cellStyle name="Indata 23 3 2" xfId="12179" xr:uid="{E9A0872F-34A0-4D0E-BA13-F114F547D789}"/>
    <cellStyle name="Indata 23 3 2 2" xfId="33849" xr:uid="{8BBC0D52-BC85-4952-848D-AD39BE2DAB37}"/>
    <cellStyle name="Indata 23 3 3" xfId="19087" xr:uid="{6DF47536-7293-47B1-BD17-E84302FC0701}"/>
    <cellStyle name="Indata 23 3 3 2" xfId="40000" xr:uid="{2054E0BE-461F-46F7-A446-E97EE4A7A7BB}"/>
    <cellStyle name="Indata 23 3 4" xfId="26761" xr:uid="{0A2DBE10-917B-4AD4-81E4-3CABCD236F17}"/>
    <cellStyle name="Indata 23 4" xfId="8837" xr:uid="{14A3E759-02C2-40EC-AA3D-58F349FE5732}"/>
    <cellStyle name="Indata 23 4 2" xfId="31347" xr:uid="{6183A0A5-6B37-417F-AAB3-A4B20EEB082A}"/>
    <cellStyle name="Indata 23 5" xfId="8634" xr:uid="{EE9C0B2D-6A11-4A7C-AFC2-9817EF50E049}"/>
    <cellStyle name="Indata 23 5 2" xfId="31192" xr:uid="{27567D42-5648-4B9D-9698-23EB485AEA23}"/>
    <cellStyle name="Indata 23 6" xfId="23223" xr:uid="{D2C8D1B4-E91C-4C1C-8097-B1FA92C1C1D7}"/>
    <cellStyle name="Indata 24" xfId="657" xr:uid="{D85952BB-F675-43C0-B808-2F186B2B71E4}"/>
    <cellStyle name="Indata 24 2" xfId="2384" xr:uid="{3F25123F-CE73-4CD1-BE4F-F6DA1BD9CD22}"/>
    <cellStyle name="Indata 24 2 2" xfId="5925" xr:uid="{19A32153-109F-4913-9FB1-2F018C29B7A3}"/>
    <cellStyle name="Indata 24 2 2 2" xfId="13951" xr:uid="{35999EB8-9808-496A-B1A5-0C6319467FA9}"/>
    <cellStyle name="Indata 24 2 2 2 2" xfId="35199" xr:uid="{CC5EDFA1-C67B-4516-8189-3C0376AB3A7D}"/>
    <cellStyle name="Indata 24 2 2 3" xfId="20543" xr:uid="{ABA94AB4-7FED-4DF3-9099-B794C7D5D5BB}"/>
    <cellStyle name="Indata 24 2 2 3 2" xfId="41456" xr:uid="{BB3DB3E4-7CB8-4019-BA57-8FA003498D75}"/>
    <cellStyle name="Indata 24 2 2 4" xfId="28533" xr:uid="{98C38078-58D5-4EE6-A9D7-AEBD005E4FDD}"/>
    <cellStyle name="Indata 24 2 3" xfId="10503" xr:uid="{2F08CFF0-026D-4B78-A553-D30E6B16795F}"/>
    <cellStyle name="Indata 24 2 3 2" xfId="32591" xr:uid="{75EBE2A1-24F9-457A-806D-2DEA341B793C}"/>
    <cellStyle name="Indata 24 2 4" xfId="17633" xr:uid="{8020115F-1E32-426A-B889-D39DA1757244}"/>
    <cellStyle name="Indata 24 2 4 2" xfId="38546" xr:uid="{EE5E75F6-A3B1-4785-89BE-A07BB6C6D717}"/>
    <cellStyle name="Indata 24 2 5" xfId="24995" xr:uid="{26572BED-8C28-46CE-87FD-3A634C87518A}"/>
    <cellStyle name="Indata 24 3" xfId="4199" xr:uid="{FE646ACF-6B2A-4FC7-AE18-51C22AC2411F}"/>
    <cellStyle name="Indata 24 3 2" xfId="12225" xr:uid="{A71A1873-A7CE-4BB0-BB34-2E0D8AF808C2}"/>
    <cellStyle name="Indata 24 3 2 2" xfId="33883" xr:uid="{C67889A4-9311-4EEA-B937-F09C729D5E61}"/>
    <cellStyle name="Indata 24 3 3" xfId="19125" xr:uid="{69C80199-CD39-4B45-93CC-6CEEA84A9997}"/>
    <cellStyle name="Indata 24 3 3 2" xfId="40038" xr:uid="{50F4478B-0C1E-4FC4-9DDB-E238053908DF}"/>
    <cellStyle name="Indata 24 3 4" xfId="26807" xr:uid="{28E3E9D0-60CB-41D1-AB8F-732E2803FC81}"/>
    <cellStyle name="Indata 24 4" xfId="8881" xr:uid="{4DF90BDA-9FE9-41C0-8FEF-78B951FFD79D}"/>
    <cellStyle name="Indata 24 4 2" xfId="31379" xr:uid="{859938AE-8AC6-466A-9CA3-0153EDF6A525}"/>
    <cellStyle name="Indata 24 5" xfId="9592" xr:uid="{4B17F847-D3A3-4FD7-9DC0-1C84D733FA2C}"/>
    <cellStyle name="Indata 24 5 2" xfId="31908" xr:uid="{EE81D015-ACAA-4DE0-ADAD-793A2D07B2D6}"/>
    <cellStyle name="Indata 24 6" xfId="23269" xr:uid="{FD922F5E-D13F-4FDB-AAD3-54EED4199638}"/>
    <cellStyle name="Indata 25" xfId="701" xr:uid="{37BD32B1-ADE4-48DA-9D87-947B425BA276}"/>
    <cellStyle name="Indata 25 2" xfId="2428" xr:uid="{AE47092E-719F-4202-8BAF-4318803C44CE}"/>
    <cellStyle name="Indata 25 2 2" xfId="5969" xr:uid="{E0FA98DD-506A-436E-8C43-DD39FB6D7DBD}"/>
    <cellStyle name="Indata 25 2 2 2" xfId="13995" xr:uid="{0C653A47-4332-410E-B617-589C71E6047E}"/>
    <cellStyle name="Indata 25 2 2 2 2" xfId="35232" xr:uid="{DFBC86B8-9E86-44C6-B9B8-648BE7B576BE}"/>
    <cellStyle name="Indata 25 2 2 3" xfId="20581" xr:uid="{FC990742-2896-40EE-B7D8-5F2209C94F0F}"/>
    <cellStyle name="Indata 25 2 2 3 2" xfId="41494" xr:uid="{EB71B127-6438-4B89-8ADC-1580DF283F80}"/>
    <cellStyle name="Indata 25 2 2 4" xfId="28577" xr:uid="{CECC58CC-0385-43E7-B330-8919BBF90BD5}"/>
    <cellStyle name="Indata 25 2 3" xfId="10545" xr:uid="{F0B1DFBA-5391-4F61-88A0-F72A5E55360E}"/>
    <cellStyle name="Indata 25 2 3 2" xfId="32622" xr:uid="{518E34CD-96A2-4CF0-9DF9-6DEF8593920B}"/>
    <cellStyle name="Indata 25 2 4" xfId="17671" xr:uid="{C5A315F8-A7B6-450F-BA6F-B0A77B6A681A}"/>
    <cellStyle name="Indata 25 2 4 2" xfId="38584" xr:uid="{C8B00876-8BE5-4486-A2B3-DB0B8D232207}"/>
    <cellStyle name="Indata 25 2 5" xfId="25039" xr:uid="{E93745EF-65F3-4785-9442-8112DFF09522}"/>
    <cellStyle name="Indata 25 3" xfId="4243" xr:uid="{8C2E4730-F392-47C6-81B8-B9A80D3555DD}"/>
    <cellStyle name="Indata 25 3 2" xfId="12269" xr:uid="{85355D7D-F7F3-46FB-9729-A09D8C24C784}"/>
    <cellStyle name="Indata 25 3 2 2" xfId="33916" xr:uid="{B3719240-0FCE-4F10-BBF1-A8138031CC98}"/>
    <cellStyle name="Indata 25 3 3" xfId="19163" xr:uid="{8177661D-8FB4-4D01-AF89-BD976C8BE263}"/>
    <cellStyle name="Indata 25 3 3 2" xfId="40076" xr:uid="{0EF53D70-65B3-494A-87D6-081C996BCEF8}"/>
    <cellStyle name="Indata 25 3 4" xfId="26851" xr:uid="{0588B8BE-5D73-4BB8-A0CD-92EE0144B2B1}"/>
    <cellStyle name="Indata 25 4" xfId="8923" xr:uid="{A1926EE2-052E-45CE-B2E7-5FE21DA6F223}"/>
    <cellStyle name="Indata 25 4 2" xfId="31410" xr:uid="{93031ED3-5DB3-47D7-9414-ECCC2B9FDEB4}"/>
    <cellStyle name="Indata 25 5" xfId="10597" xr:uid="{1FC71F21-5EE4-4E76-AD32-B3C93F43BD26}"/>
    <cellStyle name="Indata 25 5 2" xfId="32660" xr:uid="{436D4FC7-D021-4A58-A627-90D052C58856}"/>
    <cellStyle name="Indata 25 6" xfId="23313" xr:uid="{B414E11F-3892-4E72-9766-9C26D2FEE5D6}"/>
    <cellStyle name="Indata 26" xfId="787" xr:uid="{E4D0EC21-9F40-42F0-97B3-09BC4D2870B2}"/>
    <cellStyle name="Indata 26 2" xfId="2513" xr:uid="{060A81C6-4763-4856-BA62-5DCAAD629C57}"/>
    <cellStyle name="Indata 26 2 2" xfId="6054" xr:uid="{D635F0C9-7050-45AB-B244-0D4C09A77FEC}"/>
    <cellStyle name="Indata 26 2 2 2" xfId="14080" xr:uid="{CE642ABB-7790-46C4-9FB9-D3E62C30ECED}"/>
    <cellStyle name="Indata 26 2 2 2 2" xfId="35294" xr:uid="{373C5A43-DF4A-4F6C-8AF3-DC1B74AB9134}"/>
    <cellStyle name="Indata 26 2 2 3" xfId="20651" xr:uid="{54FB4667-8DB7-48FF-9955-3111B1E0F328}"/>
    <cellStyle name="Indata 26 2 2 3 2" xfId="41564" xr:uid="{E3195B26-DB0B-4E56-B45C-1EE566416027}"/>
    <cellStyle name="Indata 26 2 2 4" xfId="28662" xr:uid="{A39BEC56-A538-429E-B8B4-78F73774E060}"/>
    <cellStyle name="Indata 26 2 3" xfId="10624" xr:uid="{62DB3BAF-A24E-4BA0-B3C3-D30F0B558B9A}"/>
    <cellStyle name="Indata 26 2 3 2" xfId="32678" xr:uid="{3FEEF819-11EF-4BA0-9156-0F30980A75A4}"/>
    <cellStyle name="Indata 26 2 4" xfId="17741" xr:uid="{195E8BBC-2DE6-4687-B46D-9ADF71C329C9}"/>
    <cellStyle name="Indata 26 2 4 2" xfId="38654" xr:uid="{0AE0B859-7EE2-4BB3-99ED-17A014CE9AAD}"/>
    <cellStyle name="Indata 26 2 5" xfId="25124" xr:uid="{720E797E-22BC-41EE-AA8A-D806D1FF890A}"/>
    <cellStyle name="Indata 26 3" xfId="4328" xr:uid="{EA5CF51A-89B0-411C-A6A0-DEB0B2B3BA39}"/>
    <cellStyle name="Indata 26 3 2" xfId="12354" xr:uid="{72E54B18-CFE7-4F89-AF73-161CB775826C}"/>
    <cellStyle name="Indata 26 3 2 2" xfId="33978" xr:uid="{A96A7F56-9BF2-4230-8CDF-FB7E06018825}"/>
    <cellStyle name="Indata 26 3 3" xfId="19233" xr:uid="{9B277AC2-7F9B-40AB-9506-7822D8338484}"/>
    <cellStyle name="Indata 26 3 3 2" xfId="40146" xr:uid="{4AE34154-701B-4788-B8CE-2FAF9CB70B4D}"/>
    <cellStyle name="Indata 26 3 4" xfId="26936" xr:uid="{7398ADB2-B715-436F-B094-198240BFFD97}"/>
    <cellStyle name="Indata 26 4" xfId="9004" xr:uid="{04E27AB4-474A-4A89-AA04-F43DDA35E554}"/>
    <cellStyle name="Indata 26 4 2" xfId="31468" xr:uid="{E553982B-E80C-474E-89C5-0A7F868C6FB2}"/>
    <cellStyle name="Indata 26 5" xfId="8355" xr:uid="{9B0BD2C3-6DA3-4ED8-ADB1-E8352BEE73FF}"/>
    <cellStyle name="Indata 26 5 2" xfId="30963" xr:uid="{B11DF0AA-7F03-4D00-88B4-7644F932F936}"/>
    <cellStyle name="Indata 26 6" xfId="23398" xr:uid="{78459E01-9553-447B-834E-9A4254DBCBD9}"/>
    <cellStyle name="Indata 27" xfId="849" xr:uid="{73095031-4444-4503-B52C-BEBEBAC0B0FE}"/>
    <cellStyle name="Indata 27 2" xfId="2575" xr:uid="{E5C54E91-1776-48EA-9828-C3C01426A527}"/>
    <cellStyle name="Indata 27 2 2" xfId="6116" xr:uid="{0063EBFF-F8BE-4466-A2DA-E8FFD1B340AC}"/>
    <cellStyle name="Indata 27 2 2 2" xfId="14142" xr:uid="{11CFF288-FEA8-44C1-BFF8-60E67DDCDDE0}"/>
    <cellStyle name="Indata 27 2 2 2 2" xfId="35344" xr:uid="{7D3FF56D-AD78-40E3-B917-8B045B441304}"/>
    <cellStyle name="Indata 27 2 2 3" xfId="20703" xr:uid="{F01E1062-F4C3-415C-8CFA-8C360AAEB505}"/>
    <cellStyle name="Indata 27 2 2 3 2" xfId="41616" xr:uid="{79162D87-769A-4517-A400-CC895EF4F34F}"/>
    <cellStyle name="Indata 27 2 2 4" xfId="28724" xr:uid="{4E953F27-A013-4E69-B6DC-12D1D59B3189}"/>
    <cellStyle name="Indata 27 2 3" xfId="10682" xr:uid="{680ED34C-61FD-4338-95F5-C71D9184306F}"/>
    <cellStyle name="Indata 27 2 3 2" xfId="32724" xr:uid="{139B78AE-627E-4572-B26B-E6C8784C4AA1}"/>
    <cellStyle name="Indata 27 2 4" xfId="17793" xr:uid="{C14B16A8-D646-4CEE-ADF8-788B6763A253}"/>
    <cellStyle name="Indata 27 2 4 2" xfId="38706" xr:uid="{DAAC5395-64FD-49B8-B996-3657ED761C0C}"/>
    <cellStyle name="Indata 27 2 5" xfId="25186" xr:uid="{A8E0EF70-37D8-423A-BC3F-2D8960082522}"/>
    <cellStyle name="Indata 27 3" xfId="4390" xr:uid="{C5DDF9D6-9E7B-464A-914F-C0FBE5C5D4BC}"/>
    <cellStyle name="Indata 27 3 2" xfId="12416" xr:uid="{E7D83999-F85C-4B08-BC24-D80158513BF4}"/>
    <cellStyle name="Indata 27 3 2 2" xfId="34028" xr:uid="{958E5A14-79DE-409D-8DCD-9B2C0AD1DAED}"/>
    <cellStyle name="Indata 27 3 3" xfId="19285" xr:uid="{633E3869-C08C-49C9-AA48-B6CD12172576}"/>
    <cellStyle name="Indata 27 3 3 2" xfId="40198" xr:uid="{D35740C2-EBE8-4EFD-93DE-3188CA6BEBDC}"/>
    <cellStyle name="Indata 27 3 4" xfId="26998" xr:uid="{85AB09A6-6494-4BE1-AB4A-DD8C080985E4}"/>
    <cellStyle name="Indata 27 4" xfId="9060" xr:uid="{11282787-C83A-466E-8294-E12A4AB91033}"/>
    <cellStyle name="Indata 27 4 2" xfId="31512" xr:uid="{8192E5AB-15EC-448C-9FC2-BD629FD75414}"/>
    <cellStyle name="Indata 27 5" xfId="16375" xr:uid="{B6A7A00C-4BD4-43FA-A46F-7ABA28F257E7}"/>
    <cellStyle name="Indata 27 5 2" xfId="37288" xr:uid="{6C1BCC3C-BB74-4EB1-97BC-4C5EBAB36856}"/>
    <cellStyle name="Indata 27 6" xfId="23460" xr:uid="{1A91DF57-68F4-4F4F-A052-86E1E34CF7AA}"/>
    <cellStyle name="Indata 28" xfId="883" xr:uid="{7B6EC062-3328-4437-8D59-2F2B869A2F7C}"/>
    <cellStyle name="Indata 28 2" xfId="2609" xr:uid="{9AB940DA-2202-4D06-AC73-C47DEB1C04CA}"/>
    <cellStyle name="Indata 28 2 2" xfId="6150" xr:uid="{30B78773-7688-41DA-84FE-F1812460091B}"/>
    <cellStyle name="Indata 28 2 2 2" xfId="14176" xr:uid="{BC0A70DE-08CE-4A82-90FF-EB3AE631FF06}"/>
    <cellStyle name="Indata 28 2 2 2 2" xfId="35372" xr:uid="{69CB785C-EE85-49C3-AF2D-3A6619656EB8}"/>
    <cellStyle name="Indata 28 2 2 3" xfId="20734" xr:uid="{AA3B32EA-C29D-49F5-9A58-4C141430AA08}"/>
    <cellStyle name="Indata 28 2 2 3 2" xfId="41647" xr:uid="{5377A16B-A66C-4059-A039-4E2ABFDF0107}"/>
    <cellStyle name="Indata 28 2 2 4" xfId="28758" xr:uid="{857E36A5-4404-4B28-8D9A-287AAC5324C3}"/>
    <cellStyle name="Indata 28 2 3" xfId="10715" xr:uid="{51AAE299-B35B-4A51-8DB1-5DDF069FC8EA}"/>
    <cellStyle name="Indata 28 2 3 2" xfId="32751" xr:uid="{32F1DDF3-2210-43D0-A2BB-6202074CD6A6}"/>
    <cellStyle name="Indata 28 2 4" xfId="17824" xr:uid="{E764B252-03C1-41D0-A2C8-3BF236FE0A69}"/>
    <cellStyle name="Indata 28 2 4 2" xfId="38737" xr:uid="{02DCA982-F4A9-4F24-9E42-948E88F1E5A5}"/>
    <cellStyle name="Indata 28 2 5" xfId="25220" xr:uid="{1F0E9FBA-5784-47F0-ABA7-2C59222B14FC}"/>
    <cellStyle name="Indata 28 3" xfId="4424" xr:uid="{9E550D7A-E7AA-4296-BFCE-F7FF824C1644}"/>
    <cellStyle name="Indata 28 3 2" xfId="12450" xr:uid="{1E0AC39D-34C5-4496-B048-C0EE976CE4C6}"/>
    <cellStyle name="Indata 28 3 2 2" xfId="34056" xr:uid="{36371DCC-77F5-4085-956D-1D6D99E2D0FA}"/>
    <cellStyle name="Indata 28 3 3" xfId="19316" xr:uid="{EF51817F-C3E0-4682-9891-252F85CE8CD1}"/>
    <cellStyle name="Indata 28 3 3 2" xfId="40229" xr:uid="{6DDEA7A4-F9C6-4B4A-ABF0-85346A48E7BA}"/>
    <cellStyle name="Indata 28 3 4" xfId="27032" xr:uid="{A55EABCC-1198-4ABB-8818-3F6355EF0EFA}"/>
    <cellStyle name="Indata 28 4" xfId="9094" xr:uid="{EB93FB0F-3178-4A41-BF00-753086EA3615}"/>
    <cellStyle name="Indata 28 4 2" xfId="31540" xr:uid="{264F8AAA-EAA2-410C-9561-2ADC5E74DED5}"/>
    <cellStyle name="Indata 28 5" xfId="16406" xr:uid="{B3BDE18C-4040-4C06-A0CA-618D4BD5375F}"/>
    <cellStyle name="Indata 28 5 2" xfId="37319" xr:uid="{DD011EE6-17AF-481E-B952-9C9C45DBCECC}"/>
    <cellStyle name="Indata 28 6" xfId="23494" xr:uid="{66C1CE9D-7FA0-44DF-A80A-61A094C7D338}"/>
    <cellStyle name="Indata 29" xfId="863" xr:uid="{3A37CEBA-7B7B-40F5-BB8E-4AA57C6DEBA6}"/>
    <cellStyle name="Indata 29 2" xfId="2589" xr:uid="{99E76470-3C84-47F1-B08E-24E8BEAEF007}"/>
    <cellStyle name="Indata 29 2 2" xfId="6130" xr:uid="{D8221F9E-2CDA-4561-BB84-C4D35BD70F70}"/>
    <cellStyle name="Indata 29 2 2 2" xfId="14156" xr:uid="{80AA0211-19D6-4F71-902A-5AC57ECA7653}"/>
    <cellStyle name="Indata 29 2 2 2 2" xfId="35356" xr:uid="{382A678C-F210-494C-892F-9CC582DDBF10}"/>
    <cellStyle name="Indata 29 2 2 3" xfId="20716" xr:uid="{06FB7D46-03CC-4AE4-AACF-526B1AEC8E2A}"/>
    <cellStyle name="Indata 29 2 2 3 2" xfId="41629" xr:uid="{BF1E9262-D568-4BF0-842A-FE216F83C701}"/>
    <cellStyle name="Indata 29 2 2 4" xfId="28738" xr:uid="{EFC9C0D5-BF8B-44CA-8BAC-1D7C2909CC81}"/>
    <cellStyle name="Indata 29 2 3" xfId="10695" xr:uid="{C1FBF0BD-88EE-4469-B429-D1E7D06996B9}"/>
    <cellStyle name="Indata 29 2 3 2" xfId="32735" xr:uid="{DFB8B4F9-36F4-4907-9E02-AD0BC2886E02}"/>
    <cellStyle name="Indata 29 2 4" xfId="17806" xr:uid="{FC0D99DC-B775-4D11-A091-EC74B995E237}"/>
    <cellStyle name="Indata 29 2 4 2" xfId="38719" xr:uid="{C638A5BC-4109-43AA-85D9-629F5292865B}"/>
    <cellStyle name="Indata 29 2 5" xfId="25200" xr:uid="{825B989A-65A6-4DBC-8E11-3D39EF2F2E79}"/>
    <cellStyle name="Indata 29 3" xfId="4404" xr:uid="{09B313D8-1D08-4315-B663-8D74379E1722}"/>
    <cellStyle name="Indata 29 3 2" xfId="12430" xr:uid="{CEB293B7-B057-45C5-9472-A6FCBCAB2D86}"/>
    <cellStyle name="Indata 29 3 2 2" xfId="34040" xr:uid="{548E7B8E-699E-4821-8E24-4FA5B593189D}"/>
    <cellStyle name="Indata 29 3 3" xfId="19298" xr:uid="{3C09DD92-D388-4E48-8D66-65D6F4607955}"/>
    <cellStyle name="Indata 29 3 3 2" xfId="40211" xr:uid="{98D0E515-4D2A-4C5C-B3C4-0E1883E2F77C}"/>
    <cellStyle name="Indata 29 3 4" xfId="27012" xr:uid="{4E8728BE-D454-40FB-851A-D58A05E1C26E}"/>
    <cellStyle name="Indata 29 4" xfId="9074" xr:uid="{76C4C972-9789-4CF0-8206-D318C7766477}"/>
    <cellStyle name="Indata 29 4 2" xfId="31524" xr:uid="{5B0FE7A6-4D00-4FB9-81E9-69643B8DCE02}"/>
    <cellStyle name="Indata 29 5" xfId="16388" xr:uid="{573E6A53-30B3-4A13-8A26-677F951AA509}"/>
    <cellStyle name="Indata 29 5 2" xfId="37301" xr:uid="{194E8367-92EC-4502-9DD9-04C11A105D60}"/>
    <cellStyle name="Indata 29 6" xfId="23474" xr:uid="{14CFD264-354F-4860-B56C-CAEAD06EB23A}"/>
    <cellStyle name="Indata 3" xfId="244" xr:uid="{F9103865-7BEB-4D2C-BBBC-2EA3E6E8B4D1}"/>
    <cellStyle name="Indata 3 2" xfId="740" xr:uid="{129B182B-DC89-40D7-969A-0562B0FAB5E5}"/>
    <cellStyle name="Indata 3 2 2" xfId="2466" xr:uid="{1E51AA0B-33C9-4261-9775-487882AF8489}"/>
    <cellStyle name="Indata 3 2 2 2" xfId="6007" xr:uid="{178F6A7E-52CC-4F93-8662-6FACA07A8400}"/>
    <cellStyle name="Indata 3 2 2 2 2" xfId="14033" xr:uid="{67F4EA26-BF00-4CD9-A696-2301D56B1D65}"/>
    <cellStyle name="Indata 3 2 2 2 2 2" xfId="35260" xr:uid="{7310E6A8-7648-4585-B91D-471D645E352B}"/>
    <cellStyle name="Indata 3 2 2 2 3" xfId="20612" xr:uid="{D8808DAA-644B-4130-89F8-93609028792D}"/>
    <cellStyle name="Indata 3 2 2 2 3 2" xfId="41525" xr:uid="{8237370E-00F3-459B-99CB-2CBF43F82B93}"/>
    <cellStyle name="Indata 3 2 2 2 4" xfId="28615" xr:uid="{05614BD0-3124-4B61-A4A9-C018C77AA2EA}"/>
    <cellStyle name="Indata 3 2 2 3" xfId="10581" xr:uid="{58700E53-900A-43B0-921F-E059913788E5}"/>
    <cellStyle name="Indata 3 2 2 3 2" xfId="32648" xr:uid="{7EFF23F9-2919-46F5-9121-7CAC6423E591}"/>
    <cellStyle name="Indata 3 2 2 4" xfId="17702" xr:uid="{AEB3FBD4-DBBF-4CCD-8985-3B2402261521}"/>
    <cellStyle name="Indata 3 2 2 4 2" xfId="38615" xr:uid="{C31B79A8-B3AC-4E9D-8428-399F3E1D7131}"/>
    <cellStyle name="Indata 3 2 2 5" xfId="25077" xr:uid="{B14E71F3-4F2A-4269-8C9D-9DC771E2B4DD}"/>
    <cellStyle name="Indata 3 2 3" xfId="4281" xr:uid="{218EBE72-F59F-4848-AFCF-1C425F1C1866}"/>
    <cellStyle name="Indata 3 2 3 2" xfId="12307" xr:uid="{8DB69B6C-498A-4EE9-9ABA-9179831EFA89}"/>
    <cellStyle name="Indata 3 2 3 2 2" xfId="33944" xr:uid="{31376003-7CCE-4A35-8D9A-461AC7446219}"/>
    <cellStyle name="Indata 3 2 3 3" xfId="19194" xr:uid="{529FC152-E0E6-4AD8-9F87-21F56E27925C}"/>
    <cellStyle name="Indata 3 2 3 3 2" xfId="40107" xr:uid="{02F93344-6D5E-4BD0-A158-880CAB00E760}"/>
    <cellStyle name="Indata 3 2 3 4" xfId="26889" xr:uid="{190C077B-E212-4E8E-889E-B91086EBD1B3}"/>
    <cellStyle name="Indata 3 2 4" xfId="8960" xr:uid="{EA0C25EE-6729-431A-AF1E-38CE9E2D865D}"/>
    <cellStyle name="Indata 3 2 4 2" xfId="31437" xr:uid="{20D9043D-94C7-4383-8A50-B978DE96EE0C}"/>
    <cellStyle name="Indata 3 2 5" xfId="10377" xr:uid="{1A469E0C-55C8-4A71-8723-3984176F076E}"/>
    <cellStyle name="Indata 3 2 5 2" xfId="32492" xr:uid="{CEB0E831-C553-4979-B73B-5E0F742F553C}"/>
    <cellStyle name="Indata 3 2 6" xfId="23351" xr:uid="{77E43101-D9CB-4DE2-8DBF-1100D7DD2937}"/>
    <cellStyle name="Indata 3 3" xfId="1971" xr:uid="{1A6B514B-1712-4C7D-8688-B74AC2F3A7C2}"/>
    <cellStyle name="Indata 3 3 2" xfId="5512" xr:uid="{EDA99400-B4C9-4847-9DB8-BB82D2C2E57B}"/>
    <cellStyle name="Indata 3 3 2 2" xfId="13538" xr:uid="{D13D7F51-C407-4417-84AB-2CAB095421C1}"/>
    <cellStyle name="Indata 3 3 2 2 2" xfId="34887" xr:uid="{B4D31C11-7DDC-4827-B5ED-FC5D80AF304E}"/>
    <cellStyle name="Indata 3 3 2 3" xfId="20207" xr:uid="{2C408460-6DAE-40EB-8EFE-AB8600B6724A}"/>
    <cellStyle name="Indata 3 3 2 3 2" xfId="41120" xr:uid="{19FC9B3B-FF1F-4CA9-8142-38C3C38BACB9}"/>
    <cellStyle name="Indata 3 3 2 4" xfId="28120" xr:uid="{7F2F48CC-AD86-47D5-9186-9C10EE6A2689}"/>
    <cellStyle name="Indata 3 3 3" xfId="10115" xr:uid="{3F579A58-2F24-42D4-A259-9439425A093E}"/>
    <cellStyle name="Indata 3 3 3 2" xfId="32304" xr:uid="{F0C73DFD-F63E-49FC-BDBD-9FE4743D2BD4}"/>
    <cellStyle name="Indata 3 3 4" xfId="17297" xr:uid="{2F7FAFBD-8820-4B5E-B4A4-C9507DFAD7DA}"/>
    <cellStyle name="Indata 3 3 4 2" xfId="38210" xr:uid="{77B13FF9-070C-458E-BB0A-A253CF18082E}"/>
    <cellStyle name="Indata 3 3 5" xfId="24582" xr:uid="{0D7E1AFF-7EAF-4A3C-B41A-65ECDE812BF2}"/>
    <cellStyle name="Indata 3 4" xfId="3786" xr:uid="{665D975C-48A3-456F-B472-5030365B6A44}"/>
    <cellStyle name="Indata 3 4 2" xfId="11812" xr:uid="{CAB1325E-294D-4589-91B8-E5A37726889F}"/>
    <cellStyle name="Indata 3 4 2 2" xfId="33571" xr:uid="{37C5D505-F57C-42E9-BC79-4225B4D1E810}"/>
    <cellStyle name="Indata 3 4 3" xfId="18789" xr:uid="{01D0EF9B-FC26-4725-A1BA-4491F3529381}"/>
    <cellStyle name="Indata 3 4 3 2" xfId="39702" xr:uid="{EC2B3A72-F41B-44ED-8184-6A9AA637D7C4}"/>
    <cellStyle name="Indata 3 4 4" xfId="26394" xr:uid="{A4E1BB3B-5F7D-40EC-8B2D-B23CA3407D25}"/>
    <cellStyle name="Indata 3 5" xfId="8492" xr:uid="{EE209ED6-1ABD-422C-BD7B-16506E368B66}"/>
    <cellStyle name="Indata 3 5 2" xfId="31091" xr:uid="{58507F52-1B99-4190-9F4F-FB2F07ECBF37}"/>
    <cellStyle name="Indata 3 6" xfId="11442" xr:uid="{3DA367AB-0843-471B-A5A0-9FB94B70FE3A}"/>
    <cellStyle name="Indata 3 6 2" xfId="33287" xr:uid="{28E50252-E258-47FC-B9F9-5BECBFFDF40A}"/>
    <cellStyle name="Indata 3 7" xfId="22856" xr:uid="{ACAD0F13-A7C9-41DA-9727-8E5D4F64E2C4}"/>
    <cellStyle name="Indata 30" xfId="873" xr:uid="{6836497A-342B-4697-B290-65A4CE2FD6AE}"/>
    <cellStyle name="Indata 30 2" xfId="2599" xr:uid="{D0CDB9B4-84CF-4C8B-B4AB-A0DB1091588B}"/>
    <cellStyle name="Indata 30 2 2" xfId="6140" xr:uid="{90784507-D73D-4137-B3ED-39DAE495CA1B}"/>
    <cellStyle name="Indata 30 2 2 2" xfId="14166" xr:uid="{493C933C-3C22-4D48-8856-726B2DCA673B}"/>
    <cellStyle name="Indata 30 2 2 2 2" xfId="35362" xr:uid="{6430B10B-D309-4477-9733-3CC5E90DBA47}"/>
    <cellStyle name="Indata 30 2 2 3" xfId="20724" xr:uid="{BDC2822F-EC7A-462B-A420-2FC6BF111C00}"/>
    <cellStyle name="Indata 30 2 2 3 2" xfId="41637" xr:uid="{70A70B21-54A8-4EE3-B14E-466751BE0172}"/>
    <cellStyle name="Indata 30 2 2 4" xfId="28748" xr:uid="{5EC86F77-5F80-4050-8BA6-6294E265950B}"/>
    <cellStyle name="Indata 30 2 3" xfId="10705" xr:uid="{938630C4-C051-4E3C-B06A-C636CCE1EC45}"/>
    <cellStyle name="Indata 30 2 3 2" xfId="32741" xr:uid="{9B7085C9-15A0-4616-8D93-C4BFEA144091}"/>
    <cellStyle name="Indata 30 2 4" xfId="17814" xr:uid="{55276BC4-7855-46DF-A772-C7D3AF930B5E}"/>
    <cellStyle name="Indata 30 2 4 2" xfId="38727" xr:uid="{029E4D3E-831F-454E-96C1-3449B5BDC6CB}"/>
    <cellStyle name="Indata 30 2 5" xfId="25210" xr:uid="{678A901E-FB7D-4F76-B13D-A915B2A30AEB}"/>
    <cellStyle name="Indata 30 3" xfId="4414" xr:uid="{85140EEC-7A0E-4050-8247-2725DAD2406C}"/>
    <cellStyle name="Indata 30 3 2" xfId="12440" xr:uid="{C1D5C705-9D5C-4D47-AE90-B95445E98AB9}"/>
    <cellStyle name="Indata 30 3 2 2" xfId="34046" xr:uid="{754B6C12-AFC3-468C-A1A0-4C37151F482C}"/>
    <cellStyle name="Indata 30 3 3" xfId="19306" xr:uid="{6A2B5267-F565-4835-B249-203268883E6A}"/>
    <cellStyle name="Indata 30 3 3 2" xfId="40219" xr:uid="{6436BE8F-CFBC-4CA4-9C0F-45CC819916F4}"/>
    <cellStyle name="Indata 30 3 4" xfId="27022" xr:uid="{857F842A-C187-4624-B8CA-D2C449F08185}"/>
    <cellStyle name="Indata 30 4" xfId="9084" xr:uid="{F9476D80-3A0E-4315-BFF3-5DF3A652F416}"/>
    <cellStyle name="Indata 30 4 2" xfId="31530" xr:uid="{6054E71C-B029-4CB7-9B45-45D103AEFB9A}"/>
    <cellStyle name="Indata 30 5" xfId="16396" xr:uid="{64610449-0FEF-443B-8DEA-DC6FE8D319A1}"/>
    <cellStyle name="Indata 30 5 2" xfId="37309" xr:uid="{4E89C09E-B878-4B0B-9E72-C5C71BCB9F19}"/>
    <cellStyle name="Indata 30 6" xfId="23484" xr:uid="{C5B27AE6-3E39-4A64-BCAF-4390CB790E1C}"/>
    <cellStyle name="Indata 31" xfId="842" xr:uid="{B4FC4EC9-DF8F-45DB-8E85-117F4AFEBF7A}"/>
    <cellStyle name="Indata 31 2" xfId="2568" xr:uid="{771B805D-FD96-484A-AEC0-35A08D413DE4}"/>
    <cellStyle name="Indata 31 2 2" xfId="6109" xr:uid="{ECE17DAE-9071-42CF-AE11-A2E322D30BF4}"/>
    <cellStyle name="Indata 31 2 2 2" xfId="14135" xr:uid="{04B497DB-3053-48E3-8D3D-1CA44D0D2CB2}"/>
    <cellStyle name="Indata 31 2 2 2 2" xfId="35338" xr:uid="{6992A039-540B-478B-952C-AFD4A1ECEF57}"/>
    <cellStyle name="Indata 31 2 2 3" xfId="20698" xr:uid="{BB848EBA-BA80-40AD-BA39-A23D13E05483}"/>
    <cellStyle name="Indata 31 2 2 3 2" xfId="41611" xr:uid="{39FA2311-FCCB-4288-99C3-9FBD9D5CFFE8}"/>
    <cellStyle name="Indata 31 2 2 4" xfId="28717" xr:uid="{3FAEFC2F-4B3F-4716-915E-C5B59A81CFA0}"/>
    <cellStyle name="Indata 31 2 3" xfId="10676" xr:uid="{6FE29BEC-5A1D-4E3D-8CF8-B07AC17C3A71}"/>
    <cellStyle name="Indata 31 2 3 2" xfId="32719" xr:uid="{7F62452C-0BE4-4B27-BC5F-65C07E44B682}"/>
    <cellStyle name="Indata 31 2 4" xfId="17788" xr:uid="{36F01868-DAFE-4990-A087-850C9ACE37AB}"/>
    <cellStyle name="Indata 31 2 4 2" xfId="38701" xr:uid="{3FF6724D-D917-4B3C-AF76-76C33F161BDC}"/>
    <cellStyle name="Indata 31 2 5" xfId="25179" xr:uid="{33AC1B49-530F-42FC-BADE-AACC49B3662E}"/>
    <cellStyle name="Indata 31 3" xfId="4383" xr:uid="{22398ADA-3659-4B1D-852B-771C3EA1247B}"/>
    <cellStyle name="Indata 31 3 2" xfId="12409" xr:uid="{17D55C6C-65BA-43DF-B914-D45AAD421670}"/>
    <cellStyle name="Indata 31 3 2 2" xfId="34022" xr:uid="{8D31EA1A-90B2-44C3-AD36-FF90A0CEBCFA}"/>
    <cellStyle name="Indata 31 3 3" xfId="19280" xr:uid="{400EB28D-E03C-4305-B5FA-E8C43222F1EB}"/>
    <cellStyle name="Indata 31 3 3 2" xfId="40193" xr:uid="{AD83604E-D504-447C-B824-9B7B82AC2962}"/>
    <cellStyle name="Indata 31 3 4" xfId="26991" xr:uid="{14362D3E-5C89-4CC7-AF6A-75E3C5C1CD71}"/>
    <cellStyle name="Indata 31 4" xfId="9054" xr:uid="{F9A6DEDA-B849-4D18-8BBD-31E8E2630244}"/>
    <cellStyle name="Indata 31 4 2" xfId="31507" xr:uid="{44BBA9E0-86CA-4AA8-ABF4-59F75AB6F2A5}"/>
    <cellStyle name="Indata 31 5" xfId="16370" xr:uid="{25E02C04-9EF9-4F5C-8A24-0C1C96E6F131}"/>
    <cellStyle name="Indata 31 5 2" xfId="37283" xr:uid="{9B2382BB-40F6-409A-89C4-8452B6740DAB}"/>
    <cellStyle name="Indata 31 6" xfId="23453" xr:uid="{148500A6-F464-43E3-963F-27B3C1AE154D}"/>
    <cellStyle name="Indata 32" xfId="971" xr:uid="{1D5B67C4-93BC-444D-83B5-0F8F0FBAB370}"/>
    <cellStyle name="Indata 32 2" xfId="2697" xr:uid="{7F84BA0E-ECC6-479C-8163-3C356A124E15}"/>
    <cellStyle name="Indata 32 2 2" xfId="6238" xr:uid="{E5F48AA9-3CC2-4D2E-A0E8-F3D73BB06F36}"/>
    <cellStyle name="Indata 32 2 2 2" xfId="14264" xr:uid="{75F3A752-D875-4D87-861D-697360644BC5}"/>
    <cellStyle name="Indata 32 2 2 2 2" xfId="35435" xr:uid="{3F015066-4D5A-4CE0-9615-14735D1AEE1A}"/>
    <cellStyle name="Indata 32 2 2 3" xfId="20803" xr:uid="{77C5AC6B-93CF-40EE-A472-062427B7E651}"/>
    <cellStyle name="Indata 32 2 2 3 2" xfId="41716" xr:uid="{4B4E42D3-3966-4C1D-9308-A113C9FE5056}"/>
    <cellStyle name="Indata 32 2 2 4" xfId="28846" xr:uid="{FAECA0BF-E236-4E58-B06A-FE01A305705C}"/>
    <cellStyle name="Indata 32 2 3" xfId="10798" xr:uid="{432B214B-BDE0-4C69-8416-368A6A7035D4}"/>
    <cellStyle name="Indata 32 2 3 2" xfId="32809" xr:uid="{16DDAF41-6EC7-40D0-A49B-C7838042B755}"/>
    <cellStyle name="Indata 32 2 4" xfId="17893" xr:uid="{6322972A-7EC7-4633-BA45-E026DC88BD80}"/>
    <cellStyle name="Indata 32 2 4 2" xfId="38806" xr:uid="{8C96F120-3464-4858-ABD9-83EB79F489CF}"/>
    <cellStyle name="Indata 32 2 5" xfId="25308" xr:uid="{3F26E720-D594-433C-938D-4F00E4F407A9}"/>
    <cellStyle name="Indata 32 3" xfId="4512" xr:uid="{6528D0B3-28A4-42E0-94E2-71921DF73D0C}"/>
    <cellStyle name="Indata 32 3 2" xfId="12538" xr:uid="{E33EE4A4-2AF3-457B-B770-D9C8B6671A00}"/>
    <cellStyle name="Indata 32 3 2 2" xfId="34119" xr:uid="{F03ACA3E-0742-4433-9A2B-F8F5601D18BB}"/>
    <cellStyle name="Indata 32 3 3" xfId="19385" xr:uid="{108862D6-0F70-4A5D-A550-ADE5FBBD7C6A}"/>
    <cellStyle name="Indata 32 3 3 2" xfId="40298" xr:uid="{F328F977-3EAE-4BFE-B6E3-57EF5E5F9486}"/>
    <cellStyle name="Indata 32 3 4" xfId="27120" xr:uid="{8F3701F8-4BEA-4FAA-8C59-6267A9C4BE23}"/>
    <cellStyle name="Indata 32 4" xfId="9178" xr:uid="{17CE677B-57E4-4FD4-B8AC-5DA17B722F54}"/>
    <cellStyle name="Indata 32 4 2" xfId="31599" xr:uid="{20A38C39-5805-48F8-9ABA-1B79DF29FF01}"/>
    <cellStyle name="Indata 32 5" xfId="16475" xr:uid="{C2529810-2C24-4D4C-9BF0-A66B88695EFD}"/>
    <cellStyle name="Indata 32 5 2" xfId="37388" xr:uid="{78D49DEF-B068-4B2E-B02B-F1C685BD10AB}"/>
    <cellStyle name="Indata 32 6" xfId="23582" xr:uid="{59393D46-98CD-4B3F-B74B-51F0FC879F0C}"/>
    <cellStyle name="Indata 33" xfId="962" xr:uid="{02B58E63-A9C3-46BC-9664-EFBCEAE9171C}"/>
    <cellStyle name="Indata 33 2" xfId="2688" xr:uid="{7B8C03DA-B5B9-4C74-859E-99E451247D22}"/>
    <cellStyle name="Indata 33 2 2" xfId="6229" xr:uid="{5FE05895-091E-4AC8-AB3A-F83D65C9D209}"/>
    <cellStyle name="Indata 33 2 2 2" xfId="14255" xr:uid="{EE5EDC90-4E09-4EFF-844D-EA9EFE095D1C}"/>
    <cellStyle name="Indata 33 2 2 2 2" xfId="35427" xr:uid="{45D30CFE-242C-4434-B061-41E7FDE96A46}"/>
    <cellStyle name="Indata 33 2 2 3" xfId="20795" xr:uid="{D1FAC742-60BF-47A9-A0FD-3D4848CD3D09}"/>
    <cellStyle name="Indata 33 2 2 3 2" xfId="41708" xr:uid="{3D700109-A3E8-476C-9969-DD580D3F32DE}"/>
    <cellStyle name="Indata 33 2 2 4" xfId="28837" xr:uid="{6689D77B-D9F2-47E1-8345-7746FEE58C0D}"/>
    <cellStyle name="Indata 33 2 3" xfId="10789" xr:uid="{04BB045F-3174-4AAA-B0E4-44221CBF894E}"/>
    <cellStyle name="Indata 33 2 3 2" xfId="32801" xr:uid="{D9661BDB-F46A-40E1-BACC-63D15577D46A}"/>
    <cellStyle name="Indata 33 2 4" xfId="17885" xr:uid="{A2D98FBD-E557-4A1F-A6DF-5442FE3ADDF9}"/>
    <cellStyle name="Indata 33 2 4 2" xfId="38798" xr:uid="{D3CB029F-4591-4593-8841-6F9135887F5D}"/>
    <cellStyle name="Indata 33 2 5" xfId="25299" xr:uid="{690A86DB-60FC-4FEA-81FA-85779C7A21A9}"/>
    <cellStyle name="Indata 33 3" xfId="4503" xr:uid="{4EE1A3E6-9780-4208-A827-3176FFB6AAA9}"/>
    <cellStyle name="Indata 33 3 2" xfId="12529" xr:uid="{6333E08C-7120-45A0-BC2C-ABCEF5F1C426}"/>
    <cellStyle name="Indata 33 3 2 2" xfId="34111" xr:uid="{DE34ED41-FCEC-4DF8-9CBD-9E5ED904D3B6}"/>
    <cellStyle name="Indata 33 3 3" xfId="19377" xr:uid="{2447EDC9-F892-4E24-A764-48933138EC40}"/>
    <cellStyle name="Indata 33 3 3 2" xfId="40290" xr:uid="{691BE563-476E-44BE-918D-31F82DF921C7}"/>
    <cellStyle name="Indata 33 3 4" xfId="27111" xr:uid="{6C1F2F01-99FA-4FD5-ABFF-D2ACA55296FC}"/>
    <cellStyle name="Indata 33 4" xfId="9169" xr:uid="{D4583B3D-7AF8-4101-AA83-C0F5ECC8BE3F}"/>
    <cellStyle name="Indata 33 4 2" xfId="31591" xr:uid="{0135C839-D172-4664-9A58-89E7D4F5A58E}"/>
    <cellStyle name="Indata 33 5" xfId="16467" xr:uid="{D6D9C289-26DD-4409-B462-7EA4835EE641}"/>
    <cellStyle name="Indata 33 5 2" xfId="37380" xr:uid="{F4F25484-79F6-4570-BB50-03950A0125BC}"/>
    <cellStyle name="Indata 33 6" xfId="23573" xr:uid="{D73D472B-5D06-443B-8077-1CBD86C1A691}"/>
    <cellStyle name="Indata 34" xfId="985" xr:uid="{D5C0EB2F-D882-4A55-97E9-833106F9D455}"/>
    <cellStyle name="Indata 34 2" xfId="2711" xr:uid="{A38527B7-487F-4607-A687-89EDF8AE475A}"/>
    <cellStyle name="Indata 34 2 2" xfId="6252" xr:uid="{3DF6C459-E8F6-470A-9F93-025FA7B6EAA2}"/>
    <cellStyle name="Indata 34 2 2 2" xfId="14278" xr:uid="{94D62EAD-E7C5-4B63-85FD-A409651AB435}"/>
    <cellStyle name="Indata 34 2 2 2 2" xfId="35444" xr:uid="{81DC4146-D550-414D-8D9D-AEA36B8016FA}"/>
    <cellStyle name="Indata 34 2 2 3" xfId="20813" xr:uid="{C79F2378-BD59-4D76-86A3-F7361F11CA27}"/>
    <cellStyle name="Indata 34 2 2 3 2" xfId="41726" xr:uid="{FD3D324D-4DDD-4A11-99D5-3DD8C6DD8F70}"/>
    <cellStyle name="Indata 34 2 2 4" xfId="28860" xr:uid="{C4D15B80-2124-4E4B-8DDF-144E6F82C883}"/>
    <cellStyle name="Indata 34 2 3" xfId="10809" xr:uid="{AB4186AA-ECE2-4AF3-92DD-09003C178CB9}"/>
    <cellStyle name="Indata 34 2 3 2" xfId="32815" xr:uid="{8B9B48E1-E0E9-48CF-BADB-50BB8AA6AD34}"/>
    <cellStyle name="Indata 34 2 4" xfId="17903" xr:uid="{1ACF86D1-F4CB-4108-9434-C275A237CB71}"/>
    <cellStyle name="Indata 34 2 4 2" xfId="38816" xr:uid="{C11D52CD-8966-4FD3-9C47-A9E50CB5CC2A}"/>
    <cellStyle name="Indata 34 2 5" xfId="25322" xr:uid="{C8D49B99-F796-4EA7-AD00-7ACF8904CA5C}"/>
    <cellStyle name="Indata 34 3" xfId="4526" xr:uid="{1313BFF4-B366-42EF-A325-79ADBA4FD887}"/>
    <cellStyle name="Indata 34 3 2" xfId="12552" xr:uid="{C9F1DC57-6BB0-4E69-901C-A2305482CD6D}"/>
    <cellStyle name="Indata 34 3 2 2" xfId="34128" xr:uid="{1D90F547-9065-48F8-A59E-9042D779DE74}"/>
    <cellStyle name="Indata 34 3 3" xfId="19395" xr:uid="{7D749A0C-6526-4A27-9C1F-DAEB58E8ABEC}"/>
    <cellStyle name="Indata 34 3 3 2" xfId="40308" xr:uid="{A4C4D7DB-CDC5-44BB-9E98-3FAB8B0AEC6A}"/>
    <cellStyle name="Indata 34 3 4" xfId="27134" xr:uid="{266415A2-8D52-45A3-8110-1B90789D9CB5}"/>
    <cellStyle name="Indata 34 4" xfId="9189" xr:uid="{2107B935-2546-4FC3-9C20-31090EF9431D}"/>
    <cellStyle name="Indata 34 4 2" xfId="31605" xr:uid="{5735848D-DCCF-4C86-940B-4D7F367A2DC7}"/>
    <cellStyle name="Indata 34 5" xfId="16485" xr:uid="{1EA83EA8-401D-4E33-BD86-A4904A868077}"/>
    <cellStyle name="Indata 34 5 2" xfId="37398" xr:uid="{D0570472-F8DE-4504-88F8-41CBCC71078D}"/>
    <cellStyle name="Indata 34 6" xfId="23596" xr:uid="{880795BD-F257-4E04-B6AC-08A4A1391275}"/>
    <cellStyle name="Indata 35" xfId="851" xr:uid="{3DDA5797-0143-4B60-A9D7-BA83A3BA109A}"/>
    <cellStyle name="Indata 35 2" xfId="2577" xr:uid="{A965B160-B63F-46AD-84AD-DC158DB4383F}"/>
    <cellStyle name="Indata 35 2 2" xfId="6118" xr:uid="{943D53FE-E9B9-42E6-AB95-F5B35A20665B}"/>
    <cellStyle name="Indata 35 2 2 2" xfId="14144" xr:uid="{0A2A2380-DB9B-4734-9F50-3AA8C4EA766C}"/>
    <cellStyle name="Indata 35 2 2 2 2" xfId="35346" xr:uid="{1A45DD67-C8CA-4C22-AB5B-223E377185FB}"/>
    <cellStyle name="Indata 35 2 2 3" xfId="20705" xr:uid="{2DE3C12F-E497-4138-9D62-3B2791B52A2B}"/>
    <cellStyle name="Indata 35 2 2 3 2" xfId="41618" xr:uid="{F17C58CD-2ECE-4EBF-A344-3A8FB9B464A4}"/>
    <cellStyle name="Indata 35 2 2 4" xfId="28726" xr:uid="{A45D1966-EDE7-4FD9-A56A-8B27211D2777}"/>
    <cellStyle name="Indata 35 2 3" xfId="10684" xr:uid="{EED9E69F-B3D8-444C-94CD-93579AD55964}"/>
    <cellStyle name="Indata 35 2 3 2" xfId="32726" xr:uid="{7C463964-181D-484D-B24D-7751F4AF1D3D}"/>
    <cellStyle name="Indata 35 2 4" xfId="17795" xr:uid="{5394CB22-E85B-4B92-BB8B-1EA43227BACA}"/>
    <cellStyle name="Indata 35 2 4 2" xfId="38708" xr:uid="{2837186A-605E-4D1D-8132-BD61C943D4B4}"/>
    <cellStyle name="Indata 35 2 5" xfId="25188" xr:uid="{F45B0F0F-F743-451C-BFAF-D2E5280D68D8}"/>
    <cellStyle name="Indata 35 3" xfId="4392" xr:uid="{C00703D9-4466-4E92-BA6E-478F35CD3260}"/>
    <cellStyle name="Indata 35 3 2" xfId="12418" xr:uid="{8BA4FBA2-A306-42A8-A94B-4F33C514A6A3}"/>
    <cellStyle name="Indata 35 3 2 2" xfId="34030" xr:uid="{C125F50E-F50C-4A2A-AAE7-4AEB0A3EB2BE}"/>
    <cellStyle name="Indata 35 3 3" xfId="19287" xr:uid="{50B1E767-4706-41DD-8EE4-2B5F450ADD31}"/>
    <cellStyle name="Indata 35 3 3 2" xfId="40200" xr:uid="{3EECAB2A-1D34-4C38-949C-19C93F8E343C}"/>
    <cellStyle name="Indata 35 3 4" xfId="27000" xr:uid="{C6E3B596-DA27-4194-A898-43F8A3A88E3E}"/>
    <cellStyle name="Indata 35 4" xfId="9062" xr:uid="{ACCA24E4-5DCE-46AB-8A84-98BA46FEA91B}"/>
    <cellStyle name="Indata 35 4 2" xfId="31514" xr:uid="{B29180F5-4A46-43BB-A21F-A38148757992}"/>
    <cellStyle name="Indata 35 5" xfId="16377" xr:uid="{D7AC2116-D5F4-4E00-9FD1-CDB0905AB7A4}"/>
    <cellStyle name="Indata 35 5 2" xfId="37290" xr:uid="{7898F426-8B8F-4312-BE17-62FA1EB6C2A8}"/>
    <cellStyle name="Indata 35 6" xfId="23462" xr:uid="{7A474F3B-AFF0-49B7-9E78-8A76D6F85502}"/>
    <cellStyle name="Indata 36" xfId="1030" xr:uid="{504ADA87-C1B7-4074-94D0-012ACDC601A9}"/>
    <cellStyle name="Indata 36 2" xfId="2756" xr:uid="{8E3930A0-8B2E-4A24-B436-82B9EE6CF046}"/>
    <cellStyle name="Indata 36 2 2" xfId="6297" xr:uid="{04C79D3B-5E96-4090-B0D3-E402889B398D}"/>
    <cellStyle name="Indata 36 2 2 2" xfId="14323" xr:uid="{6151BECF-79C2-4CBF-B2D5-48B3CA9501C8}"/>
    <cellStyle name="Indata 36 2 2 2 2" xfId="35480" xr:uid="{386188AE-F094-4992-B9C5-D3B692D25235}"/>
    <cellStyle name="Indata 36 2 2 3" xfId="20851" xr:uid="{F9D1FD46-883C-42A2-BF8B-8E63D9CA53DB}"/>
    <cellStyle name="Indata 36 2 2 3 2" xfId="41764" xr:uid="{C5AF9340-D9B0-434E-8D1E-088587A165CE}"/>
    <cellStyle name="Indata 36 2 2 4" xfId="28905" xr:uid="{93C4BC07-0986-4A77-AEB5-A7846C86B8AD}"/>
    <cellStyle name="Indata 36 2 3" xfId="10848" xr:uid="{4FE2E4EB-21B1-419F-899B-31CC2EDCBEA4}"/>
    <cellStyle name="Indata 36 2 3 2" xfId="32845" xr:uid="{E297F82F-95D6-4DB2-8BC0-296EB3330AE8}"/>
    <cellStyle name="Indata 36 2 4" xfId="17941" xr:uid="{9BB6BDC9-DBD9-40E0-8CE0-7F3F81AB8FDE}"/>
    <cellStyle name="Indata 36 2 4 2" xfId="38854" xr:uid="{B80F2606-4905-4237-B95A-72ED84BBDAFE}"/>
    <cellStyle name="Indata 36 2 5" xfId="25367" xr:uid="{8761D584-0C70-451E-96B5-FC76CC85CA64}"/>
    <cellStyle name="Indata 36 3" xfId="4571" xr:uid="{CD835AE1-FF99-42E3-89DE-0DE0F4ECEE5E}"/>
    <cellStyle name="Indata 36 3 2" xfId="12597" xr:uid="{655C7E3D-AA42-44D2-8534-D217B091E20B}"/>
    <cellStyle name="Indata 36 3 2 2" xfId="34164" xr:uid="{8365EE06-A9F4-4748-8A0E-2DD17BED1697}"/>
    <cellStyle name="Indata 36 3 3" xfId="19433" xr:uid="{525033C0-69EB-46F2-8D5D-57E73B1D43FF}"/>
    <cellStyle name="Indata 36 3 3 2" xfId="40346" xr:uid="{F5FA1518-AC20-47C0-A03C-3D811D21D3E8}"/>
    <cellStyle name="Indata 36 3 4" xfId="27179" xr:uid="{46C44863-0068-4840-B58E-6D5BB840E05C}"/>
    <cellStyle name="Indata 36 4" xfId="9231" xr:uid="{EE89625A-1E3E-4B21-8D44-0A2517C89C82}"/>
    <cellStyle name="Indata 36 4 2" xfId="31638" xr:uid="{F6328D34-9467-4F56-BDAE-BE4B913A0F17}"/>
    <cellStyle name="Indata 36 5" xfId="16523" xr:uid="{C1B17E36-F372-40F1-A1EB-0E706A9C4B4F}"/>
    <cellStyle name="Indata 36 5 2" xfId="37436" xr:uid="{26FDE0B3-24EF-4F85-87D5-4CC2B95432C9}"/>
    <cellStyle name="Indata 36 6" xfId="23641" xr:uid="{C59A0972-A87C-4FC1-BE55-2F9E6BE942F8}"/>
    <cellStyle name="Indata 37" xfId="1035" xr:uid="{13C55DAC-C093-409F-9DF5-16BD1CFE8572}"/>
    <cellStyle name="Indata 37 2" xfId="2761" xr:uid="{5C40E77E-8EC4-4A23-87A6-C8B16AFE5524}"/>
    <cellStyle name="Indata 37 2 2" xfId="6302" xr:uid="{560BF36C-7A5B-4F2B-A659-DDE99BBFA53A}"/>
    <cellStyle name="Indata 37 2 2 2" xfId="14328" xr:uid="{A3854249-76FD-4AC3-BBBA-5C09CA1C17E4}"/>
    <cellStyle name="Indata 37 2 2 2 2" xfId="35485" xr:uid="{3460B0AA-FB64-4BCA-8000-7DED9DCC641D}"/>
    <cellStyle name="Indata 37 2 2 3" xfId="20855" xr:uid="{81DE089F-82A2-4983-AB7D-1F01CBB87842}"/>
    <cellStyle name="Indata 37 2 2 3 2" xfId="41768" xr:uid="{243D5717-D54E-4B07-BBE0-650B3FE0A5E6}"/>
    <cellStyle name="Indata 37 2 2 4" xfId="28910" xr:uid="{E88A523C-50F6-4EB6-874E-770D70F31CF0}"/>
    <cellStyle name="Indata 37 2 3" xfId="10853" xr:uid="{E3820B03-2A80-4BAD-A986-ED7A80F9D7BD}"/>
    <cellStyle name="Indata 37 2 3 2" xfId="32850" xr:uid="{BB3115E4-5D6A-4ACC-82F9-6292E19524B7}"/>
    <cellStyle name="Indata 37 2 4" xfId="17945" xr:uid="{1B19800E-145D-4B22-B32D-56EDF62896D7}"/>
    <cellStyle name="Indata 37 2 4 2" xfId="38858" xr:uid="{947CF2ED-CE8E-44CD-8362-49319D84C493}"/>
    <cellStyle name="Indata 37 2 5" xfId="25372" xr:uid="{9332B56F-2670-4570-9FF5-6BA469270393}"/>
    <cellStyle name="Indata 37 3" xfId="4576" xr:uid="{FBDE0460-98F0-4B2B-8FD1-1ED7527D774B}"/>
    <cellStyle name="Indata 37 3 2" xfId="12602" xr:uid="{99E65970-733C-4902-8F98-8D47116FB065}"/>
    <cellStyle name="Indata 37 3 2 2" xfId="34169" xr:uid="{E985EC13-BF06-4059-88D2-E78A999F126B}"/>
    <cellStyle name="Indata 37 3 3" xfId="19437" xr:uid="{47E4AB5F-D4C0-4C57-942A-8F45FBD90154}"/>
    <cellStyle name="Indata 37 3 3 2" xfId="40350" xr:uid="{509B28CE-4516-48C8-AE81-E9B05E46207C}"/>
    <cellStyle name="Indata 37 3 4" xfId="27184" xr:uid="{64190D15-8C89-4FE5-BA0B-0B87926416A1}"/>
    <cellStyle name="Indata 37 4" xfId="9236" xr:uid="{C6D7D11B-A7B2-4590-8DF1-35812AB3B77F}"/>
    <cellStyle name="Indata 37 4 2" xfId="31643" xr:uid="{3A5C4A0D-ACB3-48F0-8199-99E1210766DB}"/>
    <cellStyle name="Indata 37 5" xfId="16527" xr:uid="{31BEF065-C9C6-47FE-8247-23121A559656}"/>
    <cellStyle name="Indata 37 5 2" xfId="37440" xr:uid="{E2154752-6663-4D61-AA62-6307F74F0432}"/>
    <cellStyle name="Indata 37 6" xfId="23646" xr:uid="{20ABF1C7-12C6-41A7-8FD2-452070E410D6}"/>
    <cellStyle name="Indata 38" xfId="942" xr:uid="{606BC66B-E80D-4E48-8C6E-DCD59B311FC5}"/>
    <cellStyle name="Indata 38 2" xfId="2668" xr:uid="{5AD1755C-7D11-465F-8879-A58ACF752BD4}"/>
    <cellStyle name="Indata 38 2 2" xfId="6209" xr:uid="{F9D2A0B5-743E-40DB-BBAE-C153D69C2CE3}"/>
    <cellStyle name="Indata 38 2 2 2" xfId="14235" xr:uid="{1BF6157C-A26F-44FC-9060-53F65B6E6961}"/>
    <cellStyle name="Indata 38 2 2 2 2" xfId="35414" xr:uid="{EEAD5002-2B97-447A-9B99-515F40088D3D}"/>
    <cellStyle name="Indata 38 2 2 3" xfId="20781" xr:uid="{DA41C034-98EE-4C6B-8880-7C3430DF2E11}"/>
    <cellStyle name="Indata 38 2 2 3 2" xfId="41694" xr:uid="{0A3486BC-2284-4366-A803-E562203FE643}"/>
    <cellStyle name="Indata 38 2 2 4" xfId="28817" xr:uid="{9F1208E8-A6F1-4C6B-8B33-E18B86976A63}"/>
    <cellStyle name="Indata 38 2 3" xfId="10772" xr:uid="{C2ED755F-FA92-4AB6-9E7B-1EEB8700432C}"/>
    <cellStyle name="Indata 38 2 3 2" xfId="32791" xr:uid="{0C802B18-949A-4C10-9B58-C72B10806472}"/>
    <cellStyle name="Indata 38 2 4" xfId="17871" xr:uid="{AD3B639C-186F-47C2-B348-0FAAF66BF65F}"/>
    <cellStyle name="Indata 38 2 4 2" xfId="38784" xr:uid="{976177E5-D2E1-4EB4-A5F2-ACD2DB56845D}"/>
    <cellStyle name="Indata 38 2 5" xfId="25279" xr:uid="{3C394980-4EF5-4EBB-A8BA-795A497D91FE}"/>
    <cellStyle name="Indata 38 3" xfId="4483" xr:uid="{5C07FD9D-DFB4-4A8C-945C-4F69DE8491BE}"/>
    <cellStyle name="Indata 38 3 2" xfId="12509" xr:uid="{AF1EC485-AA81-4631-9294-994AD5B48234}"/>
    <cellStyle name="Indata 38 3 2 2" xfId="34098" xr:uid="{11DB07E8-7B71-4DE7-9E92-8E7EF7F5D4D7}"/>
    <cellStyle name="Indata 38 3 3" xfId="19363" xr:uid="{76A0947A-C08B-4236-B54A-3DC6518A3681}"/>
    <cellStyle name="Indata 38 3 3 2" xfId="40276" xr:uid="{1D9E8275-5889-4C54-9D56-8AFB71564109}"/>
    <cellStyle name="Indata 38 3 4" xfId="27091" xr:uid="{BD61ADFC-EB47-4BD9-9BA8-66CD641D04FD}"/>
    <cellStyle name="Indata 38 4" xfId="9152" xr:uid="{7E426D6B-34D5-4647-A6FD-73FCFF3B584C}"/>
    <cellStyle name="Indata 38 4 2" xfId="31581" xr:uid="{482E5BC6-840A-4353-9F59-FC42AB0EFDCB}"/>
    <cellStyle name="Indata 38 5" xfId="16453" xr:uid="{49A16EC5-4876-4A0B-BBEF-A60594810545}"/>
    <cellStyle name="Indata 38 5 2" xfId="37366" xr:uid="{FA693B09-ED66-4B07-8D0B-86A3F66D0494}"/>
    <cellStyle name="Indata 38 6" xfId="23553" xr:uid="{E9A8A68E-502C-4A60-BAF4-C29477065234}"/>
    <cellStyle name="Indata 39" xfId="960" xr:uid="{55AF1B4B-782C-4440-960B-EA0810AB5F7E}"/>
    <cellStyle name="Indata 39 2" xfId="2686" xr:uid="{20BE0D43-995E-4587-ACCE-215A5591C87F}"/>
    <cellStyle name="Indata 39 2 2" xfId="6227" xr:uid="{16EE4443-3135-4BC5-A979-00A4C3D6ADFA}"/>
    <cellStyle name="Indata 39 2 2 2" xfId="14253" xr:uid="{BB7CCFD9-08F8-4B2C-80C6-2747D8E59A40}"/>
    <cellStyle name="Indata 39 2 2 2 2" xfId="35425" xr:uid="{D68E0B32-FC7E-4426-8EBD-82B61506CE60}"/>
    <cellStyle name="Indata 39 2 2 3" xfId="20794" xr:uid="{B3FCF433-A562-493C-B280-1F254D3160A5}"/>
    <cellStyle name="Indata 39 2 2 3 2" xfId="41707" xr:uid="{BBDFAAC4-6F9C-4C03-B808-3BB830D06660}"/>
    <cellStyle name="Indata 39 2 2 4" xfId="28835" xr:uid="{A759ACD8-703F-4F72-AC2D-798871DD4976}"/>
    <cellStyle name="Indata 39 2 3" xfId="10788" xr:uid="{AA6C31CB-3E4A-4F07-896D-2D9278547263}"/>
    <cellStyle name="Indata 39 2 3 2" xfId="32800" xr:uid="{4667EA5A-0F0E-4EC7-B017-EA39DE460043}"/>
    <cellStyle name="Indata 39 2 4" xfId="17884" xr:uid="{4F2CCA29-6B1A-4316-9853-EB9A2E2FF9EB}"/>
    <cellStyle name="Indata 39 2 4 2" xfId="38797" xr:uid="{91DFC41C-FC08-4241-B856-8DA2F82D6129}"/>
    <cellStyle name="Indata 39 2 5" xfId="25297" xr:uid="{5D2B723D-EEB1-4DFD-BF2A-76912FA4ADD5}"/>
    <cellStyle name="Indata 39 3" xfId="4501" xr:uid="{039EC0E1-F732-4D70-8DC1-2C304ACA90E5}"/>
    <cellStyle name="Indata 39 3 2" xfId="12527" xr:uid="{0E0AD0CC-C5A4-4A00-9DD4-E7A45753380F}"/>
    <cellStyle name="Indata 39 3 2 2" xfId="34109" xr:uid="{E358FBC1-6CA4-4FC9-A0C6-FB43D8753485}"/>
    <cellStyle name="Indata 39 3 3" xfId="19376" xr:uid="{59B47817-A2AE-4337-8564-19280A4FD4A1}"/>
    <cellStyle name="Indata 39 3 3 2" xfId="40289" xr:uid="{17D4B87F-4828-4D97-BFAD-0F571DEFE736}"/>
    <cellStyle name="Indata 39 3 4" xfId="27109" xr:uid="{2BF539D2-7244-463C-8E07-C3860C77BA58}"/>
    <cellStyle name="Indata 39 4" xfId="9168" xr:uid="{215D48E5-58E1-4B46-B13A-A640176D9797}"/>
    <cellStyle name="Indata 39 4 2" xfId="31590" xr:uid="{2637B937-3733-40AB-BEA6-379165CFA1D1}"/>
    <cellStyle name="Indata 39 5" xfId="16466" xr:uid="{6C5B7EDB-EA3E-4A22-BE29-122513245EA4}"/>
    <cellStyle name="Indata 39 5 2" xfId="37379" xr:uid="{E63C0D13-766B-4FAA-83A1-9D63B63C961A}"/>
    <cellStyle name="Indata 39 6" xfId="23571" xr:uid="{F2341D4C-D452-490F-979A-81614CB6FC82}"/>
    <cellStyle name="Indata 4" xfId="237" xr:uid="{D686FBB0-96FC-4854-8384-2084F8CC286E}"/>
    <cellStyle name="Indata 4 2" xfId="735" xr:uid="{B848DA74-3E01-4813-8ACE-C1EE152EB4A2}"/>
    <cellStyle name="Indata 4 2 2" xfId="2461" xr:uid="{8E2B2995-A295-4758-BB3A-6A9DB468F2A9}"/>
    <cellStyle name="Indata 4 2 2 2" xfId="6002" xr:uid="{14EC369C-B9DD-47B5-B800-E28A3FC19103}"/>
    <cellStyle name="Indata 4 2 2 2 2" xfId="14028" xr:uid="{548DE4AE-1633-4AAC-9D97-BD8558CBD642}"/>
    <cellStyle name="Indata 4 2 2 2 2 2" xfId="35255" xr:uid="{EAF1BF94-A278-4566-BA8E-A9F78E4184C4}"/>
    <cellStyle name="Indata 4 2 2 2 3" xfId="20607" xr:uid="{6DD75977-E8AA-4AED-8885-D4C43042830D}"/>
    <cellStyle name="Indata 4 2 2 2 3 2" xfId="41520" xr:uid="{5BC5C6A8-6F90-404A-AF33-D68614A8BF4C}"/>
    <cellStyle name="Indata 4 2 2 2 4" xfId="28610" xr:uid="{E5C9B1A5-AA73-4092-92DB-569EE1855FF6}"/>
    <cellStyle name="Indata 4 2 2 3" xfId="10576" xr:uid="{6AD1C6CD-3254-40AC-AD8F-E8236705EA88}"/>
    <cellStyle name="Indata 4 2 2 3 2" xfId="32643" xr:uid="{980D44ED-049B-4B66-BC1D-2231CDB8173A}"/>
    <cellStyle name="Indata 4 2 2 4" xfId="17697" xr:uid="{41B3073B-F2E9-41DD-A2D5-0D1C4A982879}"/>
    <cellStyle name="Indata 4 2 2 4 2" xfId="38610" xr:uid="{68153E33-E999-4911-8F37-3C8E8E2BDAF9}"/>
    <cellStyle name="Indata 4 2 2 5" xfId="25072" xr:uid="{1C79BD00-2E7A-4A6C-BF99-BDCFBB8D8B88}"/>
    <cellStyle name="Indata 4 2 3" xfId="4276" xr:uid="{AA2599BA-7F15-4A73-AAF7-48849B331738}"/>
    <cellStyle name="Indata 4 2 3 2" xfId="12302" xr:uid="{84AFF4F4-3083-4CD1-9036-B7F98497E518}"/>
    <cellStyle name="Indata 4 2 3 2 2" xfId="33939" xr:uid="{C70D460E-E27F-4C0D-A1A4-88A5E15FFB8D}"/>
    <cellStyle name="Indata 4 2 3 3" xfId="19189" xr:uid="{ABE799E8-3B51-4DA6-9913-B38192F84A69}"/>
    <cellStyle name="Indata 4 2 3 3 2" xfId="40102" xr:uid="{76FDE03C-2ABA-46D2-926D-49F868FC81DE}"/>
    <cellStyle name="Indata 4 2 3 4" xfId="26884" xr:uid="{D1011D60-937A-4B7E-9FD9-5DDAC704444F}"/>
    <cellStyle name="Indata 4 2 4" xfId="8955" xr:uid="{17D10CC5-2690-4593-B813-FE9F451BB690}"/>
    <cellStyle name="Indata 4 2 4 2" xfId="31432" xr:uid="{15608C70-70FA-4E09-93DE-D539A599E310}"/>
    <cellStyle name="Indata 4 2 5" xfId="8763" xr:uid="{1CC5C100-8B4D-41F0-95C6-8291080B5381}"/>
    <cellStyle name="Indata 4 2 5 2" xfId="31286" xr:uid="{08010F49-28FB-41CF-B439-A0F5E82DD9F1}"/>
    <cellStyle name="Indata 4 2 6" xfId="23346" xr:uid="{39567162-0F67-4D23-B4FE-B34F39EE865A}"/>
    <cellStyle name="Indata 4 3" xfId="1964" xr:uid="{2FAAC224-A043-419B-89E4-C4F63AD3E83B}"/>
    <cellStyle name="Indata 4 3 2" xfId="5505" xr:uid="{04567017-004D-41EC-97D4-637BC58B8BB7}"/>
    <cellStyle name="Indata 4 3 2 2" xfId="13531" xr:uid="{73CE7DE1-A7E4-4920-9374-ABED02BE5D1B}"/>
    <cellStyle name="Indata 4 3 2 2 2" xfId="34880" xr:uid="{AEC09F19-2503-4243-A509-AC5F091A5E9F}"/>
    <cellStyle name="Indata 4 3 2 3" xfId="20203" xr:uid="{BF4A83DE-284A-4C19-93AB-A65ED200EB94}"/>
    <cellStyle name="Indata 4 3 2 3 2" xfId="41116" xr:uid="{E281E169-BEA7-45B4-8F66-90DDBF1EC638}"/>
    <cellStyle name="Indata 4 3 2 4" xfId="28113" xr:uid="{1670C71F-5F98-43C0-931A-008F15EE9BA4}"/>
    <cellStyle name="Indata 4 3 3" xfId="10109" xr:uid="{8777D8AE-39E1-4972-BBEB-22C4B4078419}"/>
    <cellStyle name="Indata 4 3 3 2" xfId="32298" xr:uid="{51688E94-AA9A-45D7-AD13-4D5C100F8D63}"/>
    <cellStyle name="Indata 4 3 4" xfId="17293" xr:uid="{AB113B28-D29E-4E02-B164-D6B7660F5326}"/>
    <cellStyle name="Indata 4 3 4 2" xfId="38206" xr:uid="{9E213795-55A7-45A6-A2BD-C28256E082A9}"/>
    <cellStyle name="Indata 4 3 5" xfId="24575" xr:uid="{8F0C5A33-82A8-4FEF-B908-596661518CA4}"/>
    <cellStyle name="Indata 4 4" xfId="3779" xr:uid="{E6FB5459-A4B9-4E8D-B750-4E7BCFD2EFC0}"/>
    <cellStyle name="Indata 4 4 2" xfId="11805" xr:uid="{24FF90EC-AFD0-4D00-9264-0CB19322A220}"/>
    <cellStyle name="Indata 4 4 2 2" xfId="33564" xr:uid="{E1F41E99-9DF9-4011-AC70-3CCD699E1C92}"/>
    <cellStyle name="Indata 4 4 3" xfId="18785" xr:uid="{49D07F5D-C154-4091-AEA3-AA446A98AC5F}"/>
    <cellStyle name="Indata 4 4 3 2" xfId="39698" xr:uid="{6E9416F1-812A-408D-8ECE-C2A165680C3C}"/>
    <cellStyle name="Indata 4 4 4" xfId="26387" xr:uid="{F904A77F-248D-4B8F-9DAA-C769998E7DC8}"/>
    <cellStyle name="Indata 4 5" xfId="8486" xr:uid="{41DDE72D-364E-4C19-9E0D-7E589DF2656F}"/>
    <cellStyle name="Indata 4 5 2" xfId="31085" xr:uid="{A23B8AE1-59DF-4DB6-AD88-42415E118C2C}"/>
    <cellStyle name="Indata 4 6" xfId="9796" xr:uid="{2AAEB056-07C6-4C95-8EB8-E5DD80A4861A}"/>
    <cellStyle name="Indata 4 6 2" xfId="32060" xr:uid="{7EF42074-3301-4CA7-9E43-372A35C38597}"/>
    <cellStyle name="Indata 4 7" xfId="22849" xr:uid="{594F40C2-9EBD-4DBF-9A13-AF9817C6E598}"/>
    <cellStyle name="Indata 40" xfId="1127" xr:uid="{EDDD2A5B-F0B3-48A5-9CD3-53B9FE9EBA88}"/>
    <cellStyle name="Indata 40 2" xfId="2853" xr:uid="{F94A3424-B09C-4B73-96B4-2F266163C293}"/>
    <cellStyle name="Indata 40 2 2" xfId="6394" xr:uid="{32C47750-C1B9-4814-A1A1-42E15E1CE0E2}"/>
    <cellStyle name="Indata 40 2 2 2" xfId="14420" xr:uid="{97339800-9795-4C0B-A928-0B9F5A475E7A}"/>
    <cellStyle name="Indata 40 2 2 2 2" xfId="35550" xr:uid="{42FF74B3-7170-4A6B-AD96-B08933933154}"/>
    <cellStyle name="Indata 40 2 2 3" xfId="20933" xr:uid="{82AFDBB6-ABF3-4F7A-B4CC-87DF98B957AA}"/>
    <cellStyle name="Indata 40 2 2 3 2" xfId="41846" xr:uid="{B2916923-DF7F-405C-AA47-85E81FD2FDFD}"/>
    <cellStyle name="Indata 40 2 2 4" xfId="29002" xr:uid="{FD193F55-72FA-4796-8BA6-16371D66D94F}"/>
    <cellStyle name="Indata 40 2 3" xfId="10938" xr:uid="{D833C922-E451-4393-86DE-065B34EF7C66}"/>
    <cellStyle name="Indata 40 2 3 2" xfId="32908" xr:uid="{2FFC8820-72B1-49C0-9CD1-DF91731E6820}"/>
    <cellStyle name="Indata 40 2 4" xfId="18023" xr:uid="{2850BED1-9556-4A95-9653-AC23BAE7DAE0}"/>
    <cellStyle name="Indata 40 2 4 2" xfId="38936" xr:uid="{F807784E-C001-4F5E-B601-A438EE3E198A}"/>
    <cellStyle name="Indata 40 2 5" xfId="25464" xr:uid="{142E567C-578D-43A7-BE46-F16EFCF2D4F9}"/>
    <cellStyle name="Indata 40 3" xfId="4668" xr:uid="{DF03CB62-AB30-48FF-A9A7-BC2564E17CB0}"/>
    <cellStyle name="Indata 40 3 2" xfId="12694" xr:uid="{82A641D8-B45D-4133-9D09-559226C01BE3}"/>
    <cellStyle name="Indata 40 3 2 2" xfId="34234" xr:uid="{B87BDEFD-C865-4E97-8BAE-289E9BB8A287}"/>
    <cellStyle name="Indata 40 3 3" xfId="19515" xr:uid="{4C52C842-A64C-4275-A6EB-B70552748A5F}"/>
    <cellStyle name="Indata 40 3 3 2" xfId="40428" xr:uid="{595BBBB4-0B05-4465-81CF-5F5E3A669505}"/>
    <cellStyle name="Indata 40 3 4" xfId="27276" xr:uid="{887E5039-5C7A-4C1A-B7CC-99798A4090B0}"/>
    <cellStyle name="Indata 40 4" xfId="9324" xr:uid="{35216A7C-092A-4839-A450-E9D9C811DF30}"/>
    <cellStyle name="Indata 40 4 2" xfId="31704" xr:uid="{DDB81B5C-E64C-439C-ACDD-39AE57C28DA8}"/>
    <cellStyle name="Indata 40 5" xfId="16605" xr:uid="{DE2303AB-BE13-444E-AFE1-47EBF2FE8847}"/>
    <cellStyle name="Indata 40 5 2" xfId="37518" xr:uid="{22B89C3B-1184-4077-81B6-5C407B131983}"/>
    <cellStyle name="Indata 40 6" xfId="23738" xr:uid="{D4CF4D82-3EF6-4FBC-9439-FA5690A3C8D5}"/>
    <cellStyle name="Indata 41" xfId="1196" xr:uid="{1297ABC6-3D41-449A-A9FE-D89041A0B7D8}"/>
    <cellStyle name="Indata 41 2" xfId="2922" xr:uid="{33BB10EA-128B-4A66-945F-1FEBA72107AA}"/>
    <cellStyle name="Indata 41 2 2" xfId="6463" xr:uid="{8CE8516C-E06F-488C-AB39-A461259A6910}"/>
    <cellStyle name="Indata 41 2 2 2" xfId="14489" xr:uid="{DEFE9754-76A1-4B2A-A834-1F4E4BC67E4C}"/>
    <cellStyle name="Indata 41 2 2 2 2" xfId="35605" xr:uid="{B73F1E55-3AE0-429B-AF01-369CB614B20D}"/>
    <cellStyle name="Indata 41 2 2 3" xfId="20992" xr:uid="{FFCF9F0B-C8AB-4908-A43F-AB2306C7BC19}"/>
    <cellStyle name="Indata 41 2 2 3 2" xfId="41905" xr:uid="{A5231F5C-1EC6-4039-92B0-4EBFB35EDF3F}"/>
    <cellStyle name="Indata 41 2 2 4" xfId="29071" xr:uid="{EBAD77D8-474B-45A8-9594-2A0FE376685E}"/>
    <cellStyle name="Indata 41 2 3" xfId="11005" xr:uid="{1DB2CBE7-9640-43B6-9EF8-AF2F37179412}"/>
    <cellStyle name="Indata 41 2 3 2" xfId="32961" xr:uid="{6BA77EE0-4619-45DF-AE25-1F5A3C55D639}"/>
    <cellStyle name="Indata 41 2 4" xfId="18082" xr:uid="{0F191656-707B-4FCE-BBD9-0CE379E5C990}"/>
    <cellStyle name="Indata 41 2 4 2" xfId="38995" xr:uid="{3250B02A-6D48-4E88-9E18-796EE6FDFADA}"/>
    <cellStyle name="Indata 41 2 5" xfId="25533" xr:uid="{D8078A86-1105-40C2-AEBD-7F248B482AAC}"/>
    <cellStyle name="Indata 41 3" xfId="4737" xr:uid="{A6EB065E-4F95-4226-B64C-6A7C3C389692}"/>
    <cellStyle name="Indata 41 3 2" xfId="12763" xr:uid="{29832263-8ACE-449D-BF32-E0D3F175340A}"/>
    <cellStyle name="Indata 41 3 2 2" xfId="34289" xr:uid="{D48C151B-1363-4D68-B445-6CABF62671DA}"/>
    <cellStyle name="Indata 41 3 3" xfId="19574" xr:uid="{4A2CF9E1-4AF2-42A3-AFCC-4479516876FA}"/>
    <cellStyle name="Indata 41 3 3 2" xfId="40487" xr:uid="{7B34F6B3-932E-4673-9674-D6A416E6147F}"/>
    <cellStyle name="Indata 41 3 4" xfId="27345" xr:uid="{969805AA-EB2D-4E9F-8F42-2A0B77BDA859}"/>
    <cellStyle name="Indata 41 4" xfId="9387" xr:uid="{2B5AA7CE-3D92-46B8-8C66-03E2A30C53C6}"/>
    <cellStyle name="Indata 41 4 2" xfId="31753" xr:uid="{A14C3CCD-59F8-4939-8197-18CD27ED75AD}"/>
    <cellStyle name="Indata 41 5" xfId="16664" xr:uid="{BA352D6E-0A09-4B41-86F1-588213BAB8A4}"/>
    <cellStyle name="Indata 41 5 2" xfId="37577" xr:uid="{DD663DA7-3AAF-47E6-A5A7-5709B9B48FDE}"/>
    <cellStyle name="Indata 41 6" xfId="23807" xr:uid="{2137778F-5E62-4AA8-965D-767FFD30FE65}"/>
    <cellStyle name="Indata 42" xfId="1078" xr:uid="{B3D0653F-D7FA-4EDA-8637-DD6FF0749336}"/>
    <cellStyle name="Indata 42 2" xfId="2804" xr:uid="{353A091E-7D3B-4AB5-8401-2E282EBFE7A7}"/>
    <cellStyle name="Indata 42 2 2" xfId="6345" xr:uid="{4EF30D53-458D-46DA-8557-685C033D92FA}"/>
    <cellStyle name="Indata 42 2 2 2" xfId="14371" xr:uid="{BEFC29E7-81AA-4351-8027-92BA955D4B9A}"/>
    <cellStyle name="Indata 42 2 2 2 2" xfId="35515" xr:uid="{EE71A97D-D8EE-4B47-A65E-6D7EA80930BE}"/>
    <cellStyle name="Indata 42 2 2 3" xfId="20894" xr:uid="{85B82BFF-1683-4C5E-A4F6-4EB4EACCD6BB}"/>
    <cellStyle name="Indata 42 2 2 3 2" xfId="41807" xr:uid="{F92FC977-26E6-4F6C-98D2-9BC437607229}"/>
    <cellStyle name="Indata 42 2 2 4" xfId="28953" xr:uid="{8B664F8F-B395-4384-B462-69044128EF37}"/>
    <cellStyle name="Indata 42 2 3" xfId="10895" xr:uid="{A4C504D5-6224-4614-8DEB-781DA321CCA9}"/>
    <cellStyle name="Indata 42 2 3 2" xfId="32879" xr:uid="{E66BF3E9-4149-4AF6-A9F0-8031213649AA}"/>
    <cellStyle name="Indata 42 2 4" xfId="17984" xr:uid="{CEE36613-409A-4CE3-915D-737BDDC9EA13}"/>
    <cellStyle name="Indata 42 2 4 2" xfId="38897" xr:uid="{C5CCBDE7-F159-42DA-AE3D-6ACB24B7DC24}"/>
    <cellStyle name="Indata 42 2 5" xfId="25415" xr:uid="{9C155940-A483-46B9-9199-A0C1811C655F}"/>
    <cellStyle name="Indata 42 3" xfId="4619" xr:uid="{A2AE66B3-E109-4792-B094-8C6EEB3D2186}"/>
    <cellStyle name="Indata 42 3 2" xfId="12645" xr:uid="{52256797-887E-4F23-A5EF-2BCD6DEF38A1}"/>
    <cellStyle name="Indata 42 3 2 2" xfId="34199" xr:uid="{6E339DB3-FCB0-4C3E-8C61-ADE411DB165E}"/>
    <cellStyle name="Indata 42 3 3" xfId="19476" xr:uid="{8091B7EF-AA56-4ECB-AEA1-E76E17CD380A}"/>
    <cellStyle name="Indata 42 3 3 2" xfId="40389" xr:uid="{7BF6C339-9E17-45B1-B392-7924894756A9}"/>
    <cellStyle name="Indata 42 3 4" xfId="27227" xr:uid="{C38DB0CF-674B-42AD-B4B4-47058B26319B}"/>
    <cellStyle name="Indata 42 4" xfId="9279" xr:uid="{57795392-5042-45B4-9665-1B1EFC49C8DF}"/>
    <cellStyle name="Indata 42 4 2" xfId="31673" xr:uid="{9F2B49B1-5A30-4B4D-88C6-DAB295542105}"/>
    <cellStyle name="Indata 42 5" xfId="16566" xr:uid="{6C4E6E62-45E0-4F05-A0BB-A335EB4037CB}"/>
    <cellStyle name="Indata 42 5 2" xfId="37479" xr:uid="{6A17C41D-B97B-4ECE-85AE-10CC76DBF14C}"/>
    <cellStyle name="Indata 42 6" xfId="23689" xr:uid="{06FA6B85-9572-4FF4-8390-FDC929E32735}"/>
    <cellStyle name="Indata 43" xfId="1206" xr:uid="{05D8601E-A439-4D20-8D22-9A274DAB8681}"/>
    <cellStyle name="Indata 43 2" xfId="2932" xr:uid="{F31E112E-A895-4AAB-8BDF-0A473B3F472F}"/>
    <cellStyle name="Indata 43 2 2" xfId="6473" xr:uid="{D0C1DD79-E13B-4025-8B6C-D2846D9A4C8C}"/>
    <cellStyle name="Indata 43 2 2 2" xfId="14499" xr:uid="{26C9F966-D4A9-44F7-A763-774E25605FBB}"/>
    <cellStyle name="Indata 43 2 2 2 2" xfId="35614" xr:uid="{833B9133-7D6C-4CB8-A864-44DCF605C1E3}"/>
    <cellStyle name="Indata 43 2 2 3" xfId="20999" xr:uid="{6F983F1D-4401-49CE-9AEA-F1970492AC7A}"/>
    <cellStyle name="Indata 43 2 2 3 2" xfId="41912" xr:uid="{EA0B4906-EF48-41F2-B629-123D0E6D6CC1}"/>
    <cellStyle name="Indata 43 2 2 4" xfId="29081" xr:uid="{2AE0095A-A5A1-449D-9DF0-29ECC78D2235}"/>
    <cellStyle name="Indata 43 2 3" xfId="11014" xr:uid="{FB33566D-94F7-4D97-8121-08BFE885D6D0}"/>
    <cellStyle name="Indata 43 2 3 2" xfId="32969" xr:uid="{972C9DD6-77D5-4107-B046-872FDC03F903}"/>
    <cellStyle name="Indata 43 2 4" xfId="18089" xr:uid="{50D850EC-5EF1-48B3-A00B-D8C121E29F75}"/>
    <cellStyle name="Indata 43 2 4 2" xfId="39002" xr:uid="{40156896-3F8E-4C61-98F6-5854077E0CA5}"/>
    <cellStyle name="Indata 43 2 5" xfId="25543" xr:uid="{FC6B7FD2-4B5E-48B6-8270-974B0AC276AE}"/>
    <cellStyle name="Indata 43 3" xfId="4747" xr:uid="{DF6087D6-DEDB-4A69-A31A-BECDDE4D4E62}"/>
    <cellStyle name="Indata 43 3 2" xfId="12773" xr:uid="{46867F0F-F9FD-42C8-A812-5830A77908B9}"/>
    <cellStyle name="Indata 43 3 2 2" xfId="34298" xr:uid="{58C67C1F-E278-4B5C-BE1F-FBC49E56F744}"/>
    <cellStyle name="Indata 43 3 3" xfId="19581" xr:uid="{22E28540-C342-4BB0-B8A2-187169B4CFF8}"/>
    <cellStyle name="Indata 43 3 3 2" xfId="40494" xr:uid="{D9D43B93-6A8A-484A-9F1C-F98EE3B9AADE}"/>
    <cellStyle name="Indata 43 3 4" xfId="27355" xr:uid="{C4155E73-AD0D-4201-84C2-7F3CAC50D8A2}"/>
    <cellStyle name="Indata 43 4" xfId="9397" xr:uid="{5AAC1618-488D-4406-AC01-1A525C19EAB2}"/>
    <cellStyle name="Indata 43 4 2" xfId="31762" xr:uid="{00234CBD-8C82-46D4-930B-9F32D82AE587}"/>
    <cellStyle name="Indata 43 5" xfId="16671" xr:uid="{B7C93185-B8E2-412C-85E9-7EB85BC97AB6}"/>
    <cellStyle name="Indata 43 5 2" xfId="37584" xr:uid="{C23B3781-A5FC-437B-B2E1-E30E1DF7887B}"/>
    <cellStyle name="Indata 43 6" xfId="23817" xr:uid="{BC8380DF-F20D-471A-A691-7B92D226A03C}"/>
    <cellStyle name="Indata 44" xfId="1246" xr:uid="{50BCEB5E-B355-4058-84CB-E50295AA7CC5}"/>
    <cellStyle name="Indata 44 2" xfId="2972" xr:uid="{34A8D0D6-6E81-46BE-9EBC-BEAECC874E5B}"/>
    <cellStyle name="Indata 44 2 2" xfId="6513" xr:uid="{44A69548-5FF8-4F5D-9AFF-E4A2B1681BC1}"/>
    <cellStyle name="Indata 44 2 2 2" xfId="14539" xr:uid="{9C9B60AC-2B27-498B-8A00-A7D41466D7DC}"/>
    <cellStyle name="Indata 44 2 2 2 2" xfId="35647" xr:uid="{8D7F151B-1EB4-4C7A-BE7E-DF685071D429}"/>
    <cellStyle name="Indata 44 2 2 3" xfId="21031" xr:uid="{3660DE7B-B157-4D83-BC4D-A059D1D12991}"/>
    <cellStyle name="Indata 44 2 2 3 2" xfId="41944" xr:uid="{D90B2525-FC51-4297-B818-2346F3D7192C}"/>
    <cellStyle name="Indata 44 2 2 4" xfId="29121" xr:uid="{D7870AE4-96D7-4212-B05A-EDFFCC07E21F}"/>
    <cellStyle name="Indata 44 2 3" xfId="11051" xr:uid="{32268230-1DCB-4C02-9376-106A6B271347}"/>
    <cellStyle name="Indata 44 2 3 2" xfId="32999" xr:uid="{AB2FA579-F060-4D05-A823-971990457AFA}"/>
    <cellStyle name="Indata 44 2 4" xfId="18121" xr:uid="{E91DDE24-EEC6-46FC-856A-77DF2CE817A1}"/>
    <cellStyle name="Indata 44 2 4 2" xfId="39034" xr:uid="{19F64FDE-67F5-4E5E-A369-ED3970B36167}"/>
    <cellStyle name="Indata 44 2 5" xfId="25583" xr:uid="{2B903446-1FE1-4754-BB74-0ED9DA5F866A}"/>
    <cellStyle name="Indata 44 3" xfId="4787" xr:uid="{09414EB8-CFF4-4D52-AF6B-1F178D1B0E71}"/>
    <cellStyle name="Indata 44 3 2" xfId="12813" xr:uid="{F391D926-1A85-4CB5-AC99-F0DB37A2DE3E}"/>
    <cellStyle name="Indata 44 3 2 2" xfId="34331" xr:uid="{34161D7F-DF00-4B42-AD5B-B70A7F926898}"/>
    <cellStyle name="Indata 44 3 3" xfId="19613" xr:uid="{8D9F6646-4F13-4D9B-BDF6-EFB46669365B}"/>
    <cellStyle name="Indata 44 3 3 2" xfId="40526" xr:uid="{7B863353-FC89-4BC1-A725-2EE028441AE6}"/>
    <cellStyle name="Indata 44 3 4" xfId="27395" xr:uid="{1B8BABD7-8350-4DDE-8D7D-EEDA6A67C83D}"/>
    <cellStyle name="Indata 44 4" xfId="9434" xr:uid="{A0D49FCC-C122-4C4A-A966-0840217CD40D}"/>
    <cellStyle name="Indata 44 4 2" xfId="31792" xr:uid="{BB10A874-7E69-403D-AB10-4AB7A53E4757}"/>
    <cellStyle name="Indata 44 5" xfId="16703" xr:uid="{5821BCC8-D52C-49C1-A7E2-36B0EDA18C6B}"/>
    <cellStyle name="Indata 44 5 2" xfId="37616" xr:uid="{5BD1013F-68B3-4B96-A874-0FD2B730461A}"/>
    <cellStyle name="Indata 44 6" xfId="23857" xr:uid="{CED111D2-150F-41E7-90CB-E2AF40E2797E}"/>
    <cellStyle name="Indata 45" xfId="1238" xr:uid="{790DDEAA-832A-4259-8987-43B84793D98C}"/>
    <cellStyle name="Indata 45 2" xfId="2964" xr:uid="{45E3425B-2ED4-40FD-BB8E-CC5E40C91094}"/>
    <cellStyle name="Indata 45 2 2" xfId="6505" xr:uid="{E79DA009-17D4-44E1-ADEC-7AB8B1459BE6}"/>
    <cellStyle name="Indata 45 2 2 2" xfId="14531" xr:uid="{27300BEB-D197-4C89-A4C5-938B840F4747}"/>
    <cellStyle name="Indata 45 2 2 2 2" xfId="35639" xr:uid="{233AC42E-D139-45B3-8FBE-DE7AB940FFA8}"/>
    <cellStyle name="Indata 45 2 2 3" xfId="21025" xr:uid="{E4AC0E85-AB8D-4AE8-A066-7FD4B1CB3192}"/>
    <cellStyle name="Indata 45 2 2 3 2" xfId="41938" xr:uid="{FDA42D23-2121-4D53-8149-2BD8C92B81A9}"/>
    <cellStyle name="Indata 45 2 2 4" xfId="29113" xr:uid="{B3100D71-5EDB-4B35-AB19-1D1C6C394466}"/>
    <cellStyle name="Indata 45 2 3" xfId="11044" xr:uid="{B2CD05D5-DC90-46EC-94C6-416E0028D869}"/>
    <cellStyle name="Indata 45 2 3 2" xfId="32992" xr:uid="{DC0FC38D-2A4B-4851-8847-4A7E00356776}"/>
    <cellStyle name="Indata 45 2 4" xfId="18115" xr:uid="{9A01E164-1BAF-443D-8712-2BFB7DA46C6F}"/>
    <cellStyle name="Indata 45 2 4 2" xfId="39028" xr:uid="{A43E6713-CDCC-47AE-9C5A-B27721F0C455}"/>
    <cellStyle name="Indata 45 2 5" xfId="25575" xr:uid="{8AA20F85-63F6-4A3E-8DED-AC4611E7BEC3}"/>
    <cellStyle name="Indata 45 3" xfId="4779" xr:uid="{59429486-801F-4859-9016-C8DB38175150}"/>
    <cellStyle name="Indata 45 3 2" xfId="12805" xr:uid="{9338D301-395D-4596-992B-1795B90669F2}"/>
    <cellStyle name="Indata 45 3 2 2" xfId="34323" xr:uid="{16FC4CD7-B7AA-4C99-AEEA-9AE37362FCB6}"/>
    <cellStyle name="Indata 45 3 3" xfId="19607" xr:uid="{48994F67-BCE7-442B-B8E3-E851A46C403E}"/>
    <cellStyle name="Indata 45 3 3 2" xfId="40520" xr:uid="{72DF5323-F5BF-4A9F-B50C-4AC8DFCE9F4C}"/>
    <cellStyle name="Indata 45 3 4" xfId="27387" xr:uid="{60FA823D-4F76-48F0-9D17-07C872EACB4C}"/>
    <cellStyle name="Indata 45 4" xfId="9427" xr:uid="{F1885C8B-A4E7-4415-B960-0D2E228E5BFE}"/>
    <cellStyle name="Indata 45 4 2" xfId="31785" xr:uid="{B2E27B48-003E-4570-9FE7-FE4103AB0368}"/>
    <cellStyle name="Indata 45 5" xfId="16697" xr:uid="{ADB50F92-9BD3-45E3-8E0D-5219E97454C4}"/>
    <cellStyle name="Indata 45 5 2" xfId="37610" xr:uid="{3C591C19-BBBC-416F-8BDE-2A8EA6DDF473}"/>
    <cellStyle name="Indata 45 6" xfId="23849" xr:uid="{0540734A-73D2-44BA-A323-5B0D55AFE346}"/>
    <cellStyle name="Indata 46" xfId="1195" xr:uid="{A2B27451-88A2-4D32-8A05-4A071425201B}"/>
    <cellStyle name="Indata 46 2" xfId="2921" xr:uid="{64FD4719-1C3F-4245-8763-584DE731D335}"/>
    <cellStyle name="Indata 46 2 2" xfId="6462" xr:uid="{712F4A98-EE3E-4DE2-88E7-1DF7B037236F}"/>
    <cellStyle name="Indata 46 2 2 2" xfId="14488" xr:uid="{9A645DFE-C4DE-4231-B241-1EC6141E6104}"/>
    <cellStyle name="Indata 46 2 2 2 2" xfId="35604" xr:uid="{AE3BFD74-6781-49E4-966D-7AF62D89D880}"/>
    <cellStyle name="Indata 46 2 2 3" xfId="20991" xr:uid="{16BF01D2-671E-414D-9475-1425BD169679}"/>
    <cellStyle name="Indata 46 2 2 3 2" xfId="41904" xr:uid="{4ABA3F68-E09D-4939-B9F1-35C253AAD1CF}"/>
    <cellStyle name="Indata 46 2 2 4" xfId="29070" xr:uid="{869D2777-6D04-4B43-8711-BBF2CB6BF4FE}"/>
    <cellStyle name="Indata 46 2 3" xfId="11004" xr:uid="{D8BA0F4E-CF2B-4491-9809-A8E8D80D5203}"/>
    <cellStyle name="Indata 46 2 3 2" xfId="32960" xr:uid="{0E7B4795-806A-4505-915A-E86FFFB1FD1C}"/>
    <cellStyle name="Indata 46 2 4" xfId="18081" xr:uid="{F3809B5E-E4A3-443E-AE24-962BE82FD04C}"/>
    <cellStyle name="Indata 46 2 4 2" xfId="38994" xr:uid="{ED651432-2839-4C89-B33D-108EC30E5E57}"/>
    <cellStyle name="Indata 46 2 5" xfId="25532" xr:uid="{CA8E4429-7552-4F8D-8672-0AF0278260B2}"/>
    <cellStyle name="Indata 46 3" xfId="4736" xr:uid="{D8F67A96-2A71-4964-B91F-1450AF06CB7D}"/>
    <cellStyle name="Indata 46 3 2" xfId="12762" xr:uid="{03DD2540-55D7-40AE-B41C-7730475143FA}"/>
    <cellStyle name="Indata 46 3 2 2" xfId="34288" xr:uid="{7D9878F0-F34F-44F3-BAD9-EBF0E06418E6}"/>
    <cellStyle name="Indata 46 3 3" xfId="19573" xr:uid="{A35DCE39-149A-4B37-80C5-507ABFF4F09D}"/>
    <cellStyle name="Indata 46 3 3 2" xfId="40486" xr:uid="{D1550570-A427-4B7C-84BA-EEE09491FF74}"/>
    <cellStyle name="Indata 46 3 4" xfId="27344" xr:uid="{232AE15D-7A80-4FBE-A147-C9A0D61643E5}"/>
    <cellStyle name="Indata 46 4" xfId="9386" xr:uid="{16977F8C-D87C-4E61-98EA-4E043495FB03}"/>
    <cellStyle name="Indata 46 4 2" xfId="31752" xr:uid="{7492B3CC-1515-4636-A721-826F7D0017ED}"/>
    <cellStyle name="Indata 46 5" xfId="16663" xr:uid="{EDFCCD63-E6FB-43E6-96E8-159B3F78D787}"/>
    <cellStyle name="Indata 46 5 2" xfId="37576" xr:uid="{2427C1AF-6CD1-4D33-9E8A-303CFC0A2198}"/>
    <cellStyle name="Indata 46 6" xfId="23806" xr:uid="{37EE7525-CF59-4C85-B40F-3EA5DBA9E2AA}"/>
    <cellStyle name="Indata 47" xfId="1181" xr:uid="{D66A140B-DEF3-4D32-A02B-42C9543153FB}"/>
    <cellStyle name="Indata 47 2" xfId="2907" xr:uid="{F0061004-B9D4-42E0-91C9-C78B62BB8104}"/>
    <cellStyle name="Indata 47 2 2" xfId="6448" xr:uid="{579851B8-7C8E-45C9-99E5-C7041D37F07D}"/>
    <cellStyle name="Indata 47 2 2 2" xfId="14474" xr:uid="{35DAC46C-554C-4A27-B237-F1FAD6B05068}"/>
    <cellStyle name="Indata 47 2 2 2 2" xfId="35591" xr:uid="{BDE172E2-E880-4DCB-8148-B964B2855838}"/>
    <cellStyle name="Indata 47 2 2 3" xfId="20979" xr:uid="{9E4AC242-25AF-48B6-AF2E-9562CE0E518C}"/>
    <cellStyle name="Indata 47 2 2 3 2" xfId="41892" xr:uid="{558C4638-B382-438E-9F6B-D59C07454197}"/>
    <cellStyle name="Indata 47 2 2 4" xfId="29056" xr:uid="{0B3F5862-860D-417B-93B7-FD5D1C92C4B1}"/>
    <cellStyle name="Indata 47 2 3" xfId="10990" xr:uid="{8D224FFE-B659-43E2-A658-0FA17501E134}"/>
    <cellStyle name="Indata 47 2 3 2" xfId="32947" xr:uid="{BBB3A227-F4DC-46AA-8E46-ED046F5FED6B}"/>
    <cellStyle name="Indata 47 2 4" xfId="18069" xr:uid="{7CE99EB9-FEC5-410C-8C43-91EED46C2CF5}"/>
    <cellStyle name="Indata 47 2 4 2" xfId="38982" xr:uid="{F92BEC86-BA47-498C-8119-E4FB6455D9D1}"/>
    <cellStyle name="Indata 47 2 5" xfId="25518" xr:uid="{C3151D09-7DE9-4A86-A2F4-3D470EA51C4A}"/>
    <cellStyle name="Indata 47 3" xfId="4722" xr:uid="{D6F5EA3C-B283-4797-8BC3-34394AB2AD39}"/>
    <cellStyle name="Indata 47 3 2" xfId="12748" xr:uid="{0FB65A12-39EF-4F1F-953E-647D8EF2EC23}"/>
    <cellStyle name="Indata 47 3 2 2" xfId="34275" xr:uid="{6FD62B39-317C-488C-90D5-FF72590308ED}"/>
    <cellStyle name="Indata 47 3 3" xfId="19561" xr:uid="{668B2385-C405-495A-92DF-DDF8AF2D71E6}"/>
    <cellStyle name="Indata 47 3 3 2" xfId="40474" xr:uid="{7EE2E4B7-F389-4EE4-847A-97155012596B}"/>
    <cellStyle name="Indata 47 3 4" xfId="27330" xr:uid="{CB058C9E-AAB0-45B6-A45A-DEFC72E1A54B}"/>
    <cellStyle name="Indata 47 4" xfId="9372" xr:uid="{666D3C8F-9ADD-4B3B-BB10-EC8BBFF973FB}"/>
    <cellStyle name="Indata 47 4 2" xfId="31739" xr:uid="{B62EA108-DF54-4E50-8963-5934D9AFC037}"/>
    <cellStyle name="Indata 47 5" xfId="16651" xr:uid="{FB35DC5E-8A42-4C71-BFCF-86773665B6BD}"/>
    <cellStyle name="Indata 47 5 2" xfId="37564" xr:uid="{5B8918EF-827A-41D1-B300-BDFA36D45D68}"/>
    <cellStyle name="Indata 47 6" xfId="23792" xr:uid="{CAE13F41-ECFF-41E3-9C72-854F94B2964D}"/>
    <cellStyle name="Indata 48" xfId="1295" xr:uid="{C5FFA510-1ABF-4395-B3DA-9CBC226D15A9}"/>
    <cellStyle name="Indata 48 2" xfId="3021" xr:uid="{67B1328E-EDED-4479-B315-D41ACC93E450}"/>
    <cellStyle name="Indata 48 2 2" xfId="6562" xr:uid="{D494A1A4-8126-4F0D-B214-B204595E36C6}"/>
    <cellStyle name="Indata 48 2 2 2" xfId="14588" xr:uid="{92B5C054-E169-421B-9454-D4012D2D33A1}"/>
    <cellStyle name="Indata 48 2 2 2 2" xfId="35683" xr:uid="{A4F0ACB5-94C4-4FD9-B3D4-D419EEE0913F}"/>
    <cellStyle name="Indata 48 2 2 3" xfId="21066" xr:uid="{37BD0C51-BEBA-43CB-A4F9-A7A4009267C1}"/>
    <cellStyle name="Indata 48 2 2 3 2" xfId="41979" xr:uid="{7570B654-EE28-4338-AFB8-0D8549769245}"/>
    <cellStyle name="Indata 48 2 2 4" xfId="29170" xr:uid="{3EB651F7-35E8-48E7-B0BA-8EB29AE3697A}"/>
    <cellStyle name="Indata 48 2 3" xfId="11096" xr:uid="{2873B6A9-ACA2-4FF4-B898-9747E925F6AD}"/>
    <cellStyle name="Indata 48 2 3 2" xfId="33031" xr:uid="{F2CD39BE-D72F-4A3A-8967-A13241059BF9}"/>
    <cellStyle name="Indata 48 2 4" xfId="18156" xr:uid="{D58393F0-B3E4-42E5-893A-9A4370B76841}"/>
    <cellStyle name="Indata 48 2 4 2" xfId="39069" xr:uid="{D4546C96-A895-4C4E-9426-6CE7D4848393}"/>
    <cellStyle name="Indata 48 2 5" xfId="25632" xr:uid="{EED72872-001F-429D-9258-082AFDE2A6BE}"/>
    <cellStyle name="Indata 48 3" xfId="4836" xr:uid="{4EC44D2D-35BF-4D82-BE00-D5FC572F64F3}"/>
    <cellStyle name="Indata 48 3 2" xfId="12862" xr:uid="{F4DE2E17-D5A6-4891-9FBF-623DE9EEAB2B}"/>
    <cellStyle name="Indata 48 3 2 2" xfId="34367" xr:uid="{ED2389B2-EC5F-4F72-8AAC-736DF8C6533D}"/>
    <cellStyle name="Indata 48 3 3" xfId="19648" xr:uid="{3FC9CBED-6FAA-430A-BC25-A4CB6AF2EA45}"/>
    <cellStyle name="Indata 48 3 3 2" xfId="40561" xr:uid="{072E317D-BCA7-46FD-9B80-EE43EBEC740E}"/>
    <cellStyle name="Indata 48 3 4" xfId="27444" xr:uid="{30B7F3A3-10FE-4FB2-9936-F5E2004192CC}"/>
    <cellStyle name="Indata 48 4" xfId="9481" xr:uid="{1242C7A2-7DE8-476C-A727-3C79EB0F05C3}"/>
    <cellStyle name="Indata 48 4 2" xfId="31826" xr:uid="{F8E920FE-5010-4B2B-B51D-B8E47DFE5BB0}"/>
    <cellStyle name="Indata 48 5" xfId="16738" xr:uid="{F81266D6-2724-485B-AD31-05E141FEC186}"/>
    <cellStyle name="Indata 48 5 2" xfId="37651" xr:uid="{6D254A3D-DA16-4395-B99B-82519B47BE50}"/>
    <cellStyle name="Indata 48 6" xfId="23906" xr:uid="{88FEAF19-2435-4E4C-BD28-594E28069C49}"/>
    <cellStyle name="Indata 49" xfId="1134" xr:uid="{59FEB88C-0E23-417E-8152-02E0A40943F6}"/>
    <cellStyle name="Indata 49 2" xfId="2860" xr:uid="{827CA869-E299-468C-B0CE-B00A47290083}"/>
    <cellStyle name="Indata 49 2 2" xfId="6401" xr:uid="{6ADDC39F-682D-439A-84A8-8F87A48B5876}"/>
    <cellStyle name="Indata 49 2 2 2" xfId="14427" xr:uid="{F80ED554-6E91-4349-947D-94DE3F948677}"/>
    <cellStyle name="Indata 49 2 2 2 2" xfId="35555" xr:uid="{0BD6AC2D-EC34-4B01-AF34-4AA7A8536B64}"/>
    <cellStyle name="Indata 49 2 2 3" xfId="20939" xr:uid="{1624CBCD-A343-4E8C-9C14-F015DB36BA02}"/>
    <cellStyle name="Indata 49 2 2 3 2" xfId="41852" xr:uid="{B88D7C6C-9631-4964-86D3-4D2581682D00}"/>
    <cellStyle name="Indata 49 2 2 4" xfId="29009" xr:uid="{5291F73F-04FE-401E-B39F-37D07A5B67EF}"/>
    <cellStyle name="Indata 49 2 3" xfId="10945" xr:uid="{864F5A83-2DC6-4452-A4BC-9A5B25F32584}"/>
    <cellStyle name="Indata 49 2 3 2" xfId="32913" xr:uid="{709574FD-196E-4DF9-9B4F-54A38B374DA7}"/>
    <cellStyle name="Indata 49 2 4" xfId="18029" xr:uid="{1AFBE18B-06F9-4144-8125-45A909728A75}"/>
    <cellStyle name="Indata 49 2 4 2" xfId="38942" xr:uid="{15257915-B012-4844-B4AE-2B93EDBB295A}"/>
    <cellStyle name="Indata 49 2 5" xfId="25471" xr:uid="{5F67F2AB-1314-4609-AAE5-CA3541BD53EB}"/>
    <cellStyle name="Indata 49 3" xfId="4675" xr:uid="{8C0C5681-13E7-43F3-B056-72D266563C79}"/>
    <cellStyle name="Indata 49 3 2" xfId="12701" xr:uid="{78E51F04-91B0-4C8B-A3BB-2EC8F566959C}"/>
    <cellStyle name="Indata 49 3 2 2" xfId="34239" xr:uid="{4A9BC4FE-71D6-4717-974F-5BF1E002506C}"/>
    <cellStyle name="Indata 49 3 3" xfId="19521" xr:uid="{C0543833-5D6F-435A-9D93-F972DCA3141E}"/>
    <cellStyle name="Indata 49 3 3 2" xfId="40434" xr:uid="{D97C6818-D31D-4775-93F3-6F48A9D38F5F}"/>
    <cellStyle name="Indata 49 3 4" xfId="27283" xr:uid="{34F7148C-28A7-413D-9B96-02FC60D818D6}"/>
    <cellStyle name="Indata 49 4" xfId="9330" xr:uid="{26F45DB6-228B-46D5-98D3-98C87BC88EC8}"/>
    <cellStyle name="Indata 49 4 2" xfId="31708" xr:uid="{7A2EA5CD-FB95-44B2-949B-02C0E09406E3}"/>
    <cellStyle name="Indata 49 5" xfId="16611" xr:uid="{2CF650BA-9F6C-4569-B705-C81172E6356B}"/>
    <cellStyle name="Indata 49 5 2" xfId="37524" xr:uid="{1272A43A-D2B6-4FCD-AD8F-94A0E7734D1A}"/>
    <cellStyle name="Indata 49 6" xfId="23745" xr:uid="{F1D54795-B6EB-4495-95A6-226B2B169282}"/>
    <cellStyle name="Indata 5" xfId="316" xr:uid="{5EA89A12-3D83-4D5C-A2D9-67F326CD1570}"/>
    <cellStyle name="Indata 5 2" xfId="2043" xr:uid="{88A126A1-2EA8-454A-A49B-8426CDDBDBC7}"/>
    <cellStyle name="Indata 5 2 2" xfId="5584" xr:uid="{31290555-A0F1-46CD-A334-328C6EF4896B}"/>
    <cellStyle name="Indata 5 2 2 2" xfId="13610" xr:uid="{35332352-4C4C-4A92-A674-32226981C168}"/>
    <cellStyle name="Indata 5 2 2 2 2" xfId="34937" xr:uid="{65ED0B57-19D2-4042-9C88-C6E96335BAF5}"/>
    <cellStyle name="Indata 5 2 2 3" xfId="20268" xr:uid="{EEF23A44-FFC3-429C-B894-96BC20110072}"/>
    <cellStyle name="Indata 5 2 2 3 2" xfId="41181" xr:uid="{54BBD8A6-952A-48C2-9884-8979D4E1C307}"/>
    <cellStyle name="Indata 5 2 2 4" xfId="28192" xr:uid="{0F4AB924-21C8-4053-8EDE-6FB0167A2D9A}"/>
    <cellStyle name="Indata 5 2 3" xfId="10181" xr:uid="{8B7C39DE-C044-48A8-9914-F2354CC4340E}"/>
    <cellStyle name="Indata 5 2 3 2" xfId="32348" xr:uid="{93B9D948-4E22-4464-A1C1-B36E80FE93F0}"/>
    <cellStyle name="Indata 5 2 4" xfId="17358" xr:uid="{EF02A98A-D8E0-4B0D-863D-1DC321BB28BB}"/>
    <cellStyle name="Indata 5 2 4 2" xfId="38271" xr:uid="{B049B125-D22A-4757-829F-EF5AFCFDF57F}"/>
    <cellStyle name="Indata 5 2 5" xfId="24654" xr:uid="{A340742D-3E64-43B9-A093-0C70580F0E67}"/>
    <cellStyle name="Indata 5 3" xfId="3858" xr:uid="{44F79966-A07B-477B-A56D-13E21087F716}"/>
    <cellStyle name="Indata 5 3 2" xfId="11884" xr:uid="{6F8A6988-7456-4C2A-A91C-5CB33315D7B6}"/>
    <cellStyle name="Indata 5 3 2 2" xfId="33621" xr:uid="{76E463E3-9918-4041-A33A-88657B7AB861}"/>
    <cellStyle name="Indata 5 3 3" xfId="18850" xr:uid="{6ECD3AFD-18F6-4EE2-818A-BDFB257DEED0}"/>
    <cellStyle name="Indata 5 3 3 2" xfId="39763" xr:uid="{7A9A62D2-FCEE-4D75-AF50-BF8D9C143731}"/>
    <cellStyle name="Indata 5 3 4" xfId="26466" xr:uid="{9A795592-1D52-419A-8B78-EB12BD9E056B}"/>
    <cellStyle name="Indata 5 4" xfId="8559" xr:uid="{8846F3E0-FC82-449A-BD30-2FE2FF017EC1}"/>
    <cellStyle name="Indata 5 4 2" xfId="31136" xr:uid="{A06E6842-2CC8-439E-8F78-38D5C3751E31}"/>
    <cellStyle name="Indata 5 5" xfId="10744" xr:uid="{6D55E82F-A487-4117-A3EE-FC0C9ACBA822}"/>
    <cellStyle name="Indata 5 5 2" xfId="32772" xr:uid="{3335F895-6E35-44CA-B9BD-7A543CA981ED}"/>
    <cellStyle name="Indata 5 6" xfId="22928" xr:uid="{5241FAD0-0E0D-429A-B8C8-9058A2A791FB}"/>
    <cellStyle name="Indata 50" xfId="1072" xr:uid="{5D1E2877-7E49-40D2-9AE5-9B0DC6C2CBFC}"/>
    <cellStyle name="Indata 50 2" xfId="2798" xr:uid="{A7FB9EA7-9E48-4245-A559-51C34F1B9D4B}"/>
    <cellStyle name="Indata 50 2 2" xfId="6339" xr:uid="{27815F66-7FED-4868-827A-D3AE6F8FB1DC}"/>
    <cellStyle name="Indata 50 2 2 2" xfId="14365" xr:uid="{AEF1B41D-DF50-44B8-8F71-2E3C77D3B6D5}"/>
    <cellStyle name="Indata 50 2 2 2 2" xfId="35512" xr:uid="{52576066-4913-448E-B5C1-F77EC2414436}"/>
    <cellStyle name="Indata 50 2 2 3" xfId="20888" xr:uid="{E65ADC80-9F59-4CE9-92F6-01535EBCBFA4}"/>
    <cellStyle name="Indata 50 2 2 3 2" xfId="41801" xr:uid="{97E24B82-B8C8-4275-9993-ABC78E71F91A}"/>
    <cellStyle name="Indata 50 2 2 4" xfId="28947" xr:uid="{5D783681-4C09-42D9-B8FC-CCEF9BFB0028}"/>
    <cellStyle name="Indata 50 2 3" xfId="10889" xr:uid="{63267956-0F18-43AC-B183-DB7CFFC4248C}"/>
    <cellStyle name="Indata 50 2 3 2" xfId="32876" xr:uid="{4AC3A40D-7363-4F6B-98EF-00B5DC6BE438}"/>
    <cellStyle name="Indata 50 2 4" xfId="17978" xr:uid="{EF48A407-C723-434A-91DA-083D62F5F019}"/>
    <cellStyle name="Indata 50 2 4 2" xfId="38891" xr:uid="{BB50E70E-34D1-4EAD-8626-53EBB1388528}"/>
    <cellStyle name="Indata 50 2 5" xfId="25409" xr:uid="{3A300ED5-4053-446E-9ECF-510B4F0368C8}"/>
    <cellStyle name="Indata 50 3" xfId="4613" xr:uid="{A61940F6-20E5-42EF-8DBC-8273A5EDA142}"/>
    <cellStyle name="Indata 50 3 2" xfId="12639" xr:uid="{A7B9DC52-4EC6-4AD5-88C3-9DB25D92AE19}"/>
    <cellStyle name="Indata 50 3 2 2" xfId="34196" xr:uid="{9317ED60-77FB-4029-99B4-F4CAE2E115AE}"/>
    <cellStyle name="Indata 50 3 3" xfId="19470" xr:uid="{851560FD-BE0F-4713-8A90-49E7859A8476}"/>
    <cellStyle name="Indata 50 3 3 2" xfId="40383" xr:uid="{4220C6A7-D0E1-47BA-9EDF-EB33B6F0753F}"/>
    <cellStyle name="Indata 50 3 4" xfId="27221" xr:uid="{1F1D7C88-6CB5-4E4B-AA3E-00D20925E002}"/>
    <cellStyle name="Indata 50 4" xfId="9273" xr:uid="{A78C3E26-EBEA-4528-80EC-090690DCEBD7}"/>
    <cellStyle name="Indata 50 4 2" xfId="31670" xr:uid="{DCED70CA-5FAF-4272-8B37-AB2C9EABE1EA}"/>
    <cellStyle name="Indata 50 5" xfId="16560" xr:uid="{F4686384-2AE9-4387-A29E-B355F352A411}"/>
    <cellStyle name="Indata 50 5 2" xfId="37473" xr:uid="{7EE5AA16-4CF6-4992-930A-49FB6E0A198F}"/>
    <cellStyle name="Indata 50 6" xfId="23683" xr:uid="{D4BF1AC3-C44E-483A-ADEF-7BCC92388AE5}"/>
    <cellStyle name="Indata 51" xfId="1222" xr:uid="{D7D3564C-3E5B-4389-AE2F-89646631E796}"/>
    <cellStyle name="Indata 51 2" xfId="2948" xr:uid="{6FB9ACCD-94B5-40B7-AEA7-BA565A36A68E}"/>
    <cellStyle name="Indata 51 2 2" xfId="6489" xr:uid="{EE05A4D7-6991-4C74-B783-E506C7F24ED6}"/>
    <cellStyle name="Indata 51 2 2 2" xfId="14515" xr:uid="{D9B2797F-7144-488D-8B3A-5FDD9FC93BBE}"/>
    <cellStyle name="Indata 51 2 2 2 2" xfId="35626" xr:uid="{A87CA497-5C3A-4EA0-82F8-AC005EBA345D}"/>
    <cellStyle name="Indata 51 2 2 3" xfId="21011" xr:uid="{5DC614FA-880E-4517-A5A3-510946AACFB6}"/>
    <cellStyle name="Indata 51 2 2 3 2" xfId="41924" xr:uid="{3A2420DE-FCC0-42E1-90D0-55B06518D33D}"/>
    <cellStyle name="Indata 51 2 2 4" xfId="29097" xr:uid="{EE926D42-E55A-4B65-964E-88F62550E7CB}"/>
    <cellStyle name="Indata 51 2 3" xfId="11029" xr:uid="{5064AE97-DE70-478E-B63B-9627461BD0F9}"/>
    <cellStyle name="Indata 51 2 3 2" xfId="32980" xr:uid="{EF2975F4-3B34-4076-AFB9-FBE8DB43B0AF}"/>
    <cellStyle name="Indata 51 2 4" xfId="18101" xr:uid="{F873CE46-3B66-41C8-8E5A-D1A9D2C0C754}"/>
    <cellStyle name="Indata 51 2 4 2" xfId="39014" xr:uid="{65B7CFA5-DAD6-4751-9E91-B18CD4DD29E9}"/>
    <cellStyle name="Indata 51 2 5" xfId="25559" xr:uid="{0B3066E2-63B7-4832-BC32-455E2740E8EA}"/>
    <cellStyle name="Indata 51 3" xfId="4763" xr:uid="{E6ECE100-72E8-49CE-A92F-05A534AB94EA}"/>
    <cellStyle name="Indata 51 3 2" xfId="12789" xr:uid="{9697E989-BE96-4FD4-B1BA-AE5AC9D5107B}"/>
    <cellStyle name="Indata 51 3 2 2" xfId="34310" xr:uid="{ED6BE85E-CB64-4CEA-A27F-9BAE0E6D82D8}"/>
    <cellStyle name="Indata 51 3 3" xfId="19593" xr:uid="{53892275-14B4-45EE-B99D-A2E1FF4D8F9B}"/>
    <cellStyle name="Indata 51 3 3 2" xfId="40506" xr:uid="{91834357-500F-4A1F-A6F2-E129D6A51160}"/>
    <cellStyle name="Indata 51 3 4" xfId="27371" xr:uid="{856E6575-F495-4502-8B6C-72627AF7BF6A}"/>
    <cellStyle name="Indata 51 4" xfId="9412" xr:uid="{7DB9BA24-E797-49FA-B903-9317623FC0BC}"/>
    <cellStyle name="Indata 51 4 2" xfId="31773" xr:uid="{8E0C6C85-F0E9-4CCB-BA4C-E0AD5AB7D122}"/>
    <cellStyle name="Indata 51 5" xfId="16683" xr:uid="{0BCB9189-64FC-45FA-B343-78A33A09EB49}"/>
    <cellStyle name="Indata 51 5 2" xfId="37596" xr:uid="{B4C24E4F-9758-4222-8AEE-09FF4CD2B653}"/>
    <cellStyle name="Indata 51 6" xfId="23833" xr:uid="{394F881E-58E4-4349-852C-37989FDF5097}"/>
    <cellStyle name="Indata 52" xfId="1408" xr:uid="{371A6D43-0EB0-428D-9F6A-C4FED38EB8E7}"/>
    <cellStyle name="Indata 52 2" xfId="3134" xr:uid="{2C02C515-7308-4A48-B713-F9B920623565}"/>
    <cellStyle name="Indata 52 2 2" xfId="6675" xr:uid="{4A129302-75CA-42B5-AA2A-3496D789DB93}"/>
    <cellStyle name="Indata 52 2 2 2" xfId="14701" xr:uid="{E6F16F72-8BBD-4607-AB99-D7657BBFBCD9}"/>
    <cellStyle name="Indata 52 2 2 2 2" xfId="35767" xr:uid="{945E33DD-AB4A-4B62-A5CB-4DDDA975C59D}"/>
    <cellStyle name="Indata 52 2 2 3" xfId="21162" xr:uid="{7F1673BC-C127-49D6-9B50-9632043151CF}"/>
    <cellStyle name="Indata 52 2 2 3 2" xfId="42075" xr:uid="{2FA6C9AC-4C8C-4CB6-8DAE-C51EDB4E33AB}"/>
    <cellStyle name="Indata 52 2 2 4" xfId="29283" xr:uid="{7E87D3F4-1D64-4BB3-8A1B-23A347290B48}"/>
    <cellStyle name="Indata 52 2 3" xfId="11202" xr:uid="{C743365D-97DA-4825-B311-25FDCB9CE9D9}"/>
    <cellStyle name="Indata 52 2 3 2" xfId="33108" xr:uid="{EF4EEEEC-511D-4DF2-B1E0-730C5B7B0E6A}"/>
    <cellStyle name="Indata 52 2 4" xfId="18252" xr:uid="{D46B8F07-B984-4E83-9E01-3F691925FB22}"/>
    <cellStyle name="Indata 52 2 4 2" xfId="39165" xr:uid="{49DE5BBE-03EF-40BA-B297-C14C46EEBAFF}"/>
    <cellStyle name="Indata 52 2 5" xfId="25745" xr:uid="{315B99A0-8FE2-401B-BE56-F1B31F3651E1}"/>
    <cellStyle name="Indata 52 3" xfId="4949" xr:uid="{D425A923-8934-4585-BCBD-2A5250989FE0}"/>
    <cellStyle name="Indata 52 3 2" xfId="12975" xr:uid="{31871FA9-FB83-471D-9ABE-C054C238F9BD}"/>
    <cellStyle name="Indata 52 3 2 2" xfId="34451" xr:uid="{4597B608-C74B-4505-AB5A-E9609C5056D1}"/>
    <cellStyle name="Indata 52 3 3" xfId="19744" xr:uid="{08319650-B246-40CC-83E4-D11A748E55E6}"/>
    <cellStyle name="Indata 52 3 3 2" xfId="40657" xr:uid="{5EEE98FE-A580-4060-8A8C-706345A18108}"/>
    <cellStyle name="Indata 52 3 4" xfId="27557" xr:uid="{19CFBCCD-6F5A-4C37-9BE9-6766D606E0C9}"/>
    <cellStyle name="Indata 52 4" xfId="9588" xr:uid="{B8DA759C-7D57-44DB-9D1F-A6B8B20B4E05}"/>
    <cellStyle name="Indata 52 4 2" xfId="31904" xr:uid="{AFAE30A8-7556-455A-B7C8-E6E0F23951CC}"/>
    <cellStyle name="Indata 52 5" xfId="16834" xr:uid="{63267089-DED6-463D-A5C3-1BD675DC1CA1}"/>
    <cellStyle name="Indata 52 5 2" xfId="37747" xr:uid="{151FB629-E292-45AF-B0C0-2B41F498D1B2}"/>
    <cellStyle name="Indata 52 6" xfId="24019" xr:uid="{500C0B0F-DA78-4540-B774-B58B400AC913}"/>
    <cellStyle name="Indata 53" xfId="1284" xr:uid="{0A733435-3308-48D9-AB00-B89B9B059255}"/>
    <cellStyle name="Indata 53 2" xfId="3010" xr:uid="{6AE16ACB-96B3-4412-BDAC-A395EF471DA3}"/>
    <cellStyle name="Indata 53 2 2" xfId="6551" xr:uid="{CCEC4D60-5345-4E85-9E2E-93FDA6D85CE2}"/>
    <cellStyle name="Indata 53 2 2 2" xfId="14577" xr:uid="{1EAF36A3-431B-4BB7-9BBF-E9522A63B1C6}"/>
    <cellStyle name="Indata 53 2 2 2 2" xfId="35674" xr:uid="{02B65B46-3EBF-4512-BF68-17D7134D5805}"/>
    <cellStyle name="Indata 53 2 2 3" xfId="21059" xr:uid="{ADD7DF33-1DC2-483E-AF3D-A78DF7E9D5B7}"/>
    <cellStyle name="Indata 53 2 2 3 2" xfId="41972" xr:uid="{3B66B0AD-FBC9-4AA9-BCA4-BCB76E582364}"/>
    <cellStyle name="Indata 53 2 2 4" xfId="29159" xr:uid="{39BEA0B3-9BFE-49B5-95DD-3012B1FC769D}"/>
    <cellStyle name="Indata 53 2 3" xfId="11086" xr:uid="{F55B612A-DCB6-4353-8191-5F42F6AE0925}"/>
    <cellStyle name="Indata 53 2 3 2" xfId="33023" xr:uid="{3E618744-9ABD-4F65-BDFA-E9A7F0ED766E}"/>
    <cellStyle name="Indata 53 2 4" xfId="18149" xr:uid="{C8FC7C7B-CBB9-4736-8980-47F103169016}"/>
    <cellStyle name="Indata 53 2 4 2" xfId="39062" xr:uid="{4810EF30-7C41-4242-AA7F-0510695782F1}"/>
    <cellStyle name="Indata 53 2 5" xfId="25621" xr:uid="{AF2CA56D-4957-4BCD-A650-9EC1956F0B35}"/>
    <cellStyle name="Indata 53 3" xfId="4825" xr:uid="{38E82B0B-49BA-4B6F-946C-1D59C4647FFE}"/>
    <cellStyle name="Indata 53 3 2" xfId="12851" xr:uid="{6F2A55BC-791F-4BE5-932B-04691E30DAEA}"/>
    <cellStyle name="Indata 53 3 2 2" xfId="34358" xr:uid="{3CEBDC8E-C915-4E46-B527-C5E592C25895}"/>
    <cellStyle name="Indata 53 3 3" xfId="19641" xr:uid="{1397F990-78CD-475F-89C3-ECE76FE6036F}"/>
    <cellStyle name="Indata 53 3 3 2" xfId="40554" xr:uid="{D43EAAAC-53EA-458E-A995-CFEC6962A27C}"/>
    <cellStyle name="Indata 53 3 4" xfId="27433" xr:uid="{75B3DBD6-FE7C-45C1-9354-E7A5E2D1258A}"/>
    <cellStyle name="Indata 53 4" xfId="9471" xr:uid="{94A82215-A228-4376-AAB7-265A7ED6283D}"/>
    <cellStyle name="Indata 53 4 2" xfId="31818" xr:uid="{905AE847-67F2-4939-9BD2-C69F05A3B178}"/>
    <cellStyle name="Indata 53 5" xfId="16731" xr:uid="{6EFA6073-DE5A-4F19-B627-62169F526C1B}"/>
    <cellStyle name="Indata 53 5 2" xfId="37644" xr:uid="{BCA1BB7C-3ACD-4FA7-ACBB-90C37FA91480}"/>
    <cellStyle name="Indata 53 6" xfId="23895" xr:uid="{D84DB695-FE58-4EF5-9CBD-02075266B1FF}"/>
    <cellStyle name="Indata 54" xfId="1377" xr:uid="{7C0F168E-8F48-4E05-8B52-2895FD508C71}"/>
    <cellStyle name="Indata 54 2" xfId="3103" xr:uid="{B747F96F-8500-4825-9327-49D0CFB149A2}"/>
    <cellStyle name="Indata 54 2 2" xfId="6644" xr:uid="{72DA3FA7-77CA-469E-B54B-1B24D0674B9A}"/>
    <cellStyle name="Indata 54 2 2 2" xfId="14670" xr:uid="{D64B30CC-5E01-4C99-A838-D9F0C34C9653}"/>
    <cellStyle name="Indata 54 2 2 2 2" xfId="35742" xr:uid="{5D1CE2E4-242E-4436-A2C2-9C83C50274A1}"/>
    <cellStyle name="Indata 54 2 2 3" xfId="21136" xr:uid="{7A1E742F-619F-461B-A4E3-FB88C89B9F48}"/>
    <cellStyle name="Indata 54 2 2 3 2" xfId="42049" xr:uid="{4E825416-938F-44DC-B873-1803FF138DD8}"/>
    <cellStyle name="Indata 54 2 2 4" xfId="29252" xr:uid="{EA57FA99-F736-403A-B50A-F3D3B91F410C}"/>
    <cellStyle name="Indata 54 2 3" xfId="11172" xr:uid="{3746C61A-B6A5-4CC2-A7AF-C1F5EC23DCBC}"/>
    <cellStyle name="Indata 54 2 3 2" xfId="33084" xr:uid="{44A02261-7C6B-4734-AC59-ADCF62A3F318}"/>
    <cellStyle name="Indata 54 2 4" xfId="18226" xr:uid="{BE7F5E12-4F9F-40F9-832D-14F4B1510DAE}"/>
    <cellStyle name="Indata 54 2 4 2" xfId="39139" xr:uid="{A2509C89-7EA5-4AEF-B9EE-4A62D74B596E}"/>
    <cellStyle name="Indata 54 2 5" xfId="25714" xr:uid="{F597D1A6-7A8B-40B8-A248-E7183D3DC6D2}"/>
    <cellStyle name="Indata 54 3" xfId="4918" xr:uid="{5294A40D-E9E5-4D79-AAF0-975FE8D9AC3D}"/>
    <cellStyle name="Indata 54 3 2" xfId="12944" xr:uid="{FA941A00-BB9A-4420-9EED-CA312DADD3F4}"/>
    <cellStyle name="Indata 54 3 2 2" xfId="34426" xr:uid="{BB7A1F25-45DA-487B-89EE-638549A5D088}"/>
    <cellStyle name="Indata 54 3 3" xfId="19718" xr:uid="{8B28E826-199D-44D8-A482-F6FCF36EFE1A}"/>
    <cellStyle name="Indata 54 3 3 2" xfId="40631" xr:uid="{52A209AF-A417-4212-A29D-80F255118127}"/>
    <cellStyle name="Indata 54 3 4" xfId="27526" xr:uid="{E9A963FC-FC14-445E-A876-685B4F2AF02D}"/>
    <cellStyle name="Indata 54 4" xfId="9560" xr:uid="{3AB19378-5EE9-49DE-B21B-35E513059A3E}"/>
    <cellStyle name="Indata 54 4 2" xfId="31882" xr:uid="{2971A641-2550-442E-981E-B37572E93C9A}"/>
    <cellStyle name="Indata 54 5" xfId="16808" xr:uid="{E97834C7-C40B-4C06-9670-35671EE86C92}"/>
    <cellStyle name="Indata 54 5 2" xfId="37721" xr:uid="{F2F0E3A6-2E20-4DC3-B9B0-A6BE214EEE7C}"/>
    <cellStyle name="Indata 54 6" xfId="23988" xr:uid="{1C8626E4-DA15-4CE4-AED2-8EA4AF80FE40}"/>
    <cellStyle name="Indata 55" xfId="1351" xr:uid="{2B90F708-1432-4705-AEB7-1F1EFE44C886}"/>
    <cellStyle name="Indata 55 2" xfId="3077" xr:uid="{3B9E3404-D52E-410C-A8AE-A92B1AEF7B35}"/>
    <cellStyle name="Indata 55 2 2" xfId="6618" xr:uid="{EEA0F1BD-8CD6-4394-85B3-504B976CC0C7}"/>
    <cellStyle name="Indata 55 2 2 2" xfId="14644" xr:uid="{56B13313-9448-4B29-B4C2-8DF650A17573}"/>
    <cellStyle name="Indata 55 2 2 2 2" xfId="35725" xr:uid="{3EC4F64C-B7DD-420C-B504-1F8C76D631F8}"/>
    <cellStyle name="Indata 55 2 2 3" xfId="21112" xr:uid="{1DBE29FE-3228-4461-B7D5-64702ABCCE75}"/>
    <cellStyle name="Indata 55 2 2 3 2" xfId="42025" xr:uid="{E904522D-4C7D-4648-B5E3-38668EFE42DB}"/>
    <cellStyle name="Indata 55 2 2 4" xfId="29226" xr:uid="{62982249-C036-4A04-BD03-A85945593D81}"/>
    <cellStyle name="Indata 55 2 3" xfId="11146" xr:uid="{1385B5FB-7001-4FE0-BD7D-1732039DEB90}"/>
    <cellStyle name="Indata 55 2 3 2" xfId="33067" xr:uid="{0DBC1C04-22C3-46F3-9B4C-48D7D9FA93FA}"/>
    <cellStyle name="Indata 55 2 4" xfId="18202" xr:uid="{E82C0488-3BAC-430C-9212-F92F815DF996}"/>
    <cellStyle name="Indata 55 2 4 2" xfId="39115" xr:uid="{A51C1122-B7E5-477F-9AA6-6E7D0470E693}"/>
    <cellStyle name="Indata 55 2 5" xfId="25688" xr:uid="{D2A0C7BA-7458-45B5-A0E4-65F495B43AED}"/>
    <cellStyle name="Indata 55 3" xfId="4892" xr:uid="{A3C50A92-4F75-4C4E-A008-4D439F803544}"/>
    <cellStyle name="Indata 55 3 2" xfId="12918" xr:uid="{38CEF9CA-8446-40E9-86C2-D0B0DC4B1073}"/>
    <cellStyle name="Indata 55 3 2 2" xfId="34409" xr:uid="{EDB96EE5-3E72-4850-B940-67193076DF96}"/>
    <cellStyle name="Indata 55 3 3" xfId="19694" xr:uid="{73B72564-287B-4B8F-A833-784E2BB07A5D}"/>
    <cellStyle name="Indata 55 3 3 2" xfId="40607" xr:uid="{E736335B-3B15-451E-80A2-D6631C6215F9}"/>
    <cellStyle name="Indata 55 3 4" xfId="27500" xr:uid="{67338A44-BF86-4DB8-8B6C-D050B06C847B}"/>
    <cellStyle name="Indata 55 4" xfId="9534" xr:uid="{C4394E61-569C-4F1B-AA0B-A6878A2F4F20}"/>
    <cellStyle name="Indata 55 4 2" xfId="31865" xr:uid="{31D9D624-2684-482C-B40A-FFDDA31CBCAF}"/>
    <cellStyle name="Indata 55 5" xfId="16784" xr:uid="{2C3CDBEC-BC89-485D-9B20-9A075EE9D4C9}"/>
    <cellStyle name="Indata 55 5 2" xfId="37697" xr:uid="{4CBDDA05-5C38-48DB-9F5C-F16CF939DD47}"/>
    <cellStyle name="Indata 55 6" xfId="23962" xr:uid="{53406A5F-75D9-45EE-B6BE-77F4AFBC120D}"/>
    <cellStyle name="Indata 56" xfId="1313" xr:uid="{8256361C-DB18-4E6A-9113-33821E9CC2AC}"/>
    <cellStyle name="Indata 56 2" xfId="3039" xr:uid="{0F823FDB-CE6C-47B5-B3FC-6E7874800B0C}"/>
    <cellStyle name="Indata 56 2 2" xfId="6580" xr:uid="{18DDC80C-6540-458C-935F-FD1DA19DEC93}"/>
    <cellStyle name="Indata 56 2 2 2" xfId="14606" xr:uid="{C6815CA6-6B0D-4E6E-88E0-4C6B94AB0EF5}"/>
    <cellStyle name="Indata 56 2 2 2 2" xfId="35697" xr:uid="{2EDDB37A-AA93-48C1-8E24-1986ED30888A}"/>
    <cellStyle name="Indata 56 2 2 3" xfId="21081" xr:uid="{2A453EDC-4800-4000-8F0B-A411505C9AEE}"/>
    <cellStyle name="Indata 56 2 2 3 2" xfId="41994" xr:uid="{102C285B-036F-4041-BB23-111A5BEBE3D4}"/>
    <cellStyle name="Indata 56 2 2 4" xfId="29188" xr:uid="{57E7DAD7-CE62-45CD-BAA0-18C8E8DB05DD}"/>
    <cellStyle name="Indata 56 2 3" xfId="11111" xr:uid="{131B3D42-739B-4304-B0D4-F5E4B15FF9BB}"/>
    <cellStyle name="Indata 56 2 3 2" xfId="33042" xr:uid="{1D1B8F92-81B7-4AA6-91D9-C94B3F1E2093}"/>
    <cellStyle name="Indata 56 2 4" xfId="18171" xr:uid="{EF9AD349-D154-4D1C-AD37-CE4FB17A7C4E}"/>
    <cellStyle name="Indata 56 2 4 2" xfId="39084" xr:uid="{5E97EABD-2DD6-4B96-B2C5-4B04F809162C}"/>
    <cellStyle name="Indata 56 2 5" xfId="25650" xr:uid="{7586B084-864C-4262-8928-74E0E4E927F4}"/>
    <cellStyle name="Indata 56 3" xfId="4854" xr:uid="{8B5A32A5-99B4-4307-A739-9A578CCE0CAF}"/>
    <cellStyle name="Indata 56 3 2" xfId="12880" xr:uid="{5D090495-625D-4246-889D-E1F4CABC3046}"/>
    <cellStyle name="Indata 56 3 2 2" xfId="34381" xr:uid="{346BE84E-3829-46D4-951A-F9D9C7531406}"/>
    <cellStyle name="Indata 56 3 3" xfId="19663" xr:uid="{C23FA629-4A12-473F-9CF5-445DF4656903}"/>
    <cellStyle name="Indata 56 3 3 2" xfId="40576" xr:uid="{8DDD9BAB-6108-468E-A6A6-F02FECABBA99}"/>
    <cellStyle name="Indata 56 3 4" xfId="27462" xr:uid="{D3C03921-4464-415F-8C05-7C6C31087A9A}"/>
    <cellStyle name="Indata 56 4" xfId="9497" xr:uid="{CE62B07C-11DB-4682-BDF6-95C8825C80F9}"/>
    <cellStyle name="Indata 56 4 2" xfId="31838" xr:uid="{5A508E20-3563-40A9-879B-F663F36E23DC}"/>
    <cellStyle name="Indata 56 5" xfId="16753" xr:uid="{B7AEF64C-A945-4D88-84D7-0645E6B2D0A0}"/>
    <cellStyle name="Indata 56 5 2" xfId="37666" xr:uid="{F9319B08-1A21-490D-80CC-46B0A5DEB6A7}"/>
    <cellStyle name="Indata 56 6" xfId="23924" xr:uid="{DD96F982-9130-4747-821A-03D65F807648}"/>
    <cellStyle name="Indata 57" xfId="1368" xr:uid="{043AF537-1A0D-41B1-A96F-E15129DB8CF1}"/>
    <cellStyle name="Indata 57 2" xfId="3094" xr:uid="{BF616C6A-EF49-4E3E-B95A-EEF06BD1F85A}"/>
    <cellStyle name="Indata 57 2 2" xfId="6635" xr:uid="{8A7434D1-2B1B-4033-B2C5-BC5854C9AE49}"/>
    <cellStyle name="Indata 57 2 2 2" xfId="14661" xr:uid="{E857B908-AA47-4943-8156-589F5EB57961}"/>
    <cellStyle name="Indata 57 2 2 2 2" xfId="35735" xr:uid="{0DC027BE-8A26-4B0F-BBEE-04656C1C5B1F}"/>
    <cellStyle name="Indata 57 2 2 3" xfId="21128" xr:uid="{0F2C90AD-0503-4F56-A330-0899D7A7CAF2}"/>
    <cellStyle name="Indata 57 2 2 3 2" xfId="42041" xr:uid="{5E23AE52-B6FE-466C-BAC9-BE82F40C2959}"/>
    <cellStyle name="Indata 57 2 2 4" xfId="29243" xr:uid="{28EB7347-1190-4E4D-BF21-4387B3E905DE}"/>
    <cellStyle name="Indata 57 2 3" xfId="11163" xr:uid="{FE45757D-FC17-4395-A79A-4C6F9E14834B}"/>
    <cellStyle name="Indata 57 2 3 2" xfId="33077" xr:uid="{57FC4321-A069-46C8-BC19-BE0AEA5B3A02}"/>
    <cellStyle name="Indata 57 2 4" xfId="18218" xr:uid="{71462BDE-5ADB-41E1-BECB-89035F4260C2}"/>
    <cellStyle name="Indata 57 2 4 2" xfId="39131" xr:uid="{D3230B34-FBC7-46A0-BC7A-361A201AE0A2}"/>
    <cellStyle name="Indata 57 2 5" xfId="25705" xr:uid="{6DA5915A-E0B5-4C7E-A378-3790EAB146E8}"/>
    <cellStyle name="Indata 57 3" xfId="4909" xr:uid="{F959DFCE-D518-44CE-8D40-D51E088B0354}"/>
    <cellStyle name="Indata 57 3 2" xfId="12935" xr:uid="{FB878744-97A7-47B4-A83F-9FF6DAE20624}"/>
    <cellStyle name="Indata 57 3 2 2" xfId="34419" xr:uid="{1D143126-2DFA-4E54-B605-B76196F5164B}"/>
    <cellStyle name="Indata 57 3 3" xfId="19710" xr:uid="{3DFEA4FB-E698-4753-A1F7-07B7139DF009}"/>
    <cellStyle name="Indata 57 3 3 2" xfId="40623" xr:uid="{3CB34D0E-632F-48E6-807F-7445AA5C2FC6}"/>
    <cellStyle name="Indata 57 3 4" xfId="27517" xr:uid="{FEB793A1-47E8-40FF-9300-993A33F4CC5B}"/>
    <cellStyle name="Indata 57 4" xfId="9551" xr:uid="{9DC6DC53-A312-4CF0-8CE0-31B75A61B728}"/>
    <cellStyle name="Indata 57 4 2" xfId="31875" xr:uid="{2C2C005A-D378-4CC1-81B4-890CE38174E7}"/>
    <cellStyle name="Indata 57 5" xfId="16800" xr:uid="{EECD3885-4608-4766-9812-186C4158120F}"/>
    <cellStyle name="Indata 57 5 2" xfId="37713" xr:uid="{6BDC2799-6837-4C18-AEF5-BB933D1C4CA0}"/>
    <cellStyle name="Indata 57 6" xfId="23979" xr:uid="{D7F1CC29-8D5F-4DD9-9F83-EA07C7D44759}"/>
    <cellStyle name="Indata 58" xfId="1327" xr:uid="{F1A8A7D5-FD09-45FB-92DD-41225578EB0F}"/>
    <cellStyle name="Indata 58 2" xfId="3053" xr:uid="{EC968DA2-6C8E-4735-8713-129EECCD4A2C}"/>
    <cellStyle name="Indata 58 2 2" xfId="6594" xr:uid="{2CAD0F84-C021-4787-9DFC-F14855690263}"/>
    <cellStyle name="Indata 58 2 2 2" xfId="14620" xr:uid="{CE9050D9-67CE-4A0F-AAB1-1D43CCAE8525}"/>
    <cellStyle name="Indata 58 2 2 2 2" xfId="35706" xr:uid="{15F0EA7C-C9A5-4A8E-B5FB-30A459F471BB}"/>
    <cellStyle name="Indata 58 2 2 3" xfId="21094" xr:uid="{22625530-2584-42C8-B102-1582424E1852}"/>
    <cellStyle name="Indata 58 2 2 3 2" xfId="42007" xr:uid="{66188BA8-B7B5-4E61-A082-92E2DEDD0DD4}"/>
    <cellStyle name="Indata 58 2 2 4" xfId="29202" xr:uid="{20A32D78-168D-41BB-83FB-E9B97F54F129}"/>
    <cellStyle name="Indata 58 2 3" xfId="11125" xr:uid="{C9D96F78-DFB5-4FAD-9785-F56397816543}"/>
    <cellStyle name="Indata 58 2 3 2" xfId="33051" xr:uid="{0AFF6218-1FD1-4FB8-A5D6-37B04041924E}"/>
    <cellStyle name="Indata 58 2 4" xfId="18184" xr:uid="{D09162B3-2A7E-47FB-8262-CB41AE2360C7}"/>
    <cellStyle name="Indata 58 2 4 2" xfId="39097" xr:uid="{60B35926-A7CF-4C9C-8847-B6425095153F}"/>
    <cellStyle name="Indata 58 2 5" xfId="25664" xr:uid="{2F52052D-B345-48E2-BFC2-8F3D73C24923}"/>
    <cellStyle name="Indata 58 3" xfId="4868" xr:uid="{80B1EF3F-E8BE-4F32-AA0F-A71B37476F42}"/>
    <cellStyle name="Indata 58 3 2" xfId="12894" xr:uid="{FB42ECB6-550A-4D5C-9C0D-E224E4BF67F1}"/>
    <cellStyle name="Indata 58 3 2 2" xfId="34390" xr:uid="{4D0C73F9-A655-434B-B594-43E311AE6E07}"/>
    <cellStyle name="Indata 58 3 3" xfId="19676" xr:uid="{C6D76A3D-5336-4D4A-B58C-4561E4B95151}"/>
    <cellStyle name="Indata 58 3 3 2" xfId="40589" xr:uid="{11F21DD2-2E38-4498-A8C4-69DEE05FC139}"/>
    <cellStyle name="Indata 58 3 4" xfId="27476" xr:uid="{169933A7-BE1D-4C7F-AC41-B6FED8C32095}"/>
    <cellStyle name="Indata 58 4" xfId="9511" xr:uid="{ADE83961-1652-46F4-9005-A7CF48A5BB82}"/>
    <cellStyle name="Indata 58 4 2" xfId="31847" xr:uid="{D1EEF338-1C62-4F4F-8CB9-FAB020304F6D}"/>
    <cellStyle name="Indata 58 5" xfId="16766" xr:uid="{5FBF862A-4387-4352-ACF4-08AA33DE5334}"/>
    <cellStyle name="Indata 58 5 2" xfId="37679" xr:uid="{A42FFDCE-9AA5-4CFC-A109-17880428E3D4}"/>
    <cellStyle name="Indata 58 6" xfId="23938" xr:uid="{843A5EE5-D4A6-4D9C-BD74-AF8146854DCE}"/>
    <cellStyle name="Indata 59" xfId="1316" xr:uid="{FD662789-D02A-4A73-BC1D-7E005EE34DD5}"/>
    <cellStyle name="Indata 59 2" xfId="3042" xr:uid="{A47CE9A2-1F25-430E-852D-F1FF219A47A3}"/>
    <cellStyle name="Indata 59 2 2" xfId="6583" xr:uid="{80A13995-5D7D-4043-9C61-AB71EB28E704}"/>
    <cellStyle name="Indata 59 2 2 2" xfId="14609" xr:uid="{AC061B21-DA72-436C-A506-B9FE095B4907}"/>
    <cellStyle name="Indata 59 2 2 2 2" xfId="35700" xr:uid="{D8DCCC5A-4671-43AE-A4AC-991CD64D03A9}"/>
    <cellStyle name="Indata 59 2 2 3" xfId="21084" xr:uid="{FDE61EE3-69AC-4C28-998D-98E41FB5197F}"/>
    <cellStyle name="Indata 59 2 2 3 2" xfId="41997" xr:uid="{F957C6EB-8F16-44A6-B2F8-AB73CC93EB56}"/>
    <cellStyle name="Indata 59 2 2 4" xfId="29191" xr:uid="{6FCBB460-2D27-4494-BC89-7E5BF5EE8F26}"/>
    <cellStyle name="Indata 59 2 3" xfId="11114" xr:uid="{8B4A58F6-C5B0-44AA-8CAE-156DB00B5F67}"/>
    <cellStyle name="Indata 59 2 3 2" xfId="33045" xr:uid="{D41DA2CD-517B-43B7-B22F-130AA552F030}"/>
    <cellStyle name="Indata 59 2 4" xfId="18174" xr:uid="{E2C3DA38-0E99-4083-800D-35F1F74EA39A}"/>
    <cellStyle name="Indata 59 2 4 2" xfId="39087" xr:uid="{88E1785B-C7EC-458A-B0C8-85C4E59B0DE6}"/>
    <cellStyle name="Indata 59 2 5" xfId="25653" xr:uid="{C96B53ED-A8F3-456F-92D1-BA8B03F8AB96}"/>
    <cellStyle name="Indata 59 3" xfId="4857" xr:uid="{3D5C61E5-BE5E-4565-AB6C-1D38495EBEAC}"/>
    <cellStyle name="Indata 59 3 2" xfId="12883" xr:uid="{997ACF25-144D-44FB-9184-DC9BE110CF4D}"/>
    <cellStyle name="Indata 59 3 2 2" xfId="34384" xr:uid="{77AEA08A-0120-4AA9-BD21-59380F29324A}"/>
    <cellStyle name="Indata 59 3 3" xfId="19666" xr:uid="{F5438C2A-73E4-49D1-B1C7-80F497F60FFC}"/>
    <cellStyle name="Indata 59 3 3 2" xfId="40579" xr:uid="{395D2764-4475-4106-AAF7-8385A4AE05A9}"/>
    <cellStyle name="Indata 59 3 4" xfId="27465" xr:uid="{6A61D8EE-37A8-4EF3-A795-4669FE75E859}"/>
    <cellStyle name="Indata 59 4" xfId="9500" xr:uid="{8C55C458-5EEA-4F55-A769-02D6C60ECAFE}"/>
    <cellStyle name="Indata 59 4 2" xfId="31841" xr:uid="{E296B7ED-4C7B-4079-802F-9582558F2ECE}"/>
    <cellStyle name="Indata 59 5" xfId="16756" xr:uid="{0E86E6F8-62C6-469E-9ED4-E53FEAD63E9C}"/>
    <cellStyle name="Indata 59 5 2" xfId="37669" xr:uid="{8911A671-74DD-46DF-8A42-B8A06F638278}"/>
    <cellStyle name="Indata 59 6" xfId="23927" xr:uid="{73D77E1D-DF9B-4BD8-91F5-07DDBF621FDF}"/>
    <cellStyle name="Indata 6" xfId="298" xr:uid="{1D19BFE1-D313-4589-A62D-C8C01951EA06}"/>
    <cellStyle name="Indata 6 2" xfId="2025" xr:uid="{8378AFE1-3880-4287-A1C5-1D8EF066D9E9}"/>
    <cellStyle name="Indata 6 2 2" xfId="5566" xr:uid="{15FAB7C8-D31D-44D4-926C-5FC692EA7D87}"/>
    <cellStyle name="Indata 6 2 2 2" xfId="13592" xr:uid="{3DFB9CF6-676C-40DB-925A-0FE71E2DC67E}"/>
    <cellStyle name="Indata 6 2 2 2 2" xfId="34927" xr:uid="{1DC6AE13-D539-4520-8A8A-0AA98BBCBDAC}"/>
    <cellStyle name="Indata 6 2 2 3" xfId="20252" xr:uid="{8D6B2587-A7E7-44E0-A40E-74F03E174FCF}"/>
    <cellStyle name="Indata 6 2 2 3 2" xfId="41165" xr:uid="{0A462C12-D918-477F-BE8B-AAD444E01A1D}"/>
    <cellStyle name="Indata 6 2 2 4" xfId="28174" xr:uid="{B96CC8BA-777D-4C49-8606-307166B8FE0A}"/>
    <cellStyle name="Indata 6 2 3" xfId="10163" xr:uid="{8E51ECAA-982D-488E-B60A-D22EE932D79F}"/>
    <cellStyle name="Indata 6 2 3 2" xfId="32338" xr:uid="{5169D56F-42AB-4C08-9B75-55B2A5806CBD}"/>
    <cellStyle name="Indata 6 2 4" xfId="17342" xr:uid="{CE2FC285-BD1B-428F-A99C-B383B36BD496}"/>
    <cellStyle name="Indata 6 2 4 2" xfId="38255" xr:uid="{13F4B861-FA51-4130-9BF1-57B6432E3C8C}"/>
    <cellStyle name="Indata 6 2 5" xfId="24636" xr:uid="{CEDA6C6F-D16A-4B4A-B4D5-9E91163CF127}"/>
    <cellStyle name="Indata 6 3" xfId="3840" xr:uid="{1724FA00-247E-436A-83CD-08EF37CE2D1C}"/>
    <cellStyle name="Indata 6 3 2" xfId="11866" xr:uid="{2468BA55-8285-476C-A605-4431CABE3661}"/>
    <cellStyle name="Indata 6 3 2 2" xfId="33611" xr:uid="{C2A0D25F-786E-45FE-B666-1BAA4BE99A5F}"/>
    <cellStyle name="Indata 6 3 3" xfId="18834" xr:uid="{9AD8D5B0-D642-44B5-A954-B631D8AF43C3}"/>
    <cellStyle name="Indata 6 3 3 2" xfId="39747" xr:uid="{F19B62C3-249E-406A-AD73-48A60E814B80}"/>
    <cellStyle name="Indata 6 3 4" xfId="26448" xr:uid="{0A5434A2-56FB-405F-BD6B-A0254CA17275}"/>
    <cellStyle name="Indata 6 4" xfId="8541" xr:uid="{A09F33D1-8748-4E0C-852E-BFF70CF54EC0}"/>
    <cellStyle name="Indata 6 4 2" xfId="31126" xr:uid="{130D05D5-305C-4D33-A3EA-70176EADE924}"/>
    <cellStyle name="Indata 6 5" xfId="10093" xr:uid="{33D15E39-CC18-43C5-869B-E6B440AF4211}"/>
    <cellStyle name="Indata 6 5 2" xfId="32286" xr:uid="{083E9D60-48B5-4745-A702-1F06BE5694A4}"/>
    <cellStyle name="Indata 6 6" xfId="22910" xr:uid="{5620D71D-C2A6-4CAD-8E0A-FFB445CE954B}"/>
    <cellStyle name="Indata 60" xfId="1513" xr:uid="{5E17EA07-EDF4-49A7-82CA-7C37645EC1D8}"/>
    <cellStyle name="Indata 60 2" xfId="3239" xr:uid="{55A41FD2-8D82-49DF-860B-05976C1F901A}"/>
    <cellStyle name="Indata 60 2 2" xfId="6780" xr:uid="{31CEDED3-C97C-4EDB-8489-856F5983303A}"/>
    <cellStyle name="Indata 60 2 2 2" xfId="14806" xr:uid="{ED90BDA8-4ECD-46E6-87F3-6373E2EBDD63}"/>
    <cellStyle name="Indata 60 2 2 2 2" xfId="35848" xr:uid="{D203DB7C-31F8-4955-94C9-8DA5A129AEFE}"/>
    <cellStyle name="Indata 60 2 2 3" xfId="21248" xr:uid="{3BC2A8B1-0590-4E34-A9AA-0E36826CA1E3}"/>
    <cellStyle name="Indata 60 2 2 3 2" xfId="42161" xr:uid="{F801EC51-F197-4E79-A9E7-C4EBCDF22031}"/>
    <cellStyle name="Indata 60 2 2 4" xfId="29388" xr:uid="{FAFC45E4-56DF-41D5-AFD5-ADADC2633401}"/>
    <cellStyle name="Indata 60 2 3" xfId="11296" xr:uid="{97D3E665-0556-4E4E-987F-1ED34E5EF418}"/>
    <cellStyle name="Indata 60 2 3 2" xfId="33178" xr:uid="{9453ECC4-2F95-4205-807E-FDFC1F54CFED}"/>
    <cellStyle name="Indata 60 2 4" xfId="18338" xr:uid="{3D9725DD-6367-4A67-86FA-14BC1FB693B7}"/>
    <cellStyle name="Indata 60 2 4 2" xfId="39251" xr:uid="{9DEFCB2B-BD26-4384-B4F2-931CE7C1D508}"/>
    <cellStyle name="Indata 60 2 5" xfId="25850" xr:uid="{B6F79073-8988-4B0E-8AFF-D618E7F4FE51}"/>
    <cellStyle name="Indata 60 3" xfId="5054" xr:uid="{F1CD9AAB-232F-4905-8ED0-7CA7DB0071C0}"/>
    <cellStyle name="Indata 60 3 2" xfId="13080" xr:uid="{8045DE1F-8B9A-4B87-944E-216996865940}"/>
    <cellStyle name="Indata 60 3 2 2" xfId="34532" xr:uid="{F0EC15C2-7F6C-4668-9BC5-BA7662B4A779}"/>
    <cellStyle name="Indata 60 3 3" xfId="19830" xr:uid="{859D56D8-1015-437B-8421-7F5E9575450B}"/>
    <cellStyle name="Indata 60 3 3 2" xfId="40743" xr:uid="{DEC97C5C-E72B-47C7-AE7C-05DDF4671A39}"/>
    <cellStyle name="Indata 60 3 4" xfId="27662" xr:uid="{43C9E417-6991-4E44-9468-98BA323569FC}"/>
    <cellStyle name="Indata 60 4" xfId="9686" xr:uid="{2DD13800-F225-48A3-BA58-6055BFFF7C2E}"/>
    <cellStyle name="Indata 60 4 2" xfId="31978" xr:uid="{D28D25DA-D9F9-43E7-8645-6CC4DA6579F0}"/>
    <cellStyle name="Indata 60 5" xfId="16920" xr:uid="{6C9C268B-3084-444C-83F5-D1E8E56BA172}"/>
    <cellStyle name="Indata 60 5 2" xfId="37833" xr:uid="{FC5E88B2-0392-434D-BFA1-4CB01BDF2662}"/>
    <cellStyle name="Indata 60 6" xfId="24124" xr:uid="{15E0AD5B-4D39-4DC1-99C9-5B41295A3826}"/>
    <cellStyle name="Indata 61" xfId="1504" xr:uid="{69C14E81-9648-405D-83B0-395ED3F73544}"/>
    <cellStyle name="Indata 61 2" xfId="3230" xr:uid="{73323AF2-6CEA-4BE4-A4F6-D0E55365C0B4}"/>
    <cellStyle name="Indata 61 2 2" xfId="6771" xr:uid="{DBF0FD3E-C518-4238-8AA8-8DD644059F02}"/>
    <cellStyle name="Indata 61 2 2 2" xfId="14797" xr:uid="{DF430B90-C4C0-4ABF-AA8A-34F57F8C6399}"/>
    <cellStyle name="Indata 61 2 2 2 2" xfId="35841" xr:uid="{713F4322-C2D2-4632-8E57-18E59C682B7C}"/>
    <cellStyle name="Indata 61 2 2 3" xfId="21240" xr:uid="{AA4F1F27-016D-452A-AFAF-38034A289020}"/>
    <cellStyle name="Indata 61 2 2 3 2" xfId="42153" xr:uid="{F03CC791-D19E-46E0-8A9F-04D3C12B2273}"/>
    <cellStyle name="Indata 61 2 2 4" xfId="29379" xr:uid="{C9B0F5F4-6FD2-400A-8F95-EFD3A4C3E137}"/>
    <cellStyle name="Indata 61 2 3" xfId="11288" xr:uid="{B8EC2938-22A5-4504-A5BE-A0D4870780CF}"/>
    <cellStyle name="Indata 61 2 3 2" xfId="33172" xr:uid="{4E2B2CA8-E17B-4C45-9C41-F715C442DE1E}"/>
    <cellStyle name="Indata 61 2 4" xfId="18330" xr:uid="{CD622863-168C-40F6-8C5A-6CC10DF11EA2}"/>
    <cellStyle name="Indata 61 2 4 2" xfId="39243" xr:uid="{6327EA72-5300-4F4C-AA17-EFCC844CDF1E}"/>
    <cellStyle name="Indata 61 2 5" xfId="25841" xr:uid="{513F3CF0-4182-4CFE-B6E9-8787E5F31A43}"/>
    <cellStyle name="Indata 61 3" xfId="5045" xr:uid="{3075C2F7-9BBE-4D50-9F46-7151CB089718}"/>
    <cellStyle name="Indata 61 3 2" xfId="13071" xr:uid="{CEADCD96-1117-40CE-B339-04489722DD78}"/>
    <cellStyle name="Indata 61 3 2 2" xfId="34525" xr:uid="{C42B2D64-6C71-4888-A46B-2911F02B91BF}"/>
    <cellStyle name="Indata 61 3 3" xfId="19822" xr:uid="{A56DD74F-EAF9-4498-BC3A-7FE8B50E2A64}"/>
    <cellStyle name="Indata 61 3 3 2" xfId="40735" xr:uid="{8ADEDECB-9CD9-4711-83E5-89EA099283EC}"/>
    <cellStyle name="Indata 61 3 4" xfId="27653" xr:uid="{56DFF96C-2171-44C3-B723-EB7F9608D308}"/>
    <cellStyle name="Indata 61 4" xfId="9677" xr:uid="{B0F6C0A3-BF75-4029-9618-866642F9A679}"/>
    <cellStyle name="Indata 61 4 2" xfId="31971" xr:uid="{5FFDE352-8631-4283-B058-74C6BAA86C26}"/>
    <cellStyle name="Indata 61 5" xfId="16912" xr:uid="{2571C974-664D-4C23-9184-A2C7AAAA3B31}"/>
    <cellStyle name="Indata 61 5 2" xfId="37825" xr:uid="{DBE1B8E7-9566-4F7D-A3E8-C9E4598E2724}"/>
    <cellStyle name="Indata 61 6" xfId="24115" xr:uid="{A805701C-FA3B-45CF-9190-145A4AD697C8}"/>
    <cellStyle name="Indata 62" xfId="1511" xr:uid="{77D4855F-409B-42B6-B5BE-6E4A1A076265}"/>
    <cellStyle name="Indata 62 2" xfId="3237" xr:uid="{B46B01D9-626C-4265-9263-A4AD300776D3}"/>
    <cellStyle name="Indata 62 2 2" xfId="6778" xr:uid="{0289BC0D-0F7C-4F19-BA73-5C61B9CBB7BD}"/>
    <cellStyle name="Indata 62 2 2 2" xfId="14804" xr:uid="{7F2F1AD9-346C-4776-86E2-61B1CC4757FD}"/>
    <cellStyle name="Indata 62 2 2 2 2" xfId="35846" xr:uid="{6F5F3D1F-B81D-45E5-8CDC-E75FAB4E9815}"/>
    <cellStyle name="Indata 62 2 2 3" xfId="21246" xr:uid="{3178C71F-E74E-4B84-99F8-96A16768F24B}"/>
    <cellStyle name="Indata 62 2 2 3 2" xfId="42159" xr:uid="{B8CE7415-8586-484D-BBFB-66663A4992C3}"/>
    <cellStyle name="Indata 62 2 2 4" xfId="29386" xr:uid="{C1188B7D-1DA9-493B-A05B-3CF1463D9B39}"/>
    <cellStyle name="Indata 62 2 3" xfId="11294" xr:uid="{DBB8C586-AC46-4DF2-8C5F-0592E025F128}"/>
    <cellStyle name="Indata 62 2 3 2" xfId="33176" xr:uid="{E00BFB54-DA4E-4959-95C3-F55995F38C6B}"/>
    <cellStyle name="Indata 62 2 4" xfId="18336" xr:uid="{C639673F-84B9-4944-9AC6-30E4CFE6A1FE}"/>
    <cellStyle name="Indata 62 2 4 2" xfId="39249" xr:uid="{131E6387-2F17-4705-831F-0F672DBEFD1F}"/>
    <cellStyle name="Indata 62 2 5" xfId="25848" xr:uid="{A7993858-FA05-445D-BD6E-F54EC6938279}"/>
    <cellStyle name="Indata 62 3" xfId="5052" xr:uid="{D22CA532-7F14-4016-A6CB-0FE7D9147FDA}"/>
    <cellStyle name="Indata 62 3 2" xfId="13078" xr:uid="{93DDB61E-5751-429A-B089-2A108CD9A677}"/>
    <cellStyle name="Indata 62 3 2 2" xfId="34530" xr:uid="{90F4B8A3-F97A-4D34-9D22-D99E249F44F6}"/>
    <cellStyle name="Indata 62 3 3" xfId="19828" xr:uid="{0551794A-5E1C-4578-B973-223817AED435}"/>
    <cellStyle name="Indata 62 3 3 2" xfId="40741" xr:uid="{C729821E-C1EB-494C-9204-FBCC14B33D35}"/>
    <cellStyle name="Indata 62 3 4" xfId="27660" xr:uid="{35C0A723-8B0F-4D7C-8A31-CD506B1BAA3E}"/>
    <cellStyle name="Indata 62 4" xfId="9684" xr:uid="{DEC6E735-8996-4983-B85B-4A61C7D8A4BE}"/>
    <cellStyle name="Indata 62 4 2" xfId="31976" xr:uid="{200E09BD-C950-4126-8DB8-24CA07029B74}"/>
    <cellStyle name="Indata 62 5" xfId="16918" xr:uid="{ADE96BC4-502D-4A3D-AA9C-ECEDECA97907}"/>
    <cellStyle name="Indata 62 5 2" xfId="37831" xr:uid="{0DC51327-D780-4769-8902-3D3771DE4F84}"/>
    <cellStyle name="Indata 62 6" xfId="24122" xr:uid="{35C8E976-AF0F-4CC3-8CA0-17EAA709ABCE}"/>
    <cellStyle name="Indata 63" xfId="1572" xr:uid="{2EF8CB0B-587B-4311-9887-13A9450AE0A1}"/>
    <cellStyle name="Indata 63 2" xfId="3298" xr:uid="{B809B579-2523-4A90-AFDF-508459FDA040}"/>
    <cellStyle name="Indata 63 2 2" xfId="6839" xr:uid="{A1794EBF-EDBE-41A2-9180-2DA562FA5C9F}"/>
    <cellStyle name="Indata 63 2 2 2" xfId="14865" xr:uid="{31020433-3F6B-4B5F-AC49-917727CB2A64}"/>
    <cellStyle name="Indata 63 2 2 2 2" xfId="35893" xr:uid="{34C9F336-7FBB-45E1-BDA3-638ADE330DDB}"/>
    <cellStyle name="Indata 63 2 2 3" xfId="21299" xr:uid="{B521E4C6-984F-4F1A-BA18-3397E823B2F5}"/>
    <cellStyle name="Indata 63 2 2 3 2" xfId="42212" xr:uid="{99F034FC-4ED2-4232-A362-7A107738C4EA}"/>
    <cellStyle name="Indata 63 2 2 4" xfId="29447" xr:uid="{20B273CA-7436-48FE-889E-32B99A7E6CC2}"/>
    <cellStyle name="Indata 63 2 3" xfId="11351" xr:uid="{11AC5D74-F4F4-4E66-840B-CC0A7D378FD8}"/>
    <cellStyle name="Indata 63 2 3 2" xfId="33219" xr:uid="{61681FEA-015C-41FA-BB4B-2CCEEB55E58C}"/>
    <cellStyle name="Indata 63 2 4" xfId="18389" xr:uid="{D7FEB236-F682-45F1-AE44-69BBFE5BED5C}"/>
    <cellStyle name="Indata 63 2 4 2" xfId="39302" xr:uid="{12380A17-55FF-48A5-BF7B-A277C9A5F757}"/>
    <cellStyle name="Indata 63 2 5" xfId="25909" xr:uid="{CED95803-76EF-4C9D-8C4F-4BCAB2AE266A}"/>
    <cellStyle name="Indata 63 3" xfId="5113" xr:uid="{528B93A4-49C6-4A8E-97E3-286277B36AC7}"/>
    <cellStyle name="Indata 63 3 2" xfId="13139" xr:uid="{8F5F31D8-D0B2-4DBB-9A12-FC26A5AE0C65}"/>
    <cellStyle name="Indata 63 3 2 2" xfId="34577" xr:uid="{095DA658-25BE-4A85-826E-E84188D4C435}"/>
    <cellStyle name="Indata 63 3 3" xfId="19881" xr:uid="{76243ACE-9C8B-49BD-A353-7938FE460139}"/>
    <cellStyle name="Indata 63 3 3 2" xfId="40794" xr:uid="{B814A769-8247-4F27-B298-2F4676311422}"/>
    <cellStyle name="Indata 63 3 4" xfId="27721" xr:uid="{D537A5A3-8755-4F8D-BE3E-963219D40C73}"/>
    <cellStyle name="Indata 63 4" xfId="9743" xr:uid="{7EF67F41-63AB-4C39-8CAC-75357143D1AC}"/>
    <cellStyle name="Indata 63 4 2" xfId="32021" xr:uid="{B833BEEB-A64D-4A9B-A8C1-0062C9EAAD16}"/>
    <cellStyle name="Indata 63 5" xfId="16971" xr:uid="{4117C71A-25FC-481B-8A24-497B8D2B95E7}"/>
    <cellStyle name="Indata 63 5 2" xfId="37884" xr:uid="{317DD2F3-1646-47A2-BE6E-89C6C054CEF8}"/>
    <cellStyle name="Indata 63 6" xfId="24183" xr:uid="{BE3D31F9-BBE8-439B-A563-E25B5987D1E1}"/>
    <cellStyle name="Indata 64" xfId="1584" xr:uid="{853A0F72-7291-46B3-A7B3-3539BC3AD3A8}"/>
    <cellStyle name="Indata 64 2" xfId="3310" xr:uid="{90436292-9572-4E12-8B30-1035B5FEEE28}"/>
    <cellStyle name="Indata 64 2 2" xfId="6851" xr:uid="{6A662AED-F2E8-4130-AA9F-184311E45867}"/>
    <cellStyle name="Indata 64 2 2 2" xfId="14877" xr:uid="{0564B29F-AD73-4488-BF56-2E4D7DDE4B0B}"/>
    <cellStyle name="Indata 64 2 2 2 2" xfId="35904" xr:uid="{38339649-DC41-4111-9E87-E52D7FEBC544}"/>
    <cellStyle name="Indata 64 2 2 3" xfId="21307" xr:uid="{C50C15EA-B755-455F-87A1-83E9B285221E}"/>
    <cellStyle name="Indata 64 2 2 3 2" xfId="42220" xr:uid="{5DD460DF-537C-4254-92B7-14AE6054AC10}"/>
    <cellStyle name="Indata 64 2 2 4" xfId="29459" xr:uid="{205AA1AC-CF28-472F-87ED-0BB6B016B99F}"/>
    <cellStyle name="Indata 64 2 3" xfId="11363" xr:uid="{C35B314B-6EC6-440C-B9F4-F5F2EB366B90}"/>
    <cellStyle name="Indata 64 2 3 2" xfId="33230" xr:uid="{37841E55-D3A8-4F73-A876-685DEF07855D}"/>
    <cellStyle name="Indata 64 2 4" xfId="18397" xr:uid="{B9C9AD4A-E008-49DE-8710-5B4834A9CFF8}"/>
    <cellStyle name="Indata 64 2 4 2" xfId="39310" xr:uid="{BFF12BC5-BA39-4D21-81EE-5A29BEAC9AE4}"/>
    <cellStyle name="Indata 64 2 5" xfId="25921" xr:uid="{1F0332B5-6A95-412C-866D-07CD90CBD7B6}"/>
    <cellStyle name="Indata 64 3" xfId="5125" xr:uid="{05E92226-C71C-4C83-8F2D-5B0405ACA4E8}"/>
    <cellStyle name="Indata 64 3 2" xfId="13151" xr:uid="{2DFD5A4F-702E-4D0A-8285-372966236943}"/>
    <cellStyle name="Indata 64 3 2 2" xfId="34588" xr:uid="{3D837577-EBEF-4CDF-AF70-98132BB95CF4}"/>
    <cellStyle name="Indata 64 3 3" xfId="19889" xr:uid="{551C31AA-98E0-4B05-B3AE-3A3C1189F06F}"/>
    <cellStyle name="Indata 64 3 3 2" xfId="40802" xr:uid="{C31FFA10-AC59-4AC1-8288-7043B337B696}"/>
    <cellStyle name="Indata 64 3 4" xfId="27733" xr:uid="{A2AF6389-05F7-4DC0-A6D9-0FB31A3D0B91}"/>
    <cellStyle name="Indata 64 4" xfId="9754" xr:uid="{5B42666B-A34B-49DE-9B74-49BE38436504}"/>
    <cellStyle name="Indata 64 4 2" xfId="32031" xr:uid="{ED0AA7D1-BDAD-46F8-A595-973DD20BE265}"/>
    <cellStyle name="Indata 64 5" xfId="16979" xr:uid="{96E53A19-8FCB-4796-81D4-E0FDE45EEBD7}"/>
    <cellStyle name="Indata 64 5 2" xfId="37892" xr:uid="{BBCA8725-5400-43CB-BBB9-6D23D6D2C9B4}"/>
    <cellStyle name="Indata 64 6" xfId="24195" xr:uid="{B2F8BAFB-3A82-4070-B03E-B24F205C6B1A}"/>
    <cellStyle name="Indata 65" xfId="1645" xr:uid="{B1B35398-99F9-464D-A1E1-B8B2F2BE6E6B}"/>
    <cellStyle name="Indata 65 2" xfId="3371" xr:uid="{EF08EFCC-3DDF-4CC5-BAF6-F9B2DF307B58}"/>
    <cellStyle name="Indata 65 2 2" xfId="6912" xr:uid="{F25F6889-FFE2-461E-8C7F-E7B5464C9A26}"/>
    <cellStyle name="Indata 65 2 2 2" xfId="14938" xr:uid="{BDE9355F-1087-4B90-ABE6-2DABBBE8F423}"/>
    <cellStyle name="Indata 65 2 2 2 2" xfId="35949" xr:uid="{5FB1E328-153B-433C-85E8-89BE7FB42D58}"/>
    <cellStyle name="Indata 65 2 2 3" xfId="21355" xr:uid="{716BE518-425E-4EDD-B320-F393909EA84A}"/>
    <cellStyle name="Indata 65 2 2 3 2" xfId="42268" xr:uid="{5F767E1A-DCB4-47C5-BCDF-2D4EB5879ACC}"/>
    <cellStyle name="Indata 65 2 2 4" xfId="29520" xr:uid="{1733C1A5-98FE-473E-BAF1-2BDBDB480328}"/>
    <cellStyle name="Indata 65 2 3" xfId="11420" xr:uid="{8BB8935B-B782-4D17-8490-0F89C9722314}"/>
    <cellStyle name="Indata 65 2 3 2" xfId="33271" xr:uid="{F867E2B0-5DCB-4D8E-A626-649121739976}"/>
    <cellStyle name="Indata 65 2 4" xfId="18445" xr:uid="{9ED1962A-4476-4AF8-B9C1-D6EAEEECFC6C}"/>
    <cellStyle name="Indata 65 2 4 2" xfId="39358" xr:uid="{5F81FC4F-DE4E-4546-8E79-9E7629983AF6}"/>
    <cellStyle name="Indata 65 2 5" xfId="25982" xr:uid="{B6A0EC2F-0969-4727-9BCA-9747DDDC2970}"/>
    <cellStyle name="Indata 65 3" xfId="5186" xr:uid="{AB7381E9-3298-43B3-8E6E-3D24497F0044}"/>
    <cellStyle name="Indata 65 3 2" xfId="13212" xr:uid="{7E21F1D2-6569-4DD1-999A-805D77848550}"/>
    <cellStyle name="Indata 65 3 2 2" xfId="34633" xr:uid="{80087A77-889C-454E-AB8B-75D41A3A3D75}"/>
    <cellStyle name="Indata 65 3 3" xfId="19937" xr:uid="{F5E2189B-3309-4F11-AE1E-70D8D2B31931}"/>
    <cellStyle name="Indata 65 3 3 2" xfId="40850" xr:uid="{EB766401-56B7-49FE-8D87-8C9AD5CEB8AD}"/>
    <cellStyle name="Indata 65 3 4" xfId="27794" xr:uid="{1472AA59-BE82-41F7-BB05-B11598780853}"/>
    <cellStyle name="Indata 65 4" xfId="9809" xr:uid="{DFC80903-93AF-4AB0-93E2-0FC95ED53267}"/>
    <cellStyle name="Indata 65 4 2" xfId="32070" xr:uid="{7BC1CCAF-E0CC-4DAB-A0B1-C07E0D3A4EA7}"/>
    <cellStyle name="Indata 65 5" xfId="17027" xr:uid="{4CDB876A-5A0E-435C-BD82-8D7D2F3D260A}"/>
    <cellStyle name="Indata 65 5 2" xfId="37940" xr:uid="{9D7DF141-3BFF-4CE1-9A99-E2C108BBFEC9}"/>
    <cellStyle name="Indata 65 6" xfId="24256" xr:uid="{97D1968C-3774-4BBD-A49F-6568EC2A06FF}"/>
    <cellStyle name="Indata 66" xfId="1672" xr:uid="{338654B4-15FC-4B27-86CA-15B8173B0237}"/>
    <cellStyle name="Indata 66 2" xfId="3398" xr:uid="{84DD24A5-72D0-483D-8F0D-0E0FCDE71ECE}"/>
    <cellStyle name="Indata 66 2 2" xfId="6939" xr:uid="{5C79ECBB-5A63-4CFC-B0D5-143B6FBD3DD8}"/>
    <cellStyle name="Indata 66 2 2 2" xfId="14965" xr:uid="{1F5E07F2-9388-41AD-B7E8-E4352BD33F90}"/>
    <cellStyle name="Indata 66 2 2 2 2" xfId="35969" xr:uid="{C0D42F18-2F89-4449-A877-FE6A76D33826}"/>
    <cellStyle name="Indata 66 2 2 3" xfId="21376" xr:uid="{6D2EF033-6F89-4915-B6AE-23721633661B}"/>
    <cellStyle name="Indata 66 2 2 3 2" xfId="42289" xr:uid="{8040DDDD-1A16-4B8D-94E1-ACEA61A00833}"/>
    <cellStyle name="Indata 66 2 2 4" xfId="29547" xr:uid="{2B1EDA32-42BA-42B3-8481-278ECF723A15}"/>
    <cellStyle name="Indata 66 2 3" xfId="11445" xr:uid="{B3090E8C-15DE-4E76-8D5E-1AD986789B3A}"/>
    <cellStyle name="Indata 66 2 3 2" xfId="33289" xr:uid="{8B12873F-5108-4584-B83A-FFBFDD5A0C9F}"/>
    <cellStyle name="Indata 66 2 4" xfId="18466" xr:uid="{65483EEA-4C1E-4BEA-96FF-38822435AE9A}"/>
    <cellStyle name="Indata 66 2 4 2" xfId="39379" xr:uid="{72FC3AF1-AFD9-482B-AF28-85385C21D515}"/>
    <cellStyle name="Indata 66 2 5" xfId="26009" xr:uid="{D5CBD8BA-FA7C-4F6E-967E-DAB8C95E9BBC}"/>
    <cellStyle name="Indata 66 3" xfId="5213" xr:uid="{27AA1DF4-4D1A-414A-9C86-327A1B0B88CB}"/>
    <cellStyle name="Indata 66 3 2" xfId="13239" xr:uid="{FA569391-C85B-47BF-A212-3ED2822FD6CA}"/>
    <cellStyle name="Indata 66 3 2 2" xfId="34653" xr:uid="{555EF6A0-0D4B-43AA-9D16-4EFD69CA6D97}"/>
    <cellStyle name="Indata 66 3 3" xfId="19958" xr:uid="{86C373BE-AF3E-4E4F-AF2C-C132C3E2A439}"/>
    <cellStyle name="Indata 66 3 3 2" xfId="40871" xr:uid="{969597E7-4CB5-4D61-BA1D-A68030C7FBC8}"/>
    <cellStyle name="Indata 66 3 4" xfId="27821" xr:uid="{ECB17BF7-FC94-4E7B-978F-6F5A5EBC4BBA}"/>
    <cellStyle name="Indata 66 4" xfId="9832" xr:uid="{EBDC89DA-862B-4DAE-A959-3837161E8330}"/>
    <cellStyle name="Indata 66 4 2" xfId="32086" xr:uid="{F153DBAB-A39D-4810-9B75-16988DC3720D}"/>
    <cellStyle name="Indata 66 5" xfId="17048" xr:uid="{AFB39F39-1436-4D0A-BA3C-1CDBE519174C}"/>
    <cellStyle name="Indata 66 5 2" xfId="37961" xr:uid="{3B9827DA-4508-42A8-9040-4D2573E51CD9}"/>
    <cellStyle name="Indata 66 6" xfId="24283" xr:uid="{DDE2F160-8E8B-47F5-8B92-0ACCD7E24A6C}"/>
    <cellStyle name="Indata 67" xfId="1694" xr:uid="{6441295C-3A75-4F71-AC1C-9B92FCA4E1B9}"/>
    <cellStyle name="Indata 67 2" xfId="3420" xr:uid="{2FB379F5-AA14-4A05-990B-926692DD8B82}"/>
    <cellStyle name="Indata 67 2 2" xfId="6961" xr:uid="{3E78229B-5D10-4877-AEB8-7BC6EBC62713}"/>
    <cellStyle name="Indata 67 2 2 2" xfId="14987" xr:uid="{8F56BEC0-3A9D-499A-93C1-5BBAFAC5284D}"/>
    <cellStyle name="Indata 67 2 2 2 2" xfId="35984" xr:uid="{512DE24B-0409-43D6-8BA8-EB000A8350D1}"/>
    <cellStyle name="Indata 67 2 2 3" xfId="21396" xr:uid="{AF98623D-F8AA-4F74-9D58-BC77E677B3CA}"/>
    <cellStyle name="Indata 67 2 2 3 2" xfId="42309" xr:uid="{9A022341-CE97-4623-8347-4E6285B22CA8}"/>
    <cellStyle name="Indata 67 2 2 4" xfId="29569" xr:uid="{E722E893-BAC7-4113-AEDE-505D02318186}"/>
    <cellStyle name="Indata 67 2 3" xfId="11466" xr:uid="{3ACECCD2-97E6-43AC-9B25-1DF8FA09D41D}"/>
    <cellStyle name="Indata 67 2 3 2" xfId="33303" xr:uid="{462028BC-D570-46DF-B066-14E735F5E36B}"/>
    <cellStyle name="Indata 67 2 4" xfId="18486" xr:uid="{796348F2-4740-4405-A64F-518B5004C5EC}"/>
    <cellStyle name="Indata 67 2 4 2" xfId="39399" xr:uid="{BC81D1C7-FB6E-4908-BF9C-3E07E4041421}"/>
    <cellStyle name="Indata 67 2 5" xfId="26031" xr:uid="{5099A69D-E9A5-448E-B6A5-ACEE9DECE67F}"/>
    <cellStyle name="Indata 67 3" xfId="5235" xr:uid="{1BEBB57F-328F-4C7D-97F6-59559DA87E23}"/>
    <cellStyle name="Indata 67 3 2" xfId="13261" xr:uid="{6640A182-B40C-410D-9EE9-A90AAAF60F4C}"/>
    <cellStyle name="Indata 67 3 2 2" xfId="34668" xr:uid="{981A8776-7FFF-47AE-AD5E-69D58145837C}"/>
    <cellStyle name="Indata 67 3 3" xfId="19978" xr:uid="{AD874AB4-1EF2-4B4D-8252-D4F9A089B1D8}"/>
    <cellStyle name="Indata 67 3 3 2" xfId="40891" xr:uid="{C02F9B4A-4ACE-40DF-B608-9B21884A81D6}"/>
    <cellStyle name="Indata 67 3 4" xfId="27843" xr:uid="{21B706B2-1762-4A70-96F1-1BA58018F975}"/>
    <cellStyle name="Indata 67 4" xfId="9853" xr:uid="{D53C2BAD-FF36-4BD4-84B2-C3A764934503}"/>
    <cellStyle name="Indata 67 4 2" xfId="32100" xr:uid="{2BCD493F-0208-408C-A82B-D6B4274E4E3C}"/>
    <cellStyle name="Indata 67 5" xfId="17068" xr:uid="{7C967503-EB55-42F8-98C9-B5055AE9239F}"/>
    <cellStyle name="Indata 67 5 2" xfId="37981" xr:uid="{083CCD0E-86EB-4406-AFB9-77CD55678527}"/>
    <cellStyle name="Indata 67 6" xfId="24305" xr:uid="{D18B858F-4BB3-4317-8625-8AEA3ADC9A6D}"/>
    <cellStyle name="Indata 68" xfId="1644" xr:uid="{961AE999-FDB5-4D39-B8F5-701F692B6132}"/>
    <cellStyle name="Indata 68 2" xfId="3370" xr:uid="{93F2F4CD-9A44-46F4-A043-200F38002FAE}"/>
    <cellStyle name="Indata 68 2 2" xfId="6911" xr:uid="{32DE4465-2B8D-481B-997A-4CB7A84A50D0}"/>
    <cellStyle name="Indata 68 2 2 2" xfId="14937" xr:uid="{D750392C-B912-424A-8C59-ECD889CDC1A5}"/>
    <cellStyle name="Indata 68 2 2 2 2" xfId="35948" xr:uid="{A178BD61-3CE7-485C-8416-76885381B120}"/>
    <cellStyle name="Indata 68 2 2 3" xfId="21354" xr:uid="{7E03186D-3B88-4FA9-BB08-43C5AF16252B}"/>
    <cellStyle name="Indata 68 2 2 3 2" xfId="42267" xr:uid="{832AE3AC-BFF7-456F-90BE-2DB955B77ADD}"/>
    <cellStyle name="Indata 68 2 2 4" xfId="29519" xr:uid="{203C98C8-B314-42E4-A9BE-EBEDDC9BF1ED}"/>
    <cellStyle name="Indata 68 2 3" xfId="11419" xr:uid="{DFE368AB-A1AF-4D8A-9156-ECF44A88937D}"/>
    <cellStyle name="Indata 68 2 3 2" xfId="33270" xr:uid="{F5BD097E-1488-4680-8EA0-86928479BFC2}"/>
    <cellStyle name="Indata 68 2 4" xfId="18444" xr:uid="{E392F376-4C79-4089-B5EA-469C6E0FD325}"/>
    <cellStyle name="Indata 68 2 4 2" xfId="39357" xr:uid="{68848A7A-EA4B-470E-938B-C0F0FA23D391}"/>
    <cellStyle name="Indata 68 2 5" xfId="25981" xr:uid="{5255F723-B97D-4FC3-ADF5-C570A88BCA1E}"/>
    <cellStyle name="Indata 68 3" xfId="5185" xr:uid="{D9C131D0-B320-4FE7-BA6C-552B91C75777}"/>
    <cellStyle name="Indata 68 3 2" xfId="13211" xr:uid="{6568130E-4062-4670-AA7A-AD42EC7F001D}"/>
    <cellStyle name="Indata 68 3 2 2" xfId="34632" xr:uid="{171E3D23-5E9F-45A6-A160-25DA194A7DCF}"/>
    <cellStyle name="Indata 68 3 3" xfId="19936" xr:uid="{371CB36F-C36D-4F36-BAF6-DD61C7E259AE}"/>
    <cellStyle name="Indata 68 3 3 2" xfId="40849" xr:uid="{A1CA064F-AB17-403A-98D6-4B9CBBE094ED}"/>
    <cellStyle name="Indata 68 3 4" xfId="27793" xr:uid="{B90E6427-A7E1-4306-9FCD-657AC74FCF6A}"/>
    <cellStyle name="Indata 68 4" xfId="9808" xr:uid="{C153BFD9-F867-4B55-972F-4FE8BB6E27EA}"/>
    <cellStyle name="Indata 68 4 2" xfId="32069" xr:uid="{63EED42F-683D-4053-8BF2-ECAB20954733}"/>
    <cellStyle name="Indata 68 5" xfId="17026" xr:uid="{1EEC9C23-2A47-4325-B52B-6BA79AAE68D1}"/>
    <cellStyle name="Indata 68 5 2" xfId="37939" xr:uid="{7B315A12-C5F9-4B66-90A2-301155FDC6DB}"/>
    <cellStyle name="Indata 68 6" xfId="24255" xr:uid="{3F05CE31-928A-4F83-88A2-680438FB55EE}"/>
    <cellStyle name="Indata 69" xfId="1727" xr:uid="{0EE28EAC-8699-41CB-908D-5566B442EBE9}"/>
    <cellStyle name="Indata 69 2" xfId="3453" xr:uid="{DFE85CD8-1291-4E06-BAED-EF1DE235CEA8}"/>
    <cellStyle name="Indata 69 2 2" xfId="6994" xr:uid="{38FC9F1D-FFAC-4605-99CE-22A1D0BC5405}"/>
    <cellStyle name="Indata 69 2 2 2" xfId="15020" xr:uid="{67FB4CF7-5779-4C4F-A758-A8E7C54E2427}"/>
    <cellStyle name="Indata 69 2 2 2 2" xfId="36012" xr:uid="{981C0A6F-2BC9-4E74-A9D0-D8E3291DC4A1}"/>
    <cellStyle name="Indata 69 2 2 3" xfId="21422" xr:uid="{5EEEDB19-638E-4F90-B8EA-DE42D4966573}"/>
    <cellStyle name="Indata 69 2 2 3 2" xfId="42335" xr:uid="{91509E44-C5CB-486A-89A2-7CFD041CBCC3}"/>
    <cellStyle name="Indata 69 2 2 4" xfId="29602" xr:uid="{04D8202C-1C64-4A2B-A392-0EB7CD27EA2B}"/>
    <cellStyle name="Indata 69 2 3" xfId="11497" xr:uid="{8B8A29DB-2FCE-43E1-B51A-FEBE2E180500}"/>
    <cellStyle name="Indata 69 2 3 2" xfId="33329" xr:uid="{1CCC88CA-2B9F-40A3-9CA8-9FA59A3CCC52}"/>
    <cellStyle name="Indata 69 2 4" xfId="18512" xr:uid="{895E4810-ED2B-4386-923C-32662B1BC735}"/>
    <cellStyle name="Indata 69 2 4 2" xfId="39425" xr:uid="{F48744A3-0F30-44C5-8277-43DDF9CE4C41}"/>
    <cellStyle name="Indata 69 2 5" xfId="26064" xr:uid="{170C9B65-A545-4246-A10C-005C47CED9C0}"/>
    <cellStyle name="Indata 69 3" xfId="5268" xr:uid="{12762D48-42EC-4261-8460-E40EE88C3242}"/>
    <cellStyle name="Indata 69 3 2" xfId="13294" xr:uid="{9273358E-EBCE-49EB-935E-A3ADB554D297}"/>
    <cellStyle name="Indata 69 3 2 2" xfId="34696" xr:uid="{474A5D3E-19A3-4233-91BE-E3FACE319F40}"/>
    <cellStyle name="Indata 69 3 3" xfId="20004" xr:uid="{AA1B857F-7D19-495C-8B53-796C0B7A5717}"/>
    <cellStyle name="Indata 69 3 3 2" xfId="40917" xr:uid="{B2D5D26E-5E23-4BDD-A90E-DB58672A2109}"/>
    <cellStyle name="Indata 69 3 4" xfId="27876" xr:uid="{4CD84EEB-C4B7-49D4-A15D-25FD73887A80}"/>
    <cellStyle name="Indata 69 4" xfId="9884" xr:uid="{831A57E6-30FB-437A-A474-49C0CE2852D6}"/>
    <cellStyle name="Indata 69 4 2" xfId="32126" xr:uid="{3107A8FB-762A-444B-B80D-149160DD5971}"/>
    <cellStyle name="Indata 69 5" xfId="17094" xr:uid="{6990BE69-29EC-47AD-BC5D-C394857FA4A3}"/>
    <cellStyle name="Indata 69 5 2" xfId="38007" xr:uid="{030C8B54-E17F-4477-89E8-5568F67C99C4}"/>
    <cellStyle name="Indata 69 6" xfId="24338" xr:uid="{507F7650-2C2D-41CA-A38C-7F7EE6D885EB}"/>
    <cellStyle name="Indata 7" xfId="314" xr:uid="{1D1296AD-985C-473A-8A01-8EA1DEF67BA9}"/>
    <cellStyle name="Indata 7 2" xfId="2041" xr:uid="{658F17EB-D8E5-4B75-88C6-90DC5EB93622}"/>
    <cellStyle name="Indata 7 2 2" xfId="5582" xr:uid="{282C0B65-4B90-45F7-A781-8BCBA930464B}"/>
    <cellStyle name="Indata 7 2 2 2" xfId="13608" xr:uid="{8179DBBA-D932-4804-837E-F952472B18ED}"/>
    <cellStyle name="Indata 7 2 2 2 2" xfId="34935" xr:uid="{F56A6896-30AA-4B9A-A5BF-0954D3546A4E}"/>
    <cellStyle name="Indata 7 2 2 3" xfId="20266" xr:uid="{2F7BFEAD-ACFB-4E65-A3DD-747F27AFB4AB}"/>
    <cellStyle name="Indata 7 2 2 3 2" xfId="41179" xr:uid="{E006050E-CC00-4FD2-A177-8B75C2853F63}"/>
    <cellStyle name="Indata 7 2 2 4" xfId="28190" xr:uid="{1B1608E5-1B65-495C-872D-DCCED233D510}"/>
    <cellStyle name="Indata 7 2 3" xfId="10179" xr:uid="{618CA26F-9160-47EA-A58F-2C502C5C6FDE}"/>
    <cellStyle name="Indata 7 2 3 2" xfId="32346" xr:uid="{132133C8-DDF6-4E33-9B1E-6B55F3290BAA}"/>
    <cellStyle name="Indata 7 2 4" xfId="17356" xr:uid="{047C9819-79D7-4B73-8BC4-966038B9DAB6}"/>
    <cellStyle name="Indata 7 2 4 2" xfId="38269" xr:uid="{AFCF18FB-5662-4B05-A8E2-00034E797814}"/>
    <cellStyle name="Indata 7 2 5" xfId="24652" xr:uid="{03D02724-427B-4EC1-9218-51A9350A4E58}"/>
    <cellStyle name="Indata 7 3" xfId="3856" xr:uid="{7C7FB1C7-67A9-41F3-8410-C35E7AB3E0C6}"/>
    <cellStyle name="Indata 7 3 2" xfId="11882" xr:uid="{2AA2DEE8-7B5D-4E3F-A226-C767BA55B120}"/>
    <cellStyle name="Indata 7 3 2 2" xfId="33619" xr:uid="{857A9EA4-D885-4004-9DEC-EFE982D8681A}"/>
    <cellStyle name="Indata 7 3 3" xfId="18848" xr:uid="{70B56ED3-2C46-4403-AAB4-B769946CC240}"/>
    <cellStyle name="Indata 7 3 3 2" xfId="39761" xr:uid="{B59199E2-AB16-4755-B534-299F3C0C6E70}"/>
    <cellStyle name="Indata 7 3 4" xfId="26464" xr:uid="{AE6B2BA9-C07D-4777-8E9D-5E2064786EDC}"/>
    <cellStyle name="Indata 7 4" xfId="8557" xr:uid="{99AAA735-31A9-403C-BE41-96D7278EE707}"/>
    <cellStyle name="Indata 7 4 2" xfId="31134" xr:uid="{F35B412D-A7A5-4351-9A4F-09730080868A}"/>
    <cellStyle name="Indata 7 5" xfId="10769" xr:uid="{878EE4EC-B9DD-4209-A229-9FA08391BCC2}"/>
    <cellStyle name="Indata 7 5 2" xfId="32789" xr:uid="{1798F94E-245D-4683-B60D-925D07E6ED96}"/>
    <cellStyle name="Indata 7 6" xfId="22926" xr:uid="{0166825F-6D21-4B0B-A483-7379CF413075}"/>
    <cellStyle name="Indata 70" xfId="1718" xr:uid="{57BBA897-DFF9-4B3F-8D1A-5467DE5C19E0}"/>
    <cellStyle name="Indata 70 2" xfId="3444" xr:uid="{2C664020-213E-45FA-9119-BDB9C18F44FD}"/>
    <cellStyle name="Indata 70 2 2" xfId="6985" xr:uid="{471F3269-89CB-42D0-BFFD-8DC8B7BFD53A}"/>
    <cellStyle name="Indata 70 2 2 2" xfId="15011" xr:uid="{001767C4-F810-44D9-A5D1-0E9FF388B824}"/>
    <cellStyle name="Indata 70 2 2 2 2" xfId="36004" xr:uid="{0A0DEC70-CA09-4708-87F3-C6D287B5EC3F}"/>
    <cellStyle name="Indata 70 2 2 3" xfId="21415" xr:uid="{38878CBF-2A75-4733-B06A-26B4A66667B3}"/>
    <cellStyle name="Indata 70 2 2 3 2" xfId="42328" xr:uid="{05590123-FED7-4039-83F5-6387017132C2}"/>
    <cellStyle name="Indata 70 2 2 4" xfId="29593" xr:uid="{22187CF4-66B2-45A8-B0A4-37A9E95AFD1E}"/>
    <cellStyle name="Indata 70 2 3" xfId="11488" xr:uid="{F14CB6DC-7B90-4128-909C-D71DD9852367}"/>
    <cellStyle name="Indata 70 2 3 2" xfId="33321" xr:uid="{ED142EAB-CB50-41DF-9D8E-79D6387520D2}"/>
    <cellStyle name="Indata 70 2 4" xfId="18505" xr:uid="{A2316A81-E6A8-4EBA-A398-AC3C78D54D21}"/>
    <cellStyle name="Indata 70 2 4 2" xfId="39418" xr:uid="{DB50148D-60DA-4F92-B530-3DED17298D32}"/>
    <cellStyle name="Indata 70 2 5" xfId="26055" xr:uid="{0FF7FA5B-8FAA-4AFA-B0A7-77765C83592A}"/>
    <cellStyle name="Indata 70 3" xfId="5259" xr:uid="{A3514A35-ED17-482A-8921-3B78409EC37D}"/>
    <cellStyle name="Indata 70 3 2" xfId="13285" xr:uid="{52B58A65-C9AE-49DB-A6C5-43382A139424}"/>
    <cellStyle name="Indata 70 3 2 2" xfId="34688" xr:uid="{E1D5282D-1972-4948-AA40-6E5F773C67E2}"/>
    <cellStyle name="Indata 70 3 3" xfId="19997" xr:uid="{C28E0AD9-4D6F-450B-BE92-5957117CBB15}"/>
    <cellStyle name="Indata 70 3 3 2" xfId="40910" xr:uid="{6E55652C-AF5A-47D9-AB8F-6E0BCE9C2AD0}"/>
    <cellStyle name="Indata 70 3 4" xfId="27867" xr:uid="{C0632593-9760-4DDC-B814-B100491F4517}"/>
    <cellStyle name="Indata 70 4" xfId="9875" xr:uid="{68754EE0-0769-4AAD-9106-07DD2D4D7F93}"/>
    <cellStyle name="Indata 70 4 2" xfId="32118" xr:uid="{F87122FB-F075-4997-8C61-BCDF279FE25B}"/>
    <cellStyle name="Indata 70 5" xfId="17087" xr:uid="{2384F06A-E1DC-4B20-958C-1F8BD0DBEE12}"/>
    <cellStyle name="Indata 70 5 2" xfId="38000" xr:uid="{A4FD41B5-3A10-4F22-A519-062E7239991A}"/>
    <cellStyle name="Indata 70 6" xfId="24329" xr:uid="{4B578531-9274-44F7-8855-E493924C13BB}"/>
    <cellStyle name="Indata 71" xfId="1723" xr:uid="{E3937BCD-2669-4D72-88A5-D4CA79D4AC37}"/>
    <cellStyle name="Indata 71 2" xfId="3449" xr:uid="{4E44C7A5-045D-4DD9-B3BE-C7AEBBB81604}"/>
    <cellStyle name="Indata 71 2 2" xfId="6990" xr:uid="{1862799E-63F1-4B1E-AC52-7FEC8D64BCBF}"/>
    <cellStyle name="Indata 71 2 2 2" xfId="15016" xr:uid="{8B07C6FC-01F6-4593-BD8C-C913C818B489}"/>
    <cellStyle name="Indata 71 2 2 2 2" xfId="36009" xr:uid="{92775487-388F-466B-B825-23E15E7C64BC}"/>
    <cellStyle name="Indata 71 2 2 3" xfId="21418" xr:uid="{76A55E32-9C3D-4422-8E66-B0E54E96A5AD}"/>
    <cellStyle name="Indata 71 2 2 3 2" xfId="42331" xr:uid="{B8E4CEB6-FD3D-4DEC-83E0-D1F6CB4989D0}"/>
    <cellStyle name="Indata 71 2 2 4" xfId="29598" xr:uid="{C1938232-23E3-4FC5-A95F-4139C82649B5}"/>
    <cellStyle name="Indata 71 2 3" xfId="11493" xr:uid="{C33B0B04-C206-489B-9D14-82A7715633F5}"/>
    <cellStyle name="Indata 71 2 3 2" xfId="33326" xr:uid="{646E6D76-3042-4B58-BC98-551019AB2521}"/>
    <cellStyle name="Indata 71 2 4" xfId="18508" xr:uid="{872153FF-56A7-48C4-99D6-D9E7188358A3}"/>
    <cellStyle name="Indata 71 2 4 2" xfId="39421" xr:uid="{7E41CB99-7877-44B3-8354-107CB998493B}"/>
    <cellStyle name="Indata 71 2 5" xfId="26060" xr:uid="{AF8AAF34-A6D2-4111-94B8-5FEAFB77C350}"/>
    <cellStyle name="Indata 71 3" xfId="5264" xr:uid="{02B7259D-A494-4A3D-8429-900CF5B2003F}"/>
    <cellStyle name="Indata 71 3 2" xfId="13290" xr:uid="{8AB05B52-038A-4D55-AE37-EC1209456C5B}"/>
    <cellStyle name="Indata 71 3 2 2" xfId="34693" xr:uid="{A0AB92A0-AD31-4BF9-A9C0-CFEC182C870B}"/>
    <cellStyle name="Indata 71 3 3" xfId="20000" xr:uid="{264363EB-E97F-4F23-8541-206F967B2DB9}"/>
    <cellStyle name="Indata 71 3 3 2" xfId="40913" xr:uid="{13A40193-0CD2-4140-B1EF-C909CD95F558}"/>
    <cellStyle name="Indata 71 3 4" xfId="27872" xr:uid="{019DFBD1-3B72-4516-8A36-34C68F226482}"/>
    <cellStyle name="Indata 71 4" xfId="9880" xr:uid="{2857A0BD-5D06-4D8C-8790-8681CA30B332}"/>
    <cellStyle name="Indata 71 4 2" xfId="32123" xr:uid="{AF2D1DD3-B6BD-4BCB-BA04-D4128E483B53}"/>
    <cellStyle name="Indata 71 5" xfId="17090" xr:uid="{CE3A3EDB-BAD7-4CCE-A9E4-EA9D5DE4D5AD}"/>
    <cellStyle name="Indata 71 5 2" xfId="38003" xr:uid="{47908363-2584-4C24-9998-19303A656453}"/>
    <cellStyle name="Indata 71 6" xfId="24334" xr:uid="{D210518C-E0D9-452C-88B0-2F0B7A4CCA18}"/>
    <cellStyle name="Indata 72" xfId="1685" xr:uid="{3CFEE134-ADA2-4CF8-826A-3475CD7CCF05}"/>
    <cellStyle name="Indata 72 2" xfId="3411" xr:uid="{B7129F5F-2969-494F-9638-0DA046117A9F}"/>
    <cellStyle name="Indata 72 2 2" xfId="6952" xr:uid="{ED4B09C4-B4C0-4A9D-A1DF-8442A5CAF107}"/>
    <cellStyle name="Indata 72 2 2 2" xfId="14978" xr:uid="{A074F622-21C7-431B-B02B-121155052409}"/>
    <cellStyle name="Indata 72 2 2 2 2" xfId="35976" xr:uid="{829B3D95-D637-4B94-8CE4-CF9F1B9F2BE3}"/>
    <cellStyle name="Indata 72 2 2 3" xfId="21388" xr:uid="{B0F3C555-BCB2-40A9-BC81-BD43CC82CFD0}"/>
    <cellStyle name="Indata 72 2 2 3 2" xfId="42301" xr:uid="{BF0E64E1-3CF0-4648-A884-F2FE9F961BC4}"/>
    <cellStyle name="Indata 72 2 2 4" xfId="29560" xr:uid="{C5C78A68-290B-422D-B16C-8971914DC82C}"/>
    <cellStyle name="Indata 72 2 3" xfId="11457" xr:uid="{D3B9D572-007A-44EA-ADEE-E2D05B5454EF}"/>
    <cellStyle name="Indata 72 2 3 2" xfId="33295" xr:uid="{D9639CBB-CA21-43ED-B67D-6E8006F48BAD}"/>
    <cellStyle name="Indata 72 2 4" xfId="18478" xr:uid="{FC14B2C3-09A9-428E-B32D-200F0D97CB9C}"/>
    <cellStyle name="Indata 72 2 4 2" xfId="39391" xr:uid="{BCE3E179-D730-425D-956F-E493FAE1B0F7}"/>
    <cellStyle name="Indata 72 2 5" xfId="26022" xr:uid="{A720029A-0C41-40B8-998F-37824D1F4899}"/>
    <cellStyle name="Indata 72 3" xfId="5226" xr:uid="{8A6113CB-E2A5-49FB-947A-CAC2B25FA662}"/>
    <cellStyle name="Indata 72 3 2" xfId="13252" xr:uid="{25384E62-CF7E-4776-9B1B-8B4550417B80}"/>
    <cellStyle name="Indata 72 3 2 2" xfId="34660" xr:uid="{0F52ECB9-FCFE-4680-B941-0381E2FBE50F}"/>
    <cellStyle name="Indata 72 3 3" xfId="19970" xr:uid="{1A7B2ADD-4287-4CE6-8703-A7B8CD9A3FC0}"/>
    <cellStyle name="Indata 72 3 3 2" xfId="40883" xr:uid="{6F305665-1A47-4D28-8CEC-2FF226F1DB82}"/>
    <cellStyle name="Indata 72 3 4" xfId="27834" xr:uid="{414CFAC3-5751-4E30-8ED3-E440FBF950B8}"/>
    <cellStyle name="Indata 72 4" xfId="9844" xr:uid="{D1D97EDE-075E-47D7-BC5D-E277055DD23D}"/>
    <cellStyle name="Indata 72 4 2" xfId="32092" xr:uid="{82B9E912-9081-4B8A-B292-28DD153BB572}"/>
    <cellStyle name="Indata 72 5" xfId="17060" xr:uid="{720933E0-148C-42E6-A679-45B045E31679}"/>
    <cellStyle name="Indata 72 5 2" xfId="37973" xr:uid="{E262AF0A-B913-42A0-90A7-0A308607D379}"/>
    <cellStyle name="Indata 72 6" xfId="24296" xr:uid="{6047E049-0DD3-44B8-A6B4-C9A7BA4AD387}"/>
    <cellStyle name="Indata 73" xfId="1823" xr:uid="{D85F8CCA-A276-4AB8-A59B-5C50B9E89186}"/>
    <cellStyle name="Indata 73 2" xfId="3549" xr:uid="{84B67140-5FAF-4B80-B6EE-E0CAAFD24769}"/>
    <cellStyle name="Indata 73 2 2" xfId="7090" xr:uid="{CCE97FE5-E935-4659-BC53-6B62E5240ED4}"/>
    <cellStyle name="Indata 73 2 2 2" xfId="15116" xr:uid="{F7D60B30-E6F7-405D-BEB4-13262CA00246}"/>
    <cellStyle name="Indata 73 2 2 2 2" xfId="36086" xr:uid="{67A34E01-E69B-4FB6-A591-54C3F8D60F3F}"/>
    <cellStyle name="Indata 73 2 2 3" xfId="21500" xr:uid="{16F04E6D-E974-4D24-8E47-61EDB2198B1F}"/>
    <cellStyle name="Indata 73 2 2 3 2" xfId="42413" xr:uid="{FB092662-E8B7-407C-B883-EC70C5B4FA76}"/>
    <cellStyle name="Indata 73 2 2 4" xfId="29698" xr:uid="{11A9B160-9ECF-41BC-AC8D-EE5AC275E6CC}"/>
    <cellStyle name="Indata 73 2 3" xfId="11586" xr:uid="{6D7CBD96-7DAA-492C-84D3-7F56DDAB5CF9}"/>
    <cellStyle name="Indata 73 2 3 2" xfId="33396" xr:uid="{C68F15C1-330F-45F5-9408-C6C2A21D1806}"/>
    <cellStyle name="Indata 73 2 4" xfId="18590" xr:uid="{F995D35C-89D9-47FD-AF9F-C60DECF5D828}"/>
    <cellStyle name="Indata 73 2 4 2" xfId="39503" xr:uid="{2A1C75B3-DDE6-4DFC-89E9-5901DD13AAB3}"/>
    <cellStyle name="Indata 73 2 5" xfId="26160" xr:uid="{863271F4-911D-4CB7-86B7-4A36D760A7CA}"/>
    <cellStyle name="Indata 73 3" xfId="5364" xr:uid="{F8CEC29B-85BA-415C-AA84-C05CAA113642}"/>
    <cellStyle name="Indata 73 3 2" xfId="13390" xr:uid="{E6763332-C098-4FCE-B93C-957FC0436023}"/>
    <cellStyle name="Indata 73 3 2 2" xfId="34770" xr:uid="{C92D2703-C384-4BF4-B595-58A0A3706766}"/>
    <cellStyle name="Indata 73 3 3" xfId="20082" xr:uid="{78D21E06-AC55-4840-9741-38F6C1182C17}"/>
    <cellStyle name="Indata 73 3 3 2" xfId="40995" xr:uid="{2C20D63C-39BD-422E-9C2D-46E7F0F2E7B1}"/>
    <cellStyle name="Indata 73 3 4" xfId="27972" xr:uid="{ACF2C7F5-A47B-440E-A840-CBF35626CF66}"/>
    <cellStyle name="Indata 73 4" xfId="9975" xr:uid="{84FD3B5A-25A9-49F0-9267-22E2F51424EC}"/>
    <cellStyle name="Indata 73 4 2" xfId="32195" xr:uid="{8606E754-00A2-4F09-8FAD-35F48F8B0D1C}"/>
    <cellStyle name="Indata 73 5" xfId="17172" xr:uid="{CB05C92B-057C-4535-9FDB-4CE89A869E10}"/>
    <cellStyle name="Indata 73 5 2" xfId="38085" xr:uid="{E8DF8DA3-FACF-4472-9C31-896385681B73}"/>
    <cellStyle name="Indata 73 6" xfId="24434" xr:uid="{118A49C6-6055-43DF-B2CE-49639083232E}"/>
    <cellStyle name="Indata 74" xfId="1807" xr:uid="{D45EBE74-ABA0-4D72-887B-C90210029CAC}"/>
    <cellStyle name="Indata 74 2" xfId="3533" xr:uid="{9FD3E5A4-7BFA-4AD8-BBC1-DABF09EC1535}"/>
    <cellStyle name="Indata 74 2 2" xfId="7074" xr:uid="{C2A7C766-D8DA-43EC-994E-5802D1754928}"/>
    <cellStyle name="Indata 74 2 2 2" xfId="15100" xr:uid="{052CF54E-DF7E-485E-8BD9-0A12B9305286}"/>
    <cellStyle name="Indata 74 2 2 2 2" xfId="36073" xr:uid="{15EDC2AB-2220-452A-B9B3-9FBE5BCD4955}"/>
    <cellStyle name="Indata 74 2 2 3" xfId="21484" xr:uid="{C87AEABB-8334-40E7-B0A7-45CD3D053996}"/>
    <cellStyle name="Indata 74 2 2 3 2" xfId="42397" xr:uid="{CF2A9925-3C95-43A1-9B58-C3E68B16F9D6}"/>
    <cellStyle name="Indata 74 2 2 4" xfId="29682" xr:uid="{0754500B-86EF-4A5E-9F06-1C2478E95A8E}"/>
    <cellStyle name="Indata 74 2 3" xfId="11570" xr:uid="{A5A9335F-AF92-41F1-8A06-42A2FC5C16DC}"/>
    <cellStyle name="Indata 74 2 3 2" xfId="33383" xr:uid="{AAB1A68E-2FD7-4271-9A2F-F6102DB61486}"/>
    <cellStyle name="Indata 74 2 4" xfId="18574" xr:uid="{0A483C72-5BF7-451D-AB79-46D91D0A1441}"/>
    <cellStyle name="Indata 74 2 4 2" xfId="39487" xr:uid="{65958E00-4C83-4DBB-B512-F855E2BD63DB}"/>
    <cellStyle name="Indata 74 2 5" xfId="26144" xr:uid="{08D7FFB7-724A-4610-88D7-733AC2998260}"/>
    <cellStyle name="Indata 74 3" xfId="5348" xr:uid="{DD799FD8-751C-413B-8A46-7EECFDE54C67}"/>
    <cellStyle name="Indata 74 3 2" xfId="13374" xr:uid="{BFED37CC-FD11-4570-8F55-9FCF2BD061DE}"/>
    <cellStyle name="Indata 74 3 2 2" xfId="34757" xr:uid="{71873F35-D478-4910-BCBF-4A9C5152493C}"/>
    <cellStyle name="Indata 74 3 3" xfId="20066" xr:uid="{D7050692-46DA-4FA5-B981-27D33D1E6A37}"/>
    <cellStyle name="Indata 74 3 3 2" xfId="40979" xr:uid="{36767AD8-9207-4EF0-AD04-62DDC89F57DC}"/>
    <cellStyle name="Indata 74 3 4" xfId="27956" xr:uid="{57E1417F-11D0-4A2C-8185-802E44B607D7}"/>
    <cellStyle name="Indata 74 4" xfId="9959" xr:uid="{8A8EFEBD-849E-44BB-8D53-F7F7BA64D2A6}"/>
    <cellStyle name="Indata 74 4 2" xfId="32182" xr:uid="{1DF259A8-E0C9-4FCB-8B5F-1F93344C2C9D}"/>
    <cellStyle name="Indata 74 5" xfId="17156" xr:uid="{E44AB182-1FF3-4238-832A-55A33DCED575}"/>
    <cellStyle name="Indata 74 5 2" xfId="38069" xr:uid="{760FDF84-CE88-4C15-9A44-F78CC2C25CDC}"/>
    <cellStyle name="Indata 74 6" xfId="24418" xr:uid="{A18E0BE6-D27A-4F6B-B266-6F3D385340D7}"/>
    <cellStyle name="Indata 75" xfId="1810" xr:uid="{888E9795-676F-4AA4-AF48-E843379F0B9A}"/>
    <cellStyle name="Indata 75 2" xfId="3536" xr:uid="{B4CB90D0-F0DC-4D3C-AE5F-DE5F5DE81546}"/>
    <cellStyle name="Indata 75 2 2" xfId="7077" xr:uid="{C6DEE29E-C5D1-424C-A0D2-2FBB13B3C159}"/>
    <cellStyle name="Indata 75 2 2 2" xfId="15103" xr:uid="{195C7AA4-34A4-4296-A4BF-D5B163761A93}"/>
    <cellStyle name="Indata 75 2 2 2 2" xfId="36076" xr:uid="{7A4394F3-E849-4E67-928B-48DBD48658EA}"/>
    <cellStyle name="Indata 75 2 2 3" xfId="21487" xr:uid="{E60A1697-5452-4C09-AEAD-79D614373CFE}"/>
    <cellStyle name="Indata 75 2 2 3 2" xfId="42400" xr:uid="{7FD1F161-7E5A-4B0C-B7A5-61387311E115}"/>
    <cellStyle name="Indata 75 2 2 4" xfId="29685" xr:uid="{410A678D-A227-45D2-BC8D-318820D8EFBC}"/>
    <cellStyle name="Indata 75 2 3" xfId="11573" xr:uid="{25EBCCCB-9131-4954-BC44-E3532D81360A}"/>
    <cellStyle name="Indata 75 2 3 2" xfId="33386" xr:uid="{E1C80D22-4108-4931-A0B5-42673FB99746}"/>
    <cellStyle name="Indata 75 2 4" xfId="18577" xr:uid="{869DCE25-6329-49C9-B60A-40E05309168E}"/>
    <cellStyle name="Indata 75 2 4 2" xfId="39490" xr:uid="{6CAB631A-B2E3-46DE-8829-11D4C4104FC7}"/>
    <cellStyle name="Indata 75 2 5" xfId="26147" xr:uid="{4893D415-5E26-4E0A-A109-01107032FB62}"/>
    <cellStyle name="Indata 75 3" xfId="5351" xr:uid="{54AA1716-92DE-4543-9F0B-36B4D8C9186F}"/>
    <cellStyle name="Indata 75 3 2" xfId="13377" xr:uid="{52B68907-9161-408C-A585-E650C273966F}"/>
    <cellStyle name="Indata 75 3 2 2" xfId="34760" xr:uid="{0541817E-9C34-4227-A1C7-5FFB0393787A}"/>
    <cellStyle name="Indata 75 3 3" xfId="20069" xr:uid="{FB514D09-987B-47FB-926F-96C89CA64C9F}"/>
    <cellStyle name="Indata 75 3 3 2" xfId="40982" xr:uid="{C8802513-3753-45A2-AA64-068C067CF9A6}"/>
    <cellStyle name="Indata 75 3 4" xfId="27959" xr:uid="{4B643751-121B-4BFB-BFB5-7765946CC8D3}"/>
    <cellStyle name="Indata 75 4" xfId="9962" xr:uid="{89227296-8EE9-4E89-A71C-D4645F83B3C4}"/>
    <cellStyle name="Indata 75 4 2" xfId="32185" xr:uid="{41566FDB-086B-4632-B9B0-3A034B1DCA3D}"/>
    <cellStyle name="Indata 75 5" xfId="17159" xr:uid="{E219C8EF-1A3B-4241-9096-9FCCFEC3C089}"/>
    <cellStyle name="Indata 75 5 2" xfId="38072" xr:uid="{ADF4B514-E6E3-4423-B691-E0E059C27620}"/>
    <cellStyle name="Indata 75 6" xfId="24421" xr:uid="{27A0EE15-0B24-4D17-A03B-A6A311A717DA}"/>
    <cellStyle name="Indata 76" xfId="1842" xr:uid="{8287E426-C653-4DFD-A206-83327AC39799}"/>
    <cellStyle name="Indata 76 2" xfId="3568" xr:uid="{9132046C-308A-43E6-8818-FE8016DF00DD}"/>
    <cellStyle name="Indata 76 2 2" xfId="7109" xr:uid="{2B6A930B-1EA0-4C9D-ADF5-7B9506BB5ADD}"/>
    <cellStyle name="Indata 76 2 2 2" xfId="15135" xr:uid="{BA93B697-7D7D-4DC7-8CFF-66A73EA77CDA}"/>
    <cellStyle name="Indata 76 2 2 2 2" xfId="36100" xr:uid="{62BF261F-7D9B-4EE6-9F3A-CC2E5E0799EB}"/>
    <cellStyle name="Indata 76 2 2 3" xfId="21515" xr:uid="{4F798AC2-CECC-4E57-92E8-12A73F0B6224}"/>
    <cellStyle name="Indata 76 2 2 3 2" xfId="42428" xr:uid="{7C8DF18F-CDF7-486B-B80B-3F2BCDE1F2EF}"/>
    <cellStyle name="Indata 76 2 2 4" xfId="29717" xr:uid="{081FCFE6-2353-4AAB-866E-65420C73E656}"/>
    <cellStyle name="Indata 76 2 3" xfId="11604" xr:uid="{85426824-AD92-47E3-A6F0-F6A7A0D1CDEE}"/>
    <cellStyle name="Indata 76 2 3 2" xfId="33409" xr:uid="{86AABA83-F671-4C1E-A8CC-E9D8CC65C65D}"/>
    <cellStyle name="Indata 76 2 4" xfId="18605" xr:uid="{6A5EAA1F-A238-4EBC-A263-CCB7CE51D0A3}"/>
    <cellStyle name="Indata 76 2 4 2" xfId="39518" xr:uid="{D2827B20-7134-40ED-B801-F45E3B5BA4C0}"/>
    <cellStyle name="Indata 76 2 5" xfId="26179" xr:uid="{0DB244F7-B014-47A9-BCBC-15EDFD2E8949}"/>
    <cellStyle name="Indata 76 3" xfId="5383" xr:uid="{02D78526-1D1E-4B80-BA19-811F2C18E559}"/>
    <cellStyle name="Indata 76 3 2" xfId="13409" xr:uid="{E2AF8ED6-76AE-48B7-AE99-17050D7B910A}"/>
    <cellStyle name="Indata 76 3 2 2" xfId="34784" xr:uid="{BB35D5ED-A28B-4FCC-80B5-0203E4E42811}"/>
    <cellStyle name="Indata 76 3 3" xfId="20097" xr:uid="{0E87080F-AE53-4092-9873-60CFF048F9CA}"/>
    <cellStyle name="Indata 76 3 3 2" xfId="41010" xr:uid="{56EDA5D0-3984-4D49-8AB6-C35241A6ABA4}"/>
    <cellStyle name="Indata 76 3 4" xfId="27991" xr:uid="{C0935526-C0E0-4F80-B4B3-97809942BFD0}"/>
    <cellStyle name="Indata 76 4" xfId="9992" xr:uid="{276E9499-98FC-4DF6-9538-646A03859A34}"/>
    <cellStyle name="Indata 76 4 2" xfId="32207" xr:uid="{83F0CD45-EA27-4E04-8D02-07FD24B7039F}"/>
    <cellStyle name="Indata 76 5" xfId="17187" xr:uid="{F62AB062-D19D-4D68-9360-4FB3CC37A477}"/>
    <cellStyle name="Indata 76 5 2" xfId="38100" xr:uid="{44F77F64-8E68-4A35-8576-0486243CD3D8}"/>
    <cellStyle name="Indata 76 6" xfId="24453" xr:uid="{ECA3FF7E-5C2F-495F-A5DF-DFA965E5DD6B}"/>
    <cellStyle name="Indata 77" xfId="1900" xr:uid="{9C324674-C2FD-483D-BD3A-3B283A537DC1}"/>
    <cellStyle name="Indata 77 2" xfId="3623" xr:uid="{47BF68E0-3368-42EF-A092-D680AB533AD1}"/>
    <cellStyle name="Indata 77 2 2" xfId="7164" xr:uid="{0ED79F06-67E0-43E8-BD95-D5FAD32D2AE9}"/>
    <cellStyle name="Indata 77 2 2 2" xfId="15190" xr:uid="{3456CC43-663D-4FAA-94D9-32168EE6E982}"/>
    <cellStyle name="Indata 77 2 2 2 2" xfId="36142" xr:uid="{AB787971-6256-4923-9712-E2B57D4B09F1}"/>
    <cellStyle name="Indata 77 2 2 3" xfId="21565" xr:uid="{9C3DE6B3-EA8D-40DC-80EB-26AE3A81C851}"/>
    <cellStyle name="Indata 77 2 2 3 2" xfId="42478" xr:uid="{2AB149A3-0A27-49DF-B026-4AA4D4BA21B7}"/>
    <cellStyle name="Indata 77 2 2 4" xfId="29772" xr:uid="{493E81DD-A247-4214-A0D8-29051D311010}"/>
    <cellStyle name="Indata 77 2 3" xfId="11658" xr:uid="{1651B8E3-9864-408A-B814-802512B6FBEA}"/>
    <cellStyle name="Indata 77 2 3 2" xfId="33450" xr:uid="{FD1B87A7-53B9-4B0D-8A96-D7C7EC7FD01B}"/>
    <cellStyle name="Indata 77 2 4" xfId="18655" xr:uid="{027F71E4-7E08-4BD9-A54E-0B56F2DD782E}"/>
    <cellStyle name="Indata 77 2 4 2" xfId="39568" xr:uid="{D444D675-0013-4562-86EC-A2F0B203C125}"/>
    <cellStyle name="Indata 77 2 5" xfId="26234" xr:uid="{5510D26A-0514-4A94-8BAD-00AB446621CB}"/>
    <cellStyle name="Indata 77 3" xfId="5441" xr:uid="{DBA09DC4-53A6-48B6-A3A7-90A72EA70D13}"/>
    <cellStyle name="Indata 77 3 2" xfId="13467" xr:uid="{66BE74AD-1CAE-4BF0-927E-C0084F5D696E}"/>
    <cellStyle name="Indata 77 3 2 2" xfId="34829" xr:uid="{202FDDDC-91FA-4E40-95DD-DB9110FF8BFA}"/>
    <cellStyle name="Indata 77 3 3" xfId="20147" xr:uid="{8B442659-B3B3-42F6-91F1-78F5B094BE73}"/>
    <cellStyle name="Indata 77 3 3 2" xfId="41060" xr:uid="{6450EAF5-6981-40F6-8506-3AFB20570285}"/>
    <cellStyle name="Indata 77 3 4" xfId="28049" xr:uid="{F74B59B5-5525-4FF6-8B33-E9001E1D9042}"/>
    <cellStyle name="Indata 77 4" xfId="10047" xr:uid="{600C6090-483A-4812-8CD8-AF81A98453A6}"/>
    <cellStyle name="Indata 77 4 2" xfId="32249" xr:uid="{946D71FE-ED50-4B56-AF39-0D0B0E6D91DA}"/>
    <cellStyle name="Indata 77 5" xfId="17237" xr:uid="{45070B44-C3E3-483B-B569-AFFC0BC9409A}"/>
    <cellStyle name="Indata 77 5 2" xfId="38150" xr:uid="{049CAE8B-9D99-4C29-AE18-BC490342A95D}"/>
    <cellStyle name="Indata 77 6" xfId="24511" xr:uid="{D47038B3-725E-4B2F-AD51-7537CE6D2399}"/>
    <cellStyle name="Indata 78" xfId="1884" xr:uid="{A1D5A698-4371-4ADC-8763-511CF50E825A}"/>
    <cellStyle name="Indata 78 2" xfId="3608" xr:uid="{95CB0A69-4058-40E7-9863-79FADC1BCD8C}"/>
    <cellStyle name="Indata 78 2 2" xfId="7149" xr:uid="{674B3052-D9B7-4827-8EA7-BCDE5A29970C}"/>
    <cellStyle name="Indata 78 2 2 2" xfId="15175" xr:uid="{890A1BB9-8D6C-4C76-816E-7468C1FA2776}"/>
    <cellStyle name="Indata 78 2 2 2 2" xfId="36132" xr:uid="{23F5FD89-7751-4C3E-94C5-2FB6C9B87CD0}"/>
    <cellStyle name="Indata 78 2 2 3" xfId="21550" xr:uid="{C855E95E-E679-4AAE-A4CA-FA08D8ACCC61}"/>
    <cellStyle name="Indata 78 2 2 3 2" xfId="42463" xr:uid="{960AECC3-109C-4E00-8C12-0A5FDE2E0A15}"/>
    <cellStyle name="Indata 78 2 2 4" xfId="29757" xr:uid="{01DC6FF6-ED79-4AA3-9D94-782C09220CB4}"/>
    <cellStyle name="Indata 78 2 3" xfId="11643" xr:uid="{1D33C6D7-2D15-42FD-B65F-B016146A1BEE}"/>
    <cellStyle name="Indata 78 2 3 2" xfId="33440" xr:uid="{43080DFD-3E9B-404F-B886-5AED1534EDF3}"/>
    <cellStyle name="Indata 78 2 4" xfId="18640" xr:uid="{DB618CF4-7F69-48EC-AF03-FB61FBD76374}"/>
    <cellStyle name="Indata 78 2 4 2" xfId="39553" xr:uid="{C5D733AC-220C-4F20-A49B-7E8B46558F55}"/>
    <cellStyle name="Indata 78 2 5" xfId="26219" xr:uid="{6A5C27D9-5CE1-43FF-9D5F-1A8A1E120395}"/>
    <cellStyle name="Indata 78 3" xfId="5425" xr:uid="{3D88FC6B-069C-4373-B68E-18466717F482}"/>
    <cellStyle name="Indata 78 3 2" xfId="13451" xr:uid="{9B0C85F1-B921-4A55-98B8-4241E6C271C1}"/>
    <cellStyle name="Indata 78 3 2 2" xfId="34818" xr:uid="{A4BFB097-2EC2-4189-B3E7-2A0FBF48A8E3}"/>
    <cellStyle name="Indata 78 3 3" xfId="20132" xr:uid="{0A23D0C5-B3B7-47B9-AA27-5A0E64A6D658}"/>
    <cellStyle name="Indata 78 3 3 2" xfId="41045" xr:uid="{0F273657-70F4-49C3-B927-158999264395}"/>
    <cellStyle name="Indata 78 3 4" xfId="28033" xr:uid="{E8AF640B-86D8-48D1-83D6-43D077565467}"/>
    <cellStyle name="Indata 78 4" xfId="10032" xr:uid="{EB1FA5E9-681C-4EC3-9282-11F15FEBFE83}"/>
    <cellStyle name="Indata 78 4 2" xfId="32239" xr:uid="{9147D1B6-6717-4D2A-A7B7-17D21DF03221}"/>
    <cellStyle name="Indata 78 5" xfId="17222" xr:uid="{59551909-D795-4EA0-B9A7-6ABB97F625AB}"/>
    <cellStyle name="Indata 78 5 2" xfId="38135" xr:uid="{FAB2A24D-E4E2-46CB-B07E-7DEB8F3B6F0B}"/>
    <cellStyle name="Indata 78 6" xfId="24495" xr:uid="{9464F69D-E330-46EE-A57C-8CC9F2EA59AE}"/>
    <cellStyle name="Indata 79" xfId="1867" xr:uid="{F40AC4BD-0F40-4BF0-9D60-50742BA65C1B}"/>
    <cellStyle name="Indata 79 2" xfId="3592" xr:uid="{97C03BAC-5913-42EF-BEC9-8FED6B277EC1}"/>
    <cellStyle name="Indata 79 2 2" xfId="7133" xr:uid="{B457599E-B17E-41D6-B4E9-508477C3A472}"/>
    <cellStyle name="Indata 79 2 2 2" xfId="15159" xr:uid="{FCBAA2DE-306E-4506-9298-3CD01F5B3A5D}"/>
    <cellStyle name="Indata 79 2 2 2 2" xfId="36121" xr:uid="{974C977A-B13C-4069-8E7B-896D20316694}"/>
    <cellStyle name="Indata 79 2 2 3" xfId="21537" xr:uid="{9679F782-224E-4B9E-A59E-5C77A99C0BB6}"/>
    <cellStyle name="Indata 79 2 2 3 2" xfId="42450" xr:uid="{C786F765-3BA4-4F2D-8F16-5662DC342515}"/>
    <cellStyle name="Indata 79 2 2 4" xfId="29741" xr:uid="{570B0E98-9442-414C-B71B-54A583685D13}"/>
    <cellStyle name="Indata 79 2 3" xfId="11627" xr:uid="{831B0F4B-7099-428B-B4D6-15F014D0AB79}"/>
    <cellStyle name="Indata 79 2 3 2" xfId="33429" xr:uid="{9FC9D7A7-FB0F-478F-946A-FECB5BAF0EEE}"/>
    <cellStyle name="Indata 79 2 4" xfId="18627" xr:uid="{96E23752-0712-408B-A8A7-8FEF599D357A}"/>
    <cellStyle name="Indata 79 2 4 2" xfId="39540" xr:uid="{4CC38856-4585-46ED-945B-684764E52378}"/>
    <cellStyle name="Indata 79 2 5" xfId="26203" xr:uid="{E9D1AE3B-0CA9-4C70-A64F-A5C20DE54C1F}"/>
    <cellStyle name="Indata 79 3" xfId="5408" xr:uid="{32EAC74F-4819-40B2-BB1F-AFFB1F0FCA25}"/>
    <cellStyle name="Indata 79 3 2" xfId="13434" xr:uid="{D6D66D87-F46C-49B9-8FCD-00C2ED405996}"/>
    <cellStyle name="Indata 79 3 2 2" xfId="34806" xr:uid="{E93B3FE6-B4A4-4753-B13C-15031433E88F}"/>
    <cellStyle name="Indata 79 3 3" xfId="20119" xr:uid="{0BB240D4-71D4-498C-B9D8-02803DC0773E}"/>
    <cellStyle name="Indata 79 3 3 2" xfId="41032" xr:uid="{892244AF-4A04-4504-9F2C-22F9EE3FBE20}"/>
    <cellStyle name="Indata 79 3 4" xfId="28016" xr:uid="{983B4A29-5CB9-4758-B113-95B8D4F84FA2}"/>
    <cellStyle name="Indata 79 4" xfId="10015" xr:uid="{6C7E8F73-4D57-4275-8212-C033C725E475}"/>
    <cellStyle name="Indata 79 4 2" xfId="32227" xr:uid="{B78E5D54-2C55-4FE3-97B0-92E8F5E4D4E8}"/>
    <cellStyle name="Indata 79 5" xfId="17209" xr:uid="{A0F4A551-6B81-4028-8D66-3192EBB48D3C}"/>
    <cellStyle name="Indata 79 5 2" xfId="38122" xr:uid="{63C64D0A-E785-4E83-978A-A8421DAB6D12}"/>
    <cellStyle name="Indata 79 6" xfId="24478" xr:uid="{90368C44-F123-4795-9FEF-333F131E464D}"/>
    <cellStyle name="Indata 8" xfId="381" xr:uid="{36AD66E3-8A85-438F-B30E-6CDC220E2511}"/>
    <cellStyle name="Indata 8 2" xfId="2108" xr:uid="{30A11CE8-3DCD-4C30-B726-658B4323614B}"/>
    <cellStyle name="Indata 8 2 2" xfId="5649" xr:uid="{C9EBD695-FC3E-4B6E-B340-C04E18FC7F4B}"/>
    <cellStyle name="Indata 8 2 2 2" xfId="13675" xr:uid="{D639469D-2C1F-4F9F-9D3A-2A3CE50E26D9}"/>
    <cellStyle name="Indata 8 2 2 2 2" xfId="34986" xr:uid="{CF63F51C-C248-4DBD-96D3-02D9151ED50D}"/>
    <cellStyle name="Indata 8 2 2 3" xfId="20322" xr:uid="{BE739DA9-75E7-4A0C-BD63-467C0E6D6BCB}"/>
    <cellStyle name="Indata 8 2 2 3 2" xfId="41235" xr:uid="{4580EF6B-AC63-4127-AB4F-993167D1206E}"/>
    <cellStyle name="Indata 8 2 2 4" xfId="28257" xr:uid="{DD91DC59-1D5F-4F5B-B9CC-0CA4D7672416}"/>
    <cellStyle name="Indata 8 2 3" xfId="10243" xr:uid="{2730C4AD-8A6E-4A2F-8AFB-7542010BC4D3}"/>
    <cellStyle name="Indata 8 2 3 2" xfId="32394" xr:uid="{F95DD247-74EA-47C8-9D34-40CC5BC5853F}"/>
    <cellStyle name="Indata 8 2 4" xfId="17412" xr:uid="{0F12BA4D-0AFF-4142-AB07-450FE7939136}"/>
    <cellStyle name="Indata 8 2 4 2" xfId="38325" xr:uid="{9FEB5E85-BA93-44F8-963B-B7DD84FCA2A4}"/>
    <cellStyle name="Indata 8 2 5" xfId="24719" xr:uid="{B4E9BE0B-3205-4C4A-9C53-01A1BD179906}"/>
    <cellStyle name="Indata 8 3" xfId="3923" xr:uid="{CBC8B034-85E0-4C0F-812C-81DD32C481B4}"/>
    <cellStyle name="Indata 8 3 2" xfId="11949" xr:uid="{18436580-40FA-4D0A-8302-C87163AB72BA}"/>
    <cellStyle name="Indata 8 3 2 2" xfId="33670" xr:uid="{91EDA346-C17F-4A75-8302-73FFC4252A80}"/>
    <cellStyle name="Indata 8 3 3" xfId="18904" xr:uid="{83B72B99-6949-47B4-8E14-2EA8444E9EA7}"/>
    <cellStyle name="Indata 8 3 3 2" xfId="39817" xr:uid="{5F3FA33A-7A5B-4205-8641-E884AB5AD727}"/>
    <cellStyle name="Indata 8 3 4" xfId="26531" xr:uid="{72C39AD1-133A-48A9-916E-1632238298C3}"/>
    <cellStyle name="Indata 8 4" xfId="8621" xr:uid="{7D872DF7-35BF-4228-9F68-5ACE6FECD208}"/>
    <cellStyle name="Indata 8 4 2" xfId="31182" xr:uid="{A2B524E6-E22F-492F-8444-0D7D2D3AAF88}"/>
    <cellStyle name="Indata 8 5" xfId="8332" xr:uid="{7A0A1511-646D-4176-BA1E-F1C4053FB639}"/>
    <cellStyle name="Indata 8 5 2" xfId="30940" xr:uid="{99C87695-39BF-4CC6-92BF-068CFF4A0BF8}"/>
    <cellStyle name="Indata 8 6" xfId="22993" xr:uid="{1DCE5F9E-E75F-4376-82FE-E4E1479A5A00}"/>
    <cellStyle name="Indata 80" xfId="1920" xr:uid="{AF43E537-027F-4F2E-BE1F-2F5AEFEB23B5}"/>
    <cellStyle name="Indata 80 2" xfId="5461" xr:uid="{683D1A6F-C05A-44DF-BB0D-499DDA3BCE86}"/>
    <cellStyle name="Indata 80 2 2" xfId="13487" xr:uid="{473B1BCA-5C01-4421-9FF8-2CD8902CE93C}"/>
    <cellStyle name="Indata 80 2 2 2" xfId="34844" xr:uid="{BD2FE1B3-7EBC-4B15-ADFD-01E152555569}"/>
    <cellStyle name="Indata 80 2 3" xfId="20163" xr:uid="{3A180547-7572-4FD2-8432-6127E98BFEC8}"/>
    <cellStyle name="Indata 80 2 3 2" xfId="41076" xr:uid="{BA3FAFB4-0F0C-45ED-B0FA-98822A20ABC8}"/>
    <cellStyle name="Indata 80 2 4" xfId="28069" xr:uid="{E9B782F8-0F31-4903-8D1F-2CD557CF4E57}"/>
    <cellStyle name="Indata 80 3" xfId="10066" xr:uid="{B8A4F987-B6F4-4A65-9895-13E206142293}"/>
    <cellStyle name="Indata 80 3 2" xfId="32263" xr:uid="{FD1A5B99-51A3-4041-8EB6-5333342CBF94}"/>
    <cellStyle name="Indata 80 4" xfId="17253" xr:uid="{BC6E3777-AF1A-461F-B427-912109268EFD}"/>
    <cellStyle name="Indata 80 4 2" xfId="38166" xr:uid="{7096EB51-FD41-4CB8-ADB5-38723FBE9C99}"/>
    <cellStyle name="Indata 80 5" xfId="24531" xr:uid="{8CADCDEE-2B4F-4C68-A9A1-8DB32B366968}"/>
    <cellStyle name="Indata 81" xfId="3660" xr:uid="{EF5AC903-7620-425B-ACE8-B5285FA65889}"/>
    <cellStyle name="Indata 81 2" xfId="7201" xr:uid="{C85A298D-53C2-4F0D-8792-8E7EFD20F423}"/>
    <cellStyle name="Indata 81 2 2" xfId="15227" xr:uid="{69B0453D-9050-4076-B328-CE3A52F5D6F1}"/>
    <cellStyle name="Indata 81 2 2 2" xfId="36171" xr:uid="{720ABD20-0F37-4BB0-B2ED-260831D8D647}"/>
    <cellStyle name="Indata 81 2 3" xfId="21595" xr:uid="{E4AAEDA6-3CDA-4196-AF94-0CD8B028DE50}"/>
    <cellStyle name="Indata 81 2 3 2" xfId="42508" xr:uid="{6CB39499-7798-4D0A-B001-EEEA524352BA}"/>
    <cellStyle name="Indata 81 2 4" xfId="29809" xr:uid="{1ECFBEC0-A1E3-4241-83D9-B38F0AE350F8}"/>
    <cellStyle name="Indata 81 3" xfId="11692" xr:uid="{6BC06ECA-0008-45FD-A80B-95D9126D7E4F}"/>
    <cellStyle name="Indata 81 3 2" xfId="33476" xr:uid="{64F0EC40-D222-4330-8B72-AB0A4332B32A}"/>
    <cellStyle name="Indata 81 4" xfId="18685" xr:uid="{9B9E48EF-D595-4342-8725-479337FE97AB}"/>
    <cellStyle name="Indata 81 4 2" xfId="39598" xr:uid="{4FC476D4-B863-4DDC-B528-011615992003}"/>
    <cellStyle name="Indata 81 5" xfId="26271" xr:uid="{FC4413D9-E8FF-4B2E-89B0-9E77A9BF24F0}"/>
    <cellStyle name="Indata 82" xfId="3676" xr:uid="{AE2D4460-1F22-46D2-AA15-729C93FCEE9B}"/>
    <cellStyle name="Indata 82 2" xfId="8300" xr:uid="{66ED325E-7F1A-4CD5-92CE-A3D7C1BD4B8A}"/>
    <cellStyle name="Indata 82 2 2" xfId="16326" xr:uid="{7674957C-E51E-4801-A2E1-0ACA921EF7E2}"/>
    <cellStyle name="Indata 82 2 2 2" xfId="37250" xr:uid="{AB7F3888-50A4-4CE8-A01A-6F6902E30744}"/>
    <cellStyle name="Indata 82 2 3" xfId="22686" xr:uid="{122F2FED-0D3D-4B40-A5E2-596BC0A7E746}"/>
    <cellStyle name="Indata 82 2 3 2" xfId="43599" xr:uid="{19E3C64F-7FE2-4FFC-9FD6-8B481BD6721E}"/>
    <cellStyle name="Indata 82 2 4" xfId="30908" xr:uid="{AC0E3AB4-920C-44AA-B38A-FC93943C40A9}"/>
    <cellStyle name="Indata 82 3" xfId="7217" xr:uid="{7AEB16C1-A907-4440-8DE2-AD8802543CDF}"/>
    <cellStyle name="Indata 82 3 2" xfId="15243" xr:uid="{51F379A5-EDCA-4BB7-BDAE-E4B115FF99C2}"/>
    <cellStyle name="Indata 82 3 2 2" xfId="36182" xr:uid="{203DE352-7F86-4810-A1A4-9B5F8B59CEC2}"/>
    <cellStyle name="Indata 82 3 3" xfId="21609" xr:uid="{379277B7-5883-47E5-8550-9734A269AB42}"/>
    <cellStyle name="Indata 82 3 3 2" xfId="42522" xr:uid="{F7B6BFEB-C162-4029-9CA9-B57DCF83C3AD}"/>
    <cellStyle name="Indata 82 3 4" xfId="29825" xr:uid="{296B2C87-3DB3-4B74-B7E4-254E402F1496}"/>
    <cellStyle name="Indata 82 4" xfId="11707" xr:uid="{32E0F276-3720-4FE1-96A7-03FE9E9ED786}"/>
    <cellStyle name="Indata 82 4 2" xfId="33486" xr:uid="{356022BB-2DD6-4526-BC7F-EC330A3DC130}"/>
    <cellStyle name="Indata 82 5" xfId="18699" xr:uid="{AB078654-EE98-4B50-8125-23E569590088}"/>
    <cellStyle name="Indata 82 5 2" xfId="39612" xr:uid="{6FE2AE2B-DDB6-4404-9647-CAAD42FE56C4}"/>
    <cellStyle name="Indata 82 6" xfId="26287" xr:uid="{243DC062-E901-41B0-98D3-F43DDCA4E6A2}"/>
    <cellStyle name="Indata 83" xfId="3701" xr:uid="{C0D60C1D-2ABE-4B0E-9299-70C9B7559B36}"/>
    <cellStyle name="Indata 83 2" xfId="8311" xr:uid="{C05F29A3-2365-4928-887B-952FAA10F1D8}"/>
    <cellStyle name="Indata 83 2 2" xfId="16337" xr:uid="{24CBA78D-7AC5-44C6-ABE4-A97E09CCF232}"/>
    <cellStyle name="Indata 83 2 2 2" xfId="37258" xr:uid="{8E400FD5-7755-4BD9-B44B-066B97980548}"/>
    <cellStyle name="Indata 83 2 3" xfId="22697" xr:uid="{7E43C1C3-B06F-467F-BE1A-A9FB3C1A331D}"/>
    <cellStyle name="Indata 83 2 3 2" xfId="43610" xr:uid="{7DDC27F0-06C6-4B8E-B5AE-11876EFAD8EE}"/>
    <cellStyle name="Indata 83 2 4" xfId="30919" xr:uid="{30845265-FFDE-4098-89E4-355B8B2BFF5D}"/>
    <cellStyle name="Indata 83 3" xfId="7242" xr:uid="{3BB61139-F442-48D5-8284-0D3EF9A3A01A}"/>
    <cellStyle name="Indata 83 3 2" xfId="15268" xr:uid="{2C822770-477D-4666-9E54-184041E6668D}"/>
    <cellStyle name="Indata 83 3 2 2" xfId="36204" xr:uid="{6DE5307F-B83C-4AD3-9653-09BAC4BD1BA3}"/>
    <cellStyle name="Indata 83 3 3" xfId="21628" xr:uid="{9547F6AE-6727-44E1-BCDF-767B4753D175}"/>
    <cellStyle name="Indata 83 3 3 2" xfId="42541" xr:uid="{DA8049F3-F61F-47B4-9337-F784DE9B1B0F}"/>
    <cellStyle name="Indata 83 3 4" xfId="29850" xr:uid="{AA5C1990-E211-4DA5-95F0-A55B7C542946}"/>
    <cellStyle name="Indata 83 4" xfId="11729" xr:uid="{D94252A3-03E9-42D8-968F-8CF533A4AC66}"/>
    <cellStyle name="Indata 83 4 2" xfId="33505" xr:uid="{5E2755A1-8E4F-425A-B13B-B0592E17BD62}"/>
    <cellStyle name="Indata 83 5" xfId="18718" xr:uid="{9E8F6BC4-F9A5-40A6-B3F1-53BAB7D57A2C}"/>
    <cellStyle name="Indata 83 5 2" xfId="39631" xr:uid="{9646393A-BD8D-45EC-BF1E-AB3D8CE522A4}"/>
    <cellStyle name="Indata 83 6" xfId="26312" xr:uid="{0F7EE75C-D49A-4DB5-8912-B2865DA0CFCB}"/>
    <cellStyle name="Indata 84" xfId="3692" xr:uid="{53B71378-E201-4E77-8E3F-C65D79340EEE}"/>
    <cellStyle name="Indata 84 2" xfId="8304" xr:uid="{50AAEC49-4B41-4A47-80D0-AF96B63A71FD}"/>
    <cellStyle name="Indata 84 2 2" xfId="16330" xr:uid="{68A3177C-FE14-45A9-8B20-CDF2E27E439B}"/>
    <cellStyle name="Indata 84 2 2 2" xfId="37253" xr:uid="{9C0435AC-C637-4D12-835F-9BBF7ACA8E3A}"/>
    <cellStyle name="Indata 84 2 3" xfId="22690" xr:uid="{6C9EBD4B-CA3D-4E39-B017-BFFBDF7D2CCB}"/>
    <cellStyle name="Indata 84 2 3 2" xfId="43603" xr:uid="{090C3093-F6E7-4B84-B823-6F76E4F15CD2}"/>
    <cellStyle name="Indata 84 2 4" xfId="30912" xr:uid="{4BF90C98-8A74-4DEB-B8CB-89773E0005C2}"/>
    <cellStyle name="Indata 84 3" xfId="7233" xr:uid="{0C525E60-A6C3-4F3C-859D-D0ECCADB2474}"/>
    <cellStyle name="Indata 84 3 2" xfId="15259" xr:uid="{8C93C5EF-488A-49BB-B4A7-A2FBB36DC6CE}"/>
    <cellStyle name="Indata 84 3 2 2" xfId="36197" xr:uid="{A9B75AB3-2908-4263-8DB4-E324D96EE83F}"/>
    <cellStyle name="Indata 84 3 3" xfId="21621" xr:uid="{D590DEDE-7CE6-4C20-BB04-A67E3EDCC43D}"/>
    <cellStyle name="Indata 84 3 3 2" xfId="42534" xr:uid="{0F6DE10C-82D8-4AAC-86BB-BBDAE0751E81}"/>
    <cellStyle name="Indata 84 3 4" xfId="29841" xr:uid="{448DCABD-CEBD-431C-BFD5-82B5DE313CFA}"/>
    <cellStyle name="Indata 84 4" xfId="11721" xr:uid="{762CCFCC-073F-43E2-966E-288DF264561A}"/>
    <cellStyle name="Indata 84 4 2" xfId="33499" xr:uid="{96C6D64C-7F1D-47A7-A814-741A804253A5}"/>
    <cellStyle name="Indata 84 5" xfId="18711" xr:uid="{18F47C31-A238-4B92-97E4-B00EF3439DF0}"/>
    <cellStyle name="Indata 84 5 2" xfId="39624" xr:uid="{3D6E4C4A-0819-4B10-8EE9-0C695A5C107A}"/>
    <cellStyle name="Indata 84 6" xfId="26303" xr:uid="{9214307D-F9B8-424B-9298-A2A79A488AC3}"/>
    <cellStyle name="Indata 85" xfId="3731" xr:uid="{99A0744F-2C23-4150-B4EA-9A1D92593691}"/>
    <cellStyle name="Indata 85 2" xfId="11758" xr:uid="{8CAD1065-CFF2-4037-ADE3-529BC42DEB1D}"/>
    <cellStyle name="Indata 85 2 2" xfId="33525" xr:uid="{31B4582A-678E-4F04-AC52-E6142D2D7B1D}"/>
    <cellStyle name="Indata 85 3" xfId="18745" xr:uid="{DB6F4AC3-AE84-4B77-A5AB-71ABCE58A8DE}"/>
    <cellStyle name="Indata 85 3 2" xfId="39658" xr:uid="{B9E9D0BE-EB36-4C84-A1CE-9D0C1B8B6E86}"/>
    <cellStyle name="Indata 85 4" xfId="26341" xr:uid="{89429F61-9F45-4ABC-9307-CD9C9112AC42}"/>
    <cellStyle name="Indata 86" xfId="8391" xr:uid="{C24A1BF8-D63C-45D5-A160-8417FCDF809C}"/>
    <cellStyle name="Indata 86 2" xfId="30998" xr:uid="{FB46EE5A-2BBC-4189-9C0F-5FC912D018E2}"/>
    <cellStyle name="Indata 87" xfId="9619" xr:uid="{FBEB5B6D-0723-4C75-B9BA-CB0B33FBF9DC}"/>
    <cellStyle name="Indata 87 2" xfId="31930" xr:uid="{143B678D-D1F1-4410-AAB1-69BBC6D6CA5C}"/>
    <cellStyle name="Indata 88" xfId="22803" xr:uid="{0C8DFE83-2597-49F3-A1F5-F51096257282}"/>
    <cellStyle name="Indata 9" xfId="436" xr:uid="{5A36A959-E442-41E8-9374-087476CDE101}"/>
    <cellStyle name="Indata 9 2" xfId="2163" xr:uid="{CBA51566-0BB3-4990-8834-6D9C0424873B}"/>
    <cellStyle name="Indata 9 2 2" xfId="5704" xr:uid="{8C2EF1B2-7516-4132-A33C-C9FA6DE6F58C}"/>
    <cellStyle name="Indata 9 2 2 2" xfId="13730" xr:uid="{59EF20B0-CA68-4E15-B4C2-A1C0B70F827B}"/>
    <cellStyle name="Indata 9 2 2 2 2" xfId="35027" xr:uid="{ED8FB4D3-1399-48BC-9451-678CB718EFE9}"/>
    <cellStyle name="Indata 9 2 2 3" xfId="20369" xr:uid="{27CC9891-B203-4B97-847D-DB0347179CEE}"/>
    <cellStyle name="Indata 9 2 2 3 2" xfId="41282" xr:uid="{E45CA2FA-2F3C-4A8E-9722-5BA5558FA4B5}"/>
    <cellStyle name="Indata 9 2 2 4" xfId="28312" xr:uid="{D4E14FD0-01F0-47B9-A237-359ADB4349C7}"/>
    <cellStyle name="Indata 9 2 3" xfId="10295" xr:uid="{21BC4D6B-5DD6-4B39-9788-63196575EFA9}"/>
    <cellStyle name="Indata 9 2 3 2" xfId="32432" xr:uid="{584F525F-3639-48F8-8BCF-0758E1F13966}"/>
    <cellStyle name="Indata 9 2 4" xfId="17459" xr:uid="{FBCE4827-D91C-4E8D-AB3F-7807F8373368}"/>
    <cellStyle name="Indata 9 2 4 2" xfId="38372" xr:uid="{539F405B-1F01-44C6-A45F-C124EE2AA593}"/>
    <cellStyle name="Indata 9 2 5" xfId="24774" xr:uid="{2660ADE5-B403-4243-931A-9E2ACA61DA0B}"/>
    <cellStyle name="Indata 9 3" xfId="3978" xr:uid="{E6DCFFCE-9E7C-49AB-B816-F7FBBD5E62D5}"/>
    <cellStyle name="Indata 9 3 2" xfId="12004" xr:uid="{1CCA1FFF-2EC4-4CB5-A557-0E14878420FD}"/>
    <cellStyle name="Indata 9 3 2 2" xfId="33711" xr:uid="{C81BEB22-03A4-4751-ADA5-17905A47CEBE}"/>
    <cellStyle name="Indata 9 3 3" xfId="18951" xr:uid="{22FB481A-378B-46C6-96BB-01E571C569E8}"/>
    <cellStyle name="Indata 9 3 3 2" xfId="39864" xr:uid="{79ABB1F1-BBB2-4900-B766-96251EA64C58}"/>
    <cellStyle name="Indata 9 3 4" xfId="26586" xr:uid="{8779FDF6-BAE6-486F-8E0A-0EC2B70A30C4}"/>
    <cellStyle name="Indata 9 4" xfId="8675" xr:uid="{5FD6F660-CB88-4E2C-9563-FCE1DC02A62B}"/>
    <cellStyle name="Indata 9 4 2" xfId="31222" xr:uid="{D4C908FA-81E1-4A76-AD39-DD333757B713}"/>
    <cellStyle name="Indata 9 5" xfId="8718" xr:uid="{978C6C2A-DC02-45FB-9A79-AB025987F852}"/>
    <cellStyle name="Indata 9 5 2" xfId="31253" xr:uid="{7F2D5FC0-2257-411C-BF70-E4E5FCDB32B8}"/>
    <cellStyle name="Indata 9 6" xfId="23048" xr:uid="{BE362AED-24AB-48E5-AC84-1C87459FA800}"/>
    <cellStyle name="Input 2" xfId="191" xr:uid="{AEFB7AAD-3AFB-43B1-B853-5EE3418A77B8}"/>
    <cellStyle name="Input 2 10" xfId="428" xr:uid="{B119CCB3-3667-4D3D-81C3-7B324D3AB32E}"/>
    <cellStyle name="Input 2 10 2" xfId="2155" xr:uid="{122C6FC5-E36E-418D-A8B6-06A6EB68FD5F}"/>
    <cellStyle name="Input 2 10 2 2" xfId="5696" xr:uid="{9D1A9F7A-4A3E-4C81-9EF9-AAB566D650D9}"/>
    <cellStyle name="Input 2 10 2 2 2" xfId="13722" xr:uid="{0A36AB57-4EC8-4897-860F-01877B652636}"/>
    <cellStyle name="Input 2 10 2 2 2 2" xfId="35022" xr:uid="{71FCF411-EDBA-49C5-812A-67E5DD399BBF}"/>
    <cellStyle name="Input 2 10 2 2 3" xfId="20362" xr:uid="{0695B084-88B3-4F3C-9651-044019D66C53}"/>
    <cellStyle name="Input 2 10 2 2 3 2" xfId="41275" xr:uid="{84A55E7E-6241-498E-9182-A237E586C91F}"/>
    <cellStyle name="Input 2 10 2 2 4" xfId="28304" xr:uid="{D0276634-17D9-4073-878B-9110668114CA}"/>
    <cellStyle name="Input 2 10 2 3" xfId="10287" xr:uid="{66BC1C10-2960-44F9-AC61-4A3FF1AED0CA}"/>
    <cellStyle name="Input 2 10 2 3 2" xfId="32427" xr:uid="{F3A3D04D-E1F9-4DE9-8572-E9B4F796B533}"/>
    <cellStyle name="Input 2 10 2 4" xfId="17452" xr:uid="{A308313F-DB41-4E42-8C26-B572AFACA9A4}"/>
    <cellStyle name="Input 2 10 2 4 2" xfId="38365" xr:uid="{982464DD-763D-4379-BB9E-6F02F73E2FC9}"/>
    <cellStyle name="Input 2 10 2 5" xfId="24766" xr:uid="{66A4B742-5D25-4D51-851C-72278FE83AF9}"/>
    <cellStyle name="Input 2 10 3" xfId="3970" xr:uid="{31C2AC29-1910-4DEB-903F-3565CF12FFC0}"/>
    <cellStyle name="Input 2 10 3 2" xfId="11996" xr:uid="{A5B6C8D4-942D-42A6-963B-22E23EB10D6B}"/>
    <cellStyle name="Input 2 10 3 2 2" xfId="33706" xr:uid="{6FB25F30-4115-4733-94B8-A62C28F4FB65}"/>
    <cellStyle name="Input 2 10 3 3" xfId="18944" xr:uid="{670735A9-4078-483B-8910-6214056610F7}"/>
    <cellStyle name="Input 2 10 3 3 2" xfId="39857" xr:uid="{379BE614-C6A2-42BF-9FFC-27413778ADF5}"/>
    <cellStyle name="Input 2 10 3 4" xfId="26578" xr:uid="{CFF08D08-1E79-4D8E-859F-C08581FEBA10}"/>
    <cellStyle name="Input 2 10 4" xfId="8667" xr:uid="{CF7EEA17-B9E3-411A-919D-FD86A0E3B860}"/>
    <cellStyle name="Input 2 10 4 2" xfId="31217" xr:uid="{EE7EE37C-5C4A-4CF0-9B77-C69BB061DBDF}"/>
    <cellStyle name="Input 2 10 5" xfId="8334" xr:uid="{0451F5EB-727E-43BB-BA79-F600A2625A0F}"/>
    <cellStyle name="Input 2 10 5 2" xfId="30942" xr:uid="{54740D9A-4D5B-44FA-98DB-6D549D954F9C}"/>
    <cellStyle name="Input 2 10 6" xfId="23040" xr:uid="{D5A4C309-1B78-41AC-9327-9ADB8DBA8179}"/>
    <cellStyle name="Input 2 11" xfId="351" xr:uid="{563ACDED-F04B-449E-9C5E-5BB96B3B0487}"/>
    <cellStyle name="Input 2 11 2" xfId="2078" xr:uid="{F1BC1F8E-EDC7-44BB-9685-F26DE64E0C81}"/>
    <cellStyle name="Input 2 11 2 2" xfId="5619" xr:uid="{EF1CB7AB-FBBD-41B7-8112-5D4F2A85E288}"/>
    <cellStyle name="Input 2 11 2 2 2" xfId="13645" xr:uid="{CC0914BE-8639-4DB6-8F58-9993993128C0}"/>
    <cellStyle name="Input 2 11 2 2 2 2" xfId="34964" xr:uid="{2D60E920-4771-4420-89F5-5DD9A0631B7D}"/>
    <cellStyle name="Input 2 11 2 2 3" xfId="20295" xr:uid="{AC8A5AFE-1579-441C-87CA-32CFBEFE1D3F}"/>
    <cellStyle name="Input 2 11 2 2 3 2" xfId="41208" xr:uid="{38D94527-6D3B-4D08-88D2-A5366E954930}"/>
    <cellStyle name="Input 2 11 2 2 4" xfId="28227" xr:uid="{CCD2F0A6-715C-4507-81AD-27B03DBE5495}"/>
    <cellStyle name="Input 2 11 2 3" xfId="10215" xr:uid="{4452519B-E251-4DA4-BF48-45FD5CDC0C07}"/>
    <cellStyle name="Input 2 11 2 3 2" xfId="32374" xr:uid="{B3E252E6-717E-43C3-B321-D5EEF65AAF42}"/>
    <cellStyle name="Input 2 11 2 4" xfId="17385" xr:uid="{536EC3C4-8AA0-4A68-9E6C-7CE9DF05668E}"/>
    <cellStyle name="Input 2 11 2 4 2" xfId="38298" xr:uid="{26A4EB68-64A3-4FB7-A798-85CED0567648}"/>
    <cellStyle name="Input 2 11 2 5" xfId="24689" xr:uid="{DE18087C-D9E3-48D7-AE60-CE9F8BA6389D}"/>
    <cellStyle name="Input 2 11 3" xfId="3893" xr:uid="{3FE64743-51E8-4B65-B3F7-F8554BD16A03}"/>
    <cellStyle name="Input 2 11 3 2" xfId="11919" xr:uid="{2743D0D7-46F0-4811-AA73-C947A03CB01F}"/>
    <cellStyle name="Input 2 11 3 2 2" xfId="33648" xr:uid="{A2639067-29FA-4FA5-A7B4-06D598C39746}"/>
    <cellStyle name="Input 2 11 3 3" xfId="18877" xr:uid="{AF01CB25-9C00-4C3A-A401-34997B942E5B}"/>
    <cellStyle name="Input 2 11 3 3 2" xfId="39790" xr:uid="{3E0F7754-E785-4386-99A6-E624A4152F5D}"/>
    <cellStyle name="Input 2 11 3 4" xfId="26501" xr:uid="{83F54329-99B6-422E-A7B1-F3F332160C71}"/>
    <cellStyle name="Input 2 11 4" xfId="8592" xr:uid="{4B415ED9-A1B4-4A97-AFE3-A49BEB02997F}"/>
    <cellStyle name="Input 2 11 4 2" xfId="31161" xr:uid="{09E36FF9-05E4-4195-A0E1-5A1290D1DC64}"/>
    <cellStyle name="Input 2 11 5" xfId="8845" xr:uid="{4AB0327D-9492-4B03-8AC4-F790C7E847A0}"/>
    <cellStyle name="Input 2 11 5 2" xfId="31353" xr:uid="{75F52254-1939-4CE0-BEEA-1DD97BD5DBA2}"/>
    <cellStyle name="Input 2 11 6" xfId="22963" xr:uid="{A7B5CAF4-BB6A-4B2B-92BC-81D33B242F66}"/>
    <cellStyle name="Input 2 12" xfId="366" xr:uid="{0B81BE28-43A3-4FEE-A06E-6CF84C8E2D0D}"/>
    <cellStyle name="Input 2 12 2" xfId="2093" xr:uid="{A3D56FAF-BE91-4A61-81AA-71EEA2509275}"/>
    <cellStyle name="Input 2 12 2 2" xfId="5634" xr:uid="{240F05BB-225E-43A2-A7C7-6FB03261E65F}"/>
    <cellStyle name="Input 2 12 2 2 2" xfId="13660" xr:uid="{9BC27E0E-3E9C-4B55-86B0-C90ADE8825F9}"/>
    <cellStyle name="Input 2 12 2 2 2 2" xfId="34973" xr:uid="{A849ED0B-BE11-401C-8A63-7656D6CD12BE}"/>
    <cellStyle name="Input 2 12 2 2 3" xfId="20309" xr:uid="{28B3E500-277A-43E6-A0B3-6796B84F5697}"/>
    <cellStyle name="Input 2 12 2 2 3 2" xfId="41222" xr:uid="{A5741AD0-81FB-4F15-A149-32FBB674DB29}"/>
    <cellStyle name="Input 2 12 2 2 4" xfId="28242" xr:uid="{E2629D62-FBEB-480F-A2BA-637C67AA2988}"/>
    <cellStyle name="Input 2 12 2 3" xfId="10229" xr:uid="{F3362D36-A845-460F-86AC-1EA204376CD7}"/>
    <cellStyle name="Input 2 12 2 3 2" xfId="32382" xr:uid="{234717E6-DEC2-4C22-9B0C-B4CB313839E3}"/>
    <cellStyle name="Input 2 12 2 4" xfId="17399" xr:uid="{F201C880-3830-4E1C-8D58-58C2D7CFF427}"/>
    <cellStyle name="Input 2 12 2 4 2" xfId="38312" xr:uid="{2E9B5615-BFB1-4B71-BCB6-C4E3CBC444E3}"/>
    <cellStyle name="Input 2 12 2 5" xfId="24704" xr:uid="{EB2C4E9C-5230-4E86-AD2C-F7AD8B888297}"/>
    <cellStyle name="Input 2 12 3" xfId="3908" xr:uid="{25AA64B5-9876-4DFD-A475-E7E120A4C3EC}"/>
    <cellStyle name="Input 2 12 3 2" xfId="11934" xr:uid="{8757C4B2-0972-4808-9C94-9EC078B5E6FB}"/>
    <cellStyle name="Input 2 12 3 2 2" xfId="33657" xr:uid="{97AE792A-9A56-4888-99E4-8C29294A6F01}"/>
    <cellStyle name="Input 2 12 3 3" xfId="18891" xr:uid="{CC55692F-5925-4638-8D15-4558B136E5EF}"/>
    <cellStyle name="Input 2 12 3 3 2" xfId="39804" xr:uid="{E6489198-A4A7-4556-9668-F4279E1108D1}"/>
    <cellStyle name="Input 2 12 3 4" xfId="26516" xr:uid="{106F31C1-E871-4FE7-8551-E5FA8196BC9E}"/>
    <cellStyle name="Input 2 12 4" xfId="8607" xr:uid="{07E0F8FE-7258-418D-BCAE-3D1E8E8CE99D}"/>
    <cellStyle name="Input 2 12 4 2" xfId="31170" xr:uid="{CE4A3005-3389-4DF2-9E01-147E9A3ED2E8}"/>
    <cellStyle name="Input 2 12 5" xfId="10264" xr:uid="{C184CE6B-BFFC-44F0-ABEF-847AF661D39A}"/>
    <cellStyle name="Input 2 12 5 2" xfId="32408" xr:uid="{544455C3-774A-4DF6-9985-D764C18D7002}"/>
    <cellStyle name="Input 2 12 6" xfId="22978" xr:uid="{7E3332A6-60A2-4636-B209-7035A02076FD}"/>
    <cellStyle name="Input 2 13" xfId="528" xr:uid="{10161D48-6524-4CD4-BE7C-59432E1F1D44}"/>
    <cellStyle name="Input 2 13 2" xfId="2255" xr:uid="{7DDC9D52-B9EF-45EA-89A8-169A9FB317F5}"/>
    <cellStyle name="Input 2 13 2 2" xfId="5796" xr:uid="{467C21A2-D530-49A2-8829-BABE7E149C9C}"/>
    <cellStyle name="Input 2 13 2 2 2" xfId="13822" xr:uid="{9952C362-B8AA-407D-8686-FA051694036D}"/>
    <cellStyle name="Input 2 13 2 2 2 2" xfId="35096" xr:uid="{11405403-0065-4D35-B1B6-F04F3AB13D62}"/>
    <cellStyle name="Input 2 13 2 2 3" xfId="20443" xr:uid="{D90EDA4B-1C8C-482D-BFA4-595B6E5D4C24}"/>
    <cellStyle name="Input 2 13 2 2 3 2" xfId="41356" xr:uid="{FD38250F-B683-4C54-972D-881B942BB3E9}"/>
    <cellStyle name="Input 2 13 2 2 4" xfId="28404" xr:uid="{023D82BC-4EEA-4EBA-A465-E8877D51B92E}"/>
    <cellStyle name="Input 2 13 2 3" xfId="10381" xr:uid="{A06D1B95-5EC5-407A-91A7-74B6B9ABC4EB}"/>
    <cellStyle name="Input 2 13 2 3 2" xfId="32495" xr:uid="{50823D69-8BAC-454D-A431-FEEDF9C9D33A}"/>
    <cellStyle name="Input 2 13 2 4" xfId="17533" xr:uid="{6C29477C-F4C4-4829-B050-E317D12267C8}"/>
    <cellStyle name="Input 2 13 2 4 2" xfId="38446" xr:uid="{F4B3E6B4-BF04-4485-B1A9-0DA85C60A9EB}"/>
    <cellStyle name="Input 2 13 2 5" xfId="24866" xr:uid="{DD3E9816-2400-414D-8783-7F38DB06CA39}"/>
    <cellStyle name="Input 2 13 3" xfId="4070" xr:uid="{4403786E-42E2-4E20-9461-9601D0ED0585}"/>
    <cellStyle name="Input 2 13 3 2" xfId="12096" xr:uid="{9D345597-C49F-4B2C-922C-464DBA956638}"/>
    <cellStyle name="Input 2 13 3 2 2" xfId="33780" xr:uid="{05F5EDB3-E3B6-4FED-9FC1-BB54174158AA}"/>
    <cellStyle name="Input 2 13 3 3" xfId="19025" xr:uid="{3E7E4C61-905D-4927-971C-337359EC95B6}"/>
    <cellStyle name="Input 2 13 3 3 2" xfId="39938" xr:uid="{785327DB-7FA6-41EC-A584-B760F7F6E8A4}"/>
    <cellStyle name="Input 2 13 3 4" xfId="26678" xr:uid="{552AFDF1-9677-4C5B-B1FB-00F1BD81766F}"/>
    <cellStyle name="Input 2 13 4" xfId="8761" xr:uid="{FBFB813A-4192-4D51-AE46-0AE4751E0E9F}"/>
    <cellStyle name="Input 2 13 4 2" xfId="31285" xr:uid="{2E31F7CF-80A4-4571-A37A-1B165EC5186E}"/>
    <cellStyle name="Input 2 13 5" xfId="9389" xr:uid="{FD808BBF-C36B-4282-A226-589E978FDD2B}"/>
    <cellStyle name="Input 2 13 5 2" xfId="31755" xr:uid="{E398A835-F4A5-4AFE-9232-6E446B6497DD}"/>
    <cellStyle name="Input 2 13 6" xfId="23140" xr:uid="{7B1C3F6E-50B2-44A1-A22A-6BAC98668F9F}"/>
    <cellStyle name="Input 2 14" xfId="542" xr:uid="{E9086B86-1BBC-4F37-9581-9941A04AC2F5}"/>
    <cellStyle name="Input 2 14 2" xfId="2269" xr:uid="{9B072DA7-DCB2-4F37-8CFD-3AAF9C71D14B}"/>
    <cellStyle name="Input 2 14 2 2" xfId="5810" xr:uid="{4BFBE3C9-B927-4F07-BF7C-F20F7A5CCEE7}"/>
    <cellStyle name="Input 2 14 2 2 2" xfId="13836" xr:uid="{713D210C-A651-4D52-B5DD-421A5B727C9E}"/>
    <cellStyle name="Input 2 14 2 2 2 2" xfId="35108" xr:uid="{2DEF2D16-B307-46FA-8D59-3593BC491582}"/>
    <cellStyle name="Input 2 14 2 2 3" xfId="20452" xr:uid="{62336877-FC74-4CBB-A267-AC06C37D838D}"/>
    <cellStyle name="Input 2 14 2 2 3 2" xfId="41365" xr:uid="{959C929D-BC7E-4AB5-A50F-9B8F0DD32ABF}"/>
    <cellStyle name="Input 2 14 2 2 4" xfId="28418" xr:uid="{2EB0A3EE-18F1-4B9A-8E59-496B02D1B197}"/>
    <cellStyle name="Input 2 14 2 3" xfId="10394" xr:uid="{487A8C9E-A2CA-4D26-A089-8BA5BEF26693}"/>
    <cellStyle name="Input 2 14 2 3 2" xfId="32506" xr:uid="{3DADE9D8-A9BA-457F-AD66-B19EC1899164}"/>
    <cellStyle name="Input 2 14 2 4" xfId="17542" xr:uid="{4CADAC09-711F-4A30-9323-7F7F41201E2E}"/>
    <cellStyle name="Input 2 14 2 4 2" xfId="38455" xr:uid="{CF42F1F9-44FD-460D-9AF5-E0395116FBBE}"/>
    <cellStyle name="Input 2 14 2 5" xfId="24880" xr:uid="{6608A2B9-93AD-4DCF-90D1-098D435DA67F}"/>
    <cellStyle name="Input 2 14 3" xfId="4084" xr:uid="{454DB10D-4241-43AD-BF02-7D9AB4576C3C}"/>
    <cellStyle name="Input 2 14 3 2" xfId="12110" xr:uid="{C4D4E77D-35B0-4B24-B9D9-2958B544FEAF}"/>
    <cellStyle name="Input 2 14 3 2 2" xfId="33792" xr:uid="{46D6A01E-7DC2-4280-9118-9D61A5A21E92}"/>
    <cellStyle name="Input 2 14 3 3" xfId="19034" xr:uid="{F77ADB39-09B7-4028-A200-35D5BA782E0C}"/>
    <cellStyle name="Input 2 14 3 3 2" xfId="39947" xr:uid="{4D527D08-D8FB-4577-A86D-D35289A74661}"/>
    <cellStyle name="Input 2 14 3 4" xfId="26692" xr:uid="{8B3F3B44-5927-46E7-85D9-F270127BC735}"/>
    <cellStyle name="Input 2 14 4" xfId="8774" xr:uid="{30B18D79-7A1F-4FB4-9C84-FFD461AD73BB}"/>
    <cellStyle name="Input 2 14 4 2" xfId="31296" xr:uid="{D759BDF4-BA59-421A-B117-497F49F24971}"/>
    <cellStyle name="Input 2 14 5" xfId="9101" xr:uid="{B852698D-0F7A-4449-B722-C1048AC8B576}"/>
    <cellStyle name="Input 2 14 5 2" xfId="31545" xr:uid="{0A44E755-F8B5-463A-9E2B-0631A9FA471C}"/>
    <cellStyle name="Input 2 14 6" xfId="23154" xr:uid="{4AC66A7D-19BE-47C7-90C9-BEFAF2AA0381}"/>
    <cellStyle name="Input 2 15" xfId="552" xr:uid="{BB81B841-487A-454B-B68F-AE60F94EEA7F}"/>
    <cellStyle name="Input 2 15 2" xfId="2279" xr:uid="{BD089C39-7A39-4EB9-8A76-DA1ECF7AB5D7}"/>
    <cellStyle name="Input 2 15 2 2" xfId="5820" xr:uid="{B18E9E1E-403F-4A82-B1F5-B9CE1ADD8ECC}"/>
    <cellStyle name="Input 2 15 2 2 2" xfId="13846" xr:uid="{600979D2-2EE8-454A-8138-BF51B54E502F}"/>
    <cellStyle name="Input 2 15 2 2 2 2" xfId="35117" xr:uid="{A924271C-6B3F-439F-8A9F-A415C483BDC6}"/>
    <cellStyle name="Input 2 15 2 2 3" xfId="20459" xr:uid="{70B5B9EC-8F56-4E94-8C18-88B84F7410F9}"/>
    <cellStyle name="Input 2 15 2 2 3 2" xfId="41372" xr:uid="{DC2C5C49-5415-4364-877D-33F07DAAD0C2}"/>
    <cellStyle name="Input 2 15 2 2 4" xfId="28428" xr:uid="{2D26C814-BB8B-487A-9956-9D15483CDC7E}"/>
    <cellStyle name="Input 2 15 2 3" xfId="10403" xr:uid="{C259624E-DDF7-413A-98A3-8A357982BB27}"/>
    <cellStyle name="Input 2 15 2 3 2" xfId="32514" xr:uid="{FB28102A-D338-4281-B3D0-3BFA822F0255}"/>
    <cellStyle name="Input 2 15 2 4" xfId="17549" xr:uid="{6C9FA9B7-4882-4C8B-B3FD-D25E5567CFF0}"/>
    <cellStyle name="Input 2 15 2 4 2" xfId="38462" xr:uid="{C148DF8F-EFFD-4391-BB3C-6D952ACC9E6A}"/>
    <cellStyle name="Input 2 15 2 5" xfId="24890" xr:uid="{45688FD5-3EE5-4689-BF42-9B7D11DE10FC}"/>
    <cellStyle name="Input 2 15 3" xfId="4094" xr:uid="{3FA58E74-BB97-46A1-AB1C-B63933708079}"/>
    <cellStyle name="Input 2 15 3 2" xfId="12120" xr:uid="{C0EF7C6A-16FC-4500-A2E9-0A76958B9499}"/>
    <cellStyle name="Input 2 15 3 2 2" xfId="33801" xr:uid="{0081870A-0442-4CCB-BC00-4A213396F4DB}"/>
    <cellStyle name="Input 2 15 3 3" xfId="19041" xr:uid="{4030DF9C-E45D-43E4-9240-BDDC457F9533}"/>
    <cellStyle name="Input 2 15 3 3 2" xfId="39954" xr:uid="{573C28EB-13C3-4DD1-82F1-43124A663635}"/>
    <cellStyle name="Input 2 15 3 4" xfId="26702" xr:uid="{A3E1CA58-F5A6-419E-8FEA-F8AD5BC7C35A}"/>
    <cellStyle name="Input 2 15 4" xfId="8784" xr:uid="{44F311ED-CDF9-48B0-A14A-1144DC0A72E6}"/>
    <cellStyle name="Input 2 15 4 2" xfId="31305" xr:uid="{F73683E5-2368-459A-B7DD-F7CF27BFA4FE}"/>
    <cellStyle name="Input 2 15 5" xfId="9103" xr:uid="{4F3D413E-CED7-4A93-AB29-A544A18EB74F}"/>
    <cellStyle name="Input 2 15 5 2" xfId="31547" xr:uid="{23393C2A-9695-4FC0-8BA3-CC23FBDAF0A4}"/>
    <cellStyle name="Input 2 15 6" xfId="23164" xr:uid="{8D4E969B-745A-42AC-8AE5-28A4B1ABA5CB}"/>
    <cellStyle name="Input 2 16" xfId="417" xr:uid="{E8A9214E-7310-4CAD-8DD7-A1FBF57C5335}"/>
    <cellStyle name="Input 2 16 2" xfId="2144" xr:uid="{7DA9AE53-19AF-4E94-9B83-3AE43BB5E217}"/>
    <cellStyle name="Input 2 16 2 2" xfId="5685" xr:uid="{E8CA885B-4281-4625-87CA-C8531DCF2492}"/>
    <cellStyle name="Input 2 16 2 2 2" xfId="13711" xr:uid="{8FD9F567-C2CC-4447-950C-44F4D2C8BB06}"/>
    <cellStyle name="Input 2 16 2 2 2 2" xfId="35013" xr:uid="{E84C1B6B-91E6-4B8D-89D7-A0CF538E17FE}"/>
    <cellStyle name="Input 2 16 2 2 3" xfId="20353" xr:uid="{049E8580-4634-48C7-A71D-052983BA4EB7}"/>
    <cellStyle name="Input 2 16 2 2 3 2" xfId="41266" xr:uid="{B88EC751-E6E3-44C4-80E3-16E8E4557614}"/>
    <cellStyle name="Input 2 16 2 2 4" xfId="28293" xr:uid="{6AC9153A-78C4-4F12-95AD-EAE99351B872}"/>
    <cellStyle name="Input 2 16 2 3" xfId="10277" xr:uid="{29E7AC9E-10F5-46BB-B698-E0FC8D0BDADE}"/>
    <cellStyle name="Input 2 16 2 3 2" xfId="32419" xr:uid="{AA6273C6-BFA8-4F6C-8F01-CA091B39164D}"/>
    <cellStyle name="Input 2 16 2 4" xfId="17443" xr:uid="{DB0FA84B-BDD9-4B07-B1A5-21EA1B84E0A3}"/>
    <cellStyle name="Input 2 16 2 4 2" xfId="38356" xr:uid="{3C8911A1-526B-4EFB-9B46-FE9F216BA753}"/>
    <cellStyle name="Input 2 16 2 5" xfId="24755" xr:uid="{84B9DFEF-C472-47F2-B463-ED2FAE0870F2}"/>
    <cellStyle name="Input 2 16 3" xfId="3959" xr:uid="{EB9DD328-E411-41AB-9873-A39217E5F33C}"/>
    <cellStyle name="Input 2 16 3 2" xfId="11985" xr:uid="{4BAF0B35-2080-4577-B6D3-64ED7629C5F9}"/>
    <cellStyle name="Input 2 16 3 2 2" xfId="33697" xr:uid="{CC664274-67BF-4448-AAC3-D7B43F241520}"/>
    <cellStyle name="Input 2 16 3 3" xfId="18935" xr:uid="{43A6BADD-7286-4488-A428-8F35D43A60AE}"/>
    <cellStyle name="Input 2 16 3 3 2" xfId="39848" xr:uid="{3B469698-8449-4B51-BB98-C29BA1AE69D8}"/>
    <cellStyle name="Input 2 16 3 4" xfId="26567" xr:uid="{80131858-0A07-4255-B748-36423319496D}"/>
    <cellStyle name="Input 2 16 4" xfId="8657" xr:uid="{041C258D-38C2-4CB4-BC15-31A3527F5096}"/>
    <cellStyle name="Input 2 16 4 2" xfId="31209" xr:uid="{F68BF4CF-0DAE-4ED4-820D-52CCF4C7B5CC}"/>
    <cellStyle name="Input 2 16 5" xfId="8390" xr:uid="{B720B0A1-A91B-4819-B761-87E98BE11690}"/>
    <cellStyle name="Input 2 16 5 2" xfId="30997" xr:uid="{E70525C5-3F13-4810-815D-16A53EA3FF5E}"/>
    <cellStyle name="Input 2 16 6" xfId="23029" xr:uid="{C7CC22AB-5584-4C29-9751-59F49BCBDC68}"/>
    <cellStyle name="Input 2 17" xfId="572" xr:uid="{B3FEAD9C-53D6-419A-A37F-6CF5DF393267}"/>
    <cellStyle name="Input 2 17 2" xfId="2299" xr:uid="{C6A0CF20-8A3E-4F8A-B271-DC49E50B9D92}"/>
    <cellStyle name="Input 2 17 2 2" xfId="5840" xr:uid="{F5A7A52A-B89F-4B03-B4C3-EE9F2D5E1DD5}"/>
    <cellStyle name="Input 2 17 2 2 2" xfId="13866" xr:uid="{75496F1C-F51F-40D7-93DF-FA1F0A4A9A88}"/>
    <cellStyle name="Input 2 17 2 2 2 2" xfId="35135" xr:uid="{A20497B9-E0C5-40D6-B71B-7609A3BE81F4}"/>
    <cellStyle name="Input 2 17 2 2 3" xfId="20475" xr:uid="{F2E54FD6-BBB6-4C9F-8231-FC3756E2D053}"/>
    <cellStyle name="Input 2 17 2 2 3 2" xfId="41388" xr:uid="{750CE791-F69F-4029-A185-663C4D674793}"/>
    <cellStyle name="Input 2 17 2 2 4" xfId="28448" xr:uid="{48CC0655-06CD-4E3C-A9A4-A6B39D3CD5C0}"/>
    <cellStyle name="Input 2 17 2 3" xfId="10422" xr:uid="{00F84DBD-9A60-4EED-ADE2-C53AFC6809A9}"/>
    <cellStyle name="Input 2 17 2 3 2" xfId="32531" xr:uid="{ABB3E53D-B367-4329-B6A7-33C416DFD794}"/>
    <cellStyle name="Input 2 17 2 4" xfId="17565" xr:uid="{490D9136-480A-4275-B778-0553BBAE4AE8}"/>
    <cellStyle name="Input 2 17 2 4 2" xfId="38478" xr:uid="{2297C376-DD5E-47D6-8BA0-8284E3D01F86}"/>
    <cellStyle name="Input 2 17 2 5" xfId="24910" xr:uid="{00CBB0C0-4EC8-4B3B-9AFE-F2428E4A23CF}"/>
    <cellStyle name="Input 2 17 3" xfId="4114" xr:uid="{B0AD2066-7F53-4033-8792-A5EE5FDA37AF}"/>
    <cellStyle name="Input 2 17 3 2" xfId="12140" xr:uid="{A206FD20-74D6-4DD2-8604-35AAA378178A}"/>
    <cellStyle name="Input 2 17 3 2 2" xfId="33819" xr:uid="{2B0B00FC-4548-41DB-BA5E-5249F86EE218}"/>
    <cellStyle name="Input 2 17 3 3" xfId="19057" xr:uid="{D73CDE65-5444-4102-A1B5-330BDEB7638F}"/>
    <cellStyle name="Input 2 17 3 3 2" xfId="39970" xr:uid="{B5B4BC11-27BD-4A31-9AE7-2D38F6475096}"/>
    <cellStyle name="Input 2 17 3 4" xfId="26722" xr:uid="{3E015ACC-FDF9-454E-BAD1-085DD144CBF4}"/>
    <cellStyle name="Input 2 17 4" xfId="8803" xr:uid="{14BB8C6D-5F66-4174-AEA7-399D1E3F5D14}"/>
    <cellStyle name="Input 2 17 4 2" xfId="31322" xr:uid="{93AA095D-65B1-445D-A155-0B5B95D1630A}"/>
    <cellStyle name="Input 2 17 5" xfId="8825" xr:uid="{7DE40DF8-3A6E-4D4E-8585-2C87423DFB32}"/>
    <cellStyle name="Input 2 17 5 2" xfId="31337" xr:uid="{64DF66A5-0E7B-4B8A-96F3-E7E701207547}"/>
    <cellStyle name="Input 2 17 6" xfId="23184" xr:uid="{3E8B2AC9-7EEC-45BE-A63C-9C8A68484DF2}"/>
    <cellStyle name="Input 2 18" xfId="508" xr:uid="{CD9AF175-F718-46BE-913B-A6683B76C62D}"/>
    <cellStyle name="Input 2 18 2" xfId="2235" xr:uid="{A0C1351B-9305-4CA1-9D95-124015A0B486}"/>
    <cellStyle name="Input 2 18 2 2" xfId="5776" xr:uid="{167CC413-7FFB-4BE3-A3E8-274A20CAE9B2}"/>
    <cellStyle name="Input 2 18 2 2 2" xfId="13802" xr:uid="{6F4A24F0-DA3E-4565-ABD9-A12B734849EC}"/>
    <cellStyle name="Input 2 18 2 2 2 2" xfId="35081" xr:uid="{1BC10571-44A0-4983-B3E2-149351FDD496}"/>
    <cellStyle name="Input 2 18 2 2 3" xfId="20427" xr:uid="{D7A1EF1D-6C36-4D4F-9D5B-99755473DE2C}"/>
    <cellStyle name="Input 2 18 2 2 3 2" xfId="41340" xr:uid="{4CDFA7AB-2544-4477-94D9-CF074B2A949C}"/>
    <cellStyle name="Input 2 18 2 2 4" xfId="28384" xr:uid="{8680FA33-F017-4C4E-BB54-EDF7E2DEDDF7}"/>
    <cellStyle name="Input 2 18 2 3" xfId="10362" xr:uid="{4C2070B1-3CB3-48F2-B8D6-A050D9D08A5C}"/>
    <cellStyle name="Input 2 18 2 3 2" xfId="32481" xr:uid="{DF25A672-6253-4F7F-A69B-E78B26FC78C4}"/>
    <cellStyle name="Input 2 18 2 4" xfId="17517" xr:uid="{51EC08AC-D780-47E0-B347-601161675384}"/>
    <cellStyle name="Input 2 18 2 4 2" xfId="38430" xr:uid="{1CEF48EB-1C39-43DF-90F3-1116DADC8641}"/>
    <cellStyle name="Input 2 18 2 5" xfId="24846" xr:uid="{2B0987FB-2F92-4CDF-AB1E-5A9E21EE1E16}"/>
    <cellStyle name="Input 2 18 3" xfId="4050" xr:uid="{3DBAC06E-18CC-43A2-9EE6-A457CF9E68FD}"/>
    <cellStyle name="Input 2 18 3 2" xfId="12076" xr:uid="{DC0EC528-A69E-454D-8BFF-34CCA5BE22CB}"/>
    <cellStyle name="Input 2 18 3 2 2" xfId="33765" xr:uid="{FC681D34-2763-4206-B9ED-AE4E40B93500}"/>
    <cellStyle name="Input 2 18 3 3" xfId="19009" xr:uid="{4D572C13-2EE5-4AF3-9841-0E7CCA70A221}"/>
    <cellStyle name="Input 2 18 3 3 2" xfId="39922" xr:uid="{74B0C503-7B64-4DA2-ABCC-7FE620D80B05}"/>
    <cellStyle name="Input 2 18 3 4" xfId="26658" xr:uid="{B78063E9-CEC1-4444-9389-29ACE3FCBD09}"/>
    <cellStyle name="Input 2 18 4" xfId="8743" xr:uid="{54CEA7C1-B894-405B-A2F7-39C610F949DB}"/>
    <cellStyle name="Input 2 18 4 2" xfId="31272" xr:uid="{DA751C01-D562-4705-B3E9-2809A711DB84}"/>
    <cellStyle name="Input 2 18 5" xfId="9443" xr:uid="{486809E0-614F-4B5C-A309-28A8E9551493}"/>
    <cellStyle name="Input 2 18 5 2" xfId="31797" xr:uid="{A2823AE5-D6F1-433B-B4FF-11C35F91B10B}"/>
    <cellStyle name="Input 2 18 6" xfId="23120" xr:uid="{18FC3AB6-0B3D-4B31-9E58-C55F4FE3D6B5}"/>
    <cellStyle name="Input 2 19" xfId="583" xr:uid="{B9226CF6-6C69-479B-BBF7-34071F056B3A}"/>
    <cellStyle name="Input 2 19 2" xfId="2310" xr:uid="{F2800486-2ACC-4FF3-AA33-AA0BC462AE7D}"/>
    <cellStyle name="Input 2 19 2 2" xfId="5851" xr:uid="{5F55402C-6ABD-43D3-870A-06E3F220AEA6}"/>
    <cellStyle name="Input 2 19 2 2 2" xfId="13877" xr:uid="{74FE6ADF-3576-4282-9E34-DAFDC102E4B9}"/>
    <cellStyle name="Input 2 19 2 2 2 2" xfId="35141" xr:uid="{BFD321BC-6C10-46AC-8D8B-7B20A9D9BD29}"/>
    <cellStyle name="Input 2 19 2 2 3" xfId="20485" xr:uid="{DB86A71C-E9D6-41B2-BB91-90AE54F56415}"/>
    <cellStyle name="Input 2 19 2 2 3 2" xfId="41398" xr:uid="{9776BB28-9836-4226-B01E-9DE137567B2C}"/>
    <cellStyle name="Input 2 19 2 2 4" xfId="28459" xr:uid="{1342F039-B0D4-4F6B-954A-0B5D15786624}"/>
    <cellStyle name="Input 2 19 2 3" xfId="10433" xr:uid="{A215517B-BEFF-44B3-9ECB-D97C115BAE77}"/>
    <cellStyle name="Input 2 19 2 3 2" xfId="32537" xr:uid="{9178B093-B107-414C-8ECA-DBDAC64FC276}"/>
    <cellStyle name="Input 2 19 2 4" xfId="17575" xr:uid="{EAEBE256-B0D0-4A42-83D7-1AF353D471CF}"/>
    <cellStyle name="Input 2 19 2 4 2" xfId="38488" xr:uid="{5E51D68A-4C9C-47A8-B309-387386D63FBA}"/>
    <cellStyle name="Input 2 19 2 5" xfId="24921" xr:uid="{70C4F92D-AEA6-46DB-9798-CCC4122DC4C9}"/>
    <cellStyle name="Input 2 19 3" xfId="4125" xr:uid="{C2ECDC20-3D4F-4A82-8937-81FFE1D8EA13}"/>
    <cellStyle name="Input 2 19 3 2" xfId="12151" xr:uid="{F44BF127-DC98-40AD-A10B-887D48D4B4AA}"/>
    <cellStyle name="Input 2 19 3 2 2" xfId="33825" xr:uid="{72A7709B-08C5-4134-B076-59CAA55F7F0C}"/>
    <cellStyle name="Input 2 19 3 3" xfId="19067" xr:uid="{B2E1C96B-A468-4A93-9D27-B6139A4D789F}"/>
    <cellStyle name="Input 2 19 3 3 2" xfId="39980" xr:uid="{C9E14994-B3D0-4D99-AC40-9A064E313F2A}"/>
    <cellStyle name="Input 2 19 3 4" xfId="26733" xr:uid="{2A19BB55-8072-4550-953E-C49D19E0E155}"/>
    <cellStyle name="Input 2 19 4" xfId="8814" xr:uid="{B9EB10C3-6588-4AFC-88BF-CD33ADADB61B}"/>
    <cellStyle name="Input 2 19 4 2" xfId="31328" xr:uid="{1B3A4EF8-5425-45EA-83EE-37A39E42048B}"/>
    <cellStyle name="Input 2 19 5" xfId="10376" xr:uid="{795FC246-3206-4C9C-9EBF-ACF0EEC62BDE}"/>
    <cellStyle name="Input 2 19 5 2" xfId="32491" xr:uid="{92578352-4D2B-4BE6-9C07-CD9625965CEE}"/>
    <cellStyle name="Input 2 19 6" xfId="23195" xr:uid="{5E004300-D6EA-43D5-9D38-670BA8C96083}"/>
    <cellStyle name="Input 2 2" xfId="287" xr:uid="{72E82312-3922-4CE4-8A19-4488E085188D}"/>
    <cellStyle name="Input 2 2 2" xfId="762" xr:uid="{171325B8-F77E-4A25-9F42-E479EE0F2948}"/>
    <cellStyle name="Input 2 2 2 2" xfId="2488" xr:uid="{360CB08B-37D9-4A0D-9E1E-EAE5B62045AA}"/>
    <cellStyle name="Input 2 2 2 2 2" xfId="6029" xr:uid="{D478EB8E-E9D6-4703-A895-2A90E7ACE4A7}"/>
    <cellStyle name="Input 2 2 2 2 2 2" xfId="14055" xr:uid="{59229DAF-AF8B-45C3-B307-916F8767B701}"/>
    <cellStyle name="Input 2 2 2 2 2 2 2" xfId="35278" xr:uid="{22B4A303-2134-4E67-93A4-887D9BD4FF6D}"/>
    <cellStyle name="Input 2 2 2 2 2 3" xfId="20628" xr:uid="{ECEF44C2-6B27-4EE4-93D8-B2D6F5D75B7A}"/>
    <cellStyle name="Input 2 2 2 2 2 3 2" xfId="41541" xr:uid="{83A50ABB-ED40-43BF-9548-8CED223EAA4D}"/>
    <cellStyle name="Input 2 2 2 2 2 4" xfId="28637" xr:uid="{E4BF043E-07A7-4EB9-9AF4-A4666E604B18}"/>
    <cellStyle name="Input 2 2 2 2 3" xfId="10600" xr:uid="{144BD23F-EDBE-40F7-8DC3-86EA8309E421}"/>
    <cellStyle name="Input 2 2 2 2 3 2" xfId="32663" xr:uid="{F289B2F0-2134-4B12-A354-577ADA36C47E}"/>
    <cellStyle name="Input 2 2 2 2 4" xfId="17718" xr:uid="{8F024BC4-221B-41F9-A6B6-A079F1C8EE96}"/>
    <cellStyle name="Input 2 2 2 2 4 2" xfId="38631" xr:uid="{B6EE92E2-1E15-49B0-8515-104345E1B070}"/>
    <cellStyle name="Input 2 2 2 2 5" xfId="25099" xr:uid="{2952D5C2-B932-4B2C-8DFE-B8E57F7A4E3F}"/>
    <cellStyle name="Input 2 2 2 3" xfId="4303" xr:uid="{D2676220-389F-4E80-930B-358E646F9B50}"/>
    <cellStyle name="Input 2 2 2 3 2" xfId="12329" xr:uid="{23F26A47-AB06-4E36-A238-A1927E184FF9}"/>
    <cellStyle name="Input 2 2 2 3 2 2" xfId="33962" xr:uid="{D6A1B67D-3449-46CA-8116-628826B1D154}"/>
    <cellStyle name="Input 2 2 2 3 3" xfId="19210" xr:uid="{76503F8C-74DD-4E6A-8D20-F424B629DA9D}"/>
    <cellStyle name="Input 2 2 2 3 3 2" xfId="40123" xr:uid="{4076CA59-9007-4870-9A30-F86079368FD8}"/>
    <cellStyle name="Input 2 2 2 3 4" xfId="26911" xr:uid="{684ED797-3E06-4BF7-8A4A-510D153A394B}"/>
    <cellStyle name="Input 2 2 2 4" xfId="8980" xr:uid="{F9199231-3CF3-4BD6-A54A-1A23B9C301A5}"/>
    <cellStyle name="Input 2 2 2 4 2" xfId="31453" xr:uid="{6EFDF10F-3485-4DF4-947C-0CF91B9A9827}"/>
    <cellStyle name="Input 2 2 2 5" xfId="8372" xr:uid="{783D9EEA-ECC9-45A2-A4D5-87C983F9DC35}"/>
    <cellStyle name="Input 2 2 2 5 2" xfId="30980" xr:uid="{81787547-B2A8-4BB2-9035-426412EC2E10}"/>
    <cellStyle name="Input 2 2 2 6" xfId="23373" xr:uid="{E754EDDC-D07E-4BF4-BB05-0FB09081AC8B}"/>
    <cellStyle name="Input 2 2 3" xfId="2014" xr:uid="{C088562D-1CC7-48BA-B842-4288FBB703EF}"/>
    <cellStyle name="Input 2 2 3 2" xfId="5555" xr:uid="{D92D2A90-9FC5-491E-90EE-3B42E55F45E0}"/>
    <cellStyle name="Input 2 2 3 2 2" xfId="13581" xr:uid="{1DEEA547-983E-4B51-88C3-EA306D0C0D11}"/>
    <cellStyle name="Input 2 2 3 2 2 2" xfId="34919" xr:uid="{00993421-70B7-431B-9890-2CE8E48A9D77}"/>
    <cellStyle name="Input 2 2 3 2 3" xfId="20241" xr:uid="{DC985C22-9EB4-4895-9BCD-A9A2A3D18834}"/>
    <cellStyle name="Input 2 2 3 2 3 2" xfId="41154" xr:uid="{B2ED0309-00DF-4BDB-9B67-180FED6B5C9B}"/>
    <cellStyle name="Input 2 2 3 2 4" xfId="28163" xr:uid="{19C38BA0-4E69-4729-A868-D4CC902BE17B}"/>
    <cellStyle name="Input 2 2 3 3" xfId="10152" xr:uid="{A7B36BE9-AFCF-4158-BF73-620E06335290}"/>
    <cellStyle name="Input 2 2 3 3 2" xfId="32330" xr:uid="{32298CEA-A528-4FC6-8890-9E5C38CCF0AA}"/>
    <cellStyle name="Input 2 2 3 4" xfId="17331" xr:uid="{B8603C19-5BD1-4775-B3F0-170AB90248A9}"/>
    <cellStyle name="Input 2 2 3 4 2" xfId="38244" xr:uid="{E923EEF2-5439-4A3F-83D4-60941D9FA090}"/>
    <cellStyle name="Input 2 2 3 5" xfId="24625" xr:uid="{E04D87DC-06A2-4F29-A982-45F87C74BA39}"/>
    <cellStyle name="Input 2 2 4" xfId="3829" xr:uid="{334F1FE2-51D2-49B1-A4FC-637F7D23549F}"/>
    <cellStyle name="Input 2 2 4 2" xfId="11855" xr:uid="{EBB85076-E8A2-4D97-BEE5-ABF7449C58D7}"/>
    <cellStyle name="Input 2 2 4 2 2" xfId="33603" xr:uid="{7B26584F-5A08-4F95-B7E3-615897EA871F}"/>
    <cellStyle name="Input 2 2 4 3" xfId="18823" xr:uid="{38DF442C-76CE-4898-BFB9-3F6CD0323443}"/>
    <cellStyle name="Input 2 2 4 3 2" xfId="39736" xr:uid="{574494EA-29D0-4808-BE46-BEE868A82611}"/>
    <cellStyle name="Input 2 2 4 4" xfId="26437" xr:uid="{B217E81B-9F63-45FE-BEED-B54E9782D086}"/>
    <cellStyle name="Input 2 2 5" xfId="8530" xr:uid="{6540ABB3-EF79-450E-8D89-BD6AF1180D0A}"/>
    <cellStyle name="Input 2 2 5 2" xfId="31118" xr:uid="{11639713-D9D3-497D-B647-63035534D2FD}"/>
    <cellStyle name="Input 2 2 6" xfId="9475" xr:uid="{01CDCFEE-DA95-49E1-9BF4-1D36F2873DEA}"/>
    <cellStyle name="Input 2 2 6 2" xfId="31821" xr:uid="{192AAF55-C51E-4D58-A8CD-1125B4050551}"/>
    <cellStyle name="Input 2 2 7" xfId="22899" xr:uid="{20735D46-6555-456E-B696-61EC8B716D48}"/>
    <cellStyle name="Input 2 20" xfId="622" xr:uid="{DBF6F30F-44D6-4CC0-8BA0-7360D43526CC}"/>
    <cellStyle name="Input 2 20 2" xfId="2349" xr:uid="{AE489C91-436B-4338-9FE8-4C224F790DFC}"/>
    <cellStyle name="Input 2 20 2 2" xfId="5890" xr:uid="{28001B7B-024F-460B-8482-3FDD277F5238}"/>
    <cellStyle name="Input 2 20 2 2 2" xfId="13916" xr:uid="{9952E4E1-700A-421D-A743-4D0B7344ADC0}"/>
    <cellStyle name="Input 2 20 2 2 2 2" xfId="35173" xr:uid="{CFCE4D3E-EF65-40D0-B73F-A1EEAB10AEC8}"/>
    <cellStyle name="Input 2 20 2 2 3" xfId="20515" xr:uid="{CF80866A-B387-4070-8BC1-C83D645FC1D5}"/>
    <cellStyle name="Input 2 20 2 2 3 2" xfId="41428" xr:uid="{CC2F7CCB-4BC0-4D3D-9EEB-57AA84F0BEFB}"/>
    <cellStyle name="Input 2 20 2 2 4" xfId="28498" xr:uid="{1E80977C-5257-468E-AB0C-752E4CD6896D}"/>
    <cellStyle name="Input 2 20 2 3" xfId="10470" xr:uid="{087ED4B0-2A8E-4F5F-AB2C-20B5E0DF3184}"/>
    <cellStyle name="Input 2 20 2 3 2" xfId="32567" xr:uid="{6E592280-1FF3-485D-99D9-1A018C5944F7}"/>
    <cellStyle name="Input 2 20 2 4" xfId="17605" xr:uid="{2B001A28-FE43-477D-AE96-584D84C66430}"/>
    <cellStyle name="Input 2 20 2 4 2" xfId="38518" xr:uid="{86E67089-3EB8-47D1-AE73-E238766837A7}"/>
    <cellStyle name="Input 2 20 2 5" xfId="24960" xr:uid="{416C3F26-3FCB-46BA-8EDC-076D43A769F0}"/>
    <cellStyle name="Input 2 20 3" xfId="4164" xr:uid="{34CE5A7F-55E3-44B0-BAF0-DA869FDFC28E}"/>
    <cellStyle name="Input 2 20 3 2" xfId="12190" xr:uid="{A4368314-1C64-42BC-9DC3-169F593A76D7}"/>
    <cellStyle name="Input 2 20 3 2 2" xfId="33857" xr:uid="{06D28284-962D-43BF-8721-156066F627D7}"/>
    <cellStyle name="Input 2 20 3 3" xfId="19097" xr:uid="{3E8C70A0-3197-48F8-9720-6EC965F644A3}"/>
    <cellStyle name="Input 2 20 3 3 2" xfId="40010" xr:uid="{DF1BDF5E-BAC3-45A3-9B5F-A24BAD815BF9}"/>
    <cellStyle name="Input 2 20 3 4" xfId="26772" xr:uid="{F58383CC-6009-4315-A823-6A84B3862360}"/>
    <cellStyle name="Input 2 20 4" xfId="8848" xr:uid="{5797DD07-0025-4F54-A575-ED834B9EF1AE}"/>
    <cellStyle name="Input 2 20 4 2" xfId="31355" xr:uid="{DD6F30D0-4BEB-4206-8FEB-5C3506B250C0}"/>
    <cellStyle name="Input 2 20 5" xfId="11490" xr:uid="{90375597-4D0C-4BC9-AB92-03049A75D47F}"/>
    <cellStyle name="Input 2 20 5 2" xfId="33323" xr:uid="{7F499F85-AE41-4242-B8BB-70B25F7479BB}"/>
    <cellStyle name="Input 2 20 6" xfId="23234" xr:uid="{554F8B89-FC34-462E-9586-DEBE0E45B727}"/>
    <cellStyle name="Input 2 21" xfId="668" xr:uid="{AE2FD542-39AE-4A47-92E3-1C34F1D9D77C}"/>
    <cellStyle name="Input 2 21 2" xfId="2395" xr:uid="{F7C35DD9-FBCA-423E-87AF-013EDABC1227}"/>
    <cellStyle name="Input 2 21 2 2" xfId="5936" xr:uid="{42FA7A34-0822-47F7-AE3D-9341F6A180B9}"/>
    <cellStyle name="Input 2 21 2 2 2" xfId="13962" xr:uid="{3C2FB32C-E79F-472F-8D48-62484AC81E50}"/>
    <cellStyle name="Input 2 21 2 2 2 2" xfId="35208" xr:uid="{1BC1B182-A9EA-43CA-AC8B-7122F331AEF5}"/>
    <cellStyle name="Input 2 21 2 2 3" xfId="20551" xr:uid="{490109C2-65EE-4E45-A9E3-83A76DD5A121}"/>
    <cellStyle name="Input 2 21 2 2 3 2" xfId="41464" xr:uid="{939827DF-D9F1-46E2-ACAE-9E96A81C5610}"/>
    <cellStyle name="Input 2 21 2 2 4" xfId="28544" xr:uid="{63B2E187-8A23-4EB6-8DAB-84F977C10E28}"/>
    <cellStyle name="Input 2 21 2 3" xfId="10514" xr:uid="{95C945EC-691A-4B74-8450-7AE009B32E97}"/>
    <cellStyle name="Input 2 21 2 3 2" xfId="32600" xr:uid="{B0BBFAB1-ABFD-45D2-A687-7463E928FBDF}"/>
    <cellStyle name="Input 2 21 2 4" xfId="17641" xr:uid="{8ECA9B7D-3EAD-44AF-B3FF-19326F676485}"/>
    <cellStyle name="Input 2 21 2 4 2" xfId="38554" xr:uid="{7D8E1219-160B-4A11-AFCB-5A2339CC5137}"/>
    <cellStyle name="Input 2 21 2 5" xfId="25006" xr:uid="{4D13A00E-F34F-4B35-80F9-D8DC45A644A5}"/>
    <cellStyle name="Input 2 21 3" xfId="4210" xr:uid="{90869FC1-C36F-4CC2-A5A3-370AFAEB0A32}"/>
    <cellStyle name="Input 2 21 3 2" xfId="12236" xr:uid="{B912E6F3-0127-4ACF-AFE9-F47A88113CBF}"/>
    <cellStyle name="Input 2 21 3 2 2" xfId="33892" xr:uid="{1B5F1BBD-6F85-4747-B9B6-3BE66B295E7B}"/>
    <cellStyle name="Input 2 21 3 3" xfId="19133" xr:uid="{E66050E8-AA37-4A9B-9C3A-BA9FF9B1C8FA}"/>
    <cellStyle name="Input 2 21 3 3 2" xfId="40046" xr:uid="{D5F2226A-44BE-4E36-9D98-88FE4A3467DE}"/>
    <cellStyle name="Input 2 21 3 4" xfId="26818" xr:uid="{FE4E6C12-88FE-4A47-A2F2-2F443860F4CD}"/>
    <cellStyle name="Input 2 21 4" xfId="8892" xr:uid="{EE2AF8EE-079C-4CB6-ACB6-F9ACCD9F7DAA}"/>
    <cellStyle name="Input 2 21 4 2" xfId="31388" xr:uid="{52E7DF1E-E7BE-4581-B6C1-A71EA57E1E7A}"/>
    <cellStyle name="Input 2 21 5" xfId="11075" xr:uid="{DA5BD1FA-C300-41B4-9B8E-F508447AEB2E}"/>
    <cellStyle name="Input 2 21 5 2" xfId="33013" xr:uid="{E1849FAA-1B9E-4087-8A33-EF4CD7AE3A9C}"/>
    <cellStyle name="Input 2 21 6" xfId="23280" xr:uid="{F3471C8E-DD49-4562-9249-9843AB7B9F67}"/>
    <cellStyle name="Input 2 22" xfId="677" xr:uid="{C20396A9-F1F6-4651-9025-9A41B25C420B}"/>
    <cellStyle name="Input 2 22 2" xfId="2404" xr:uid="{D58BF15B-C1C1-47F0-B58A-19D8077A4F0C}"/>
    <cellStyle name="Input 2 22 2 2" xfId="5945" xr:uid="{05AF788E-D407-4065-9872-5C75B600670B}"/>
    <cellStyle name="Input 2 22 2 2 2" xfId="13971" xr:uid="{34A0BBDE-F3F8-4892-904B-4162CD7A90C3}"/>
    <cellStyle name="Input 2 22 2 2 2 2" xfId="35215" xr:uid="{8962872E-445D-403D-AF08-86097ADC8D2E}"/>
    <cellStyle name="Input 2 22 2 2 3" xfId="20560" xr:uid="{C2D8145E-9287-419D-B1F7-26D565F32A40}"/>
    <cellStyle name="Input 2 22 2 2 3 2" xfId="41473" xr:uid="{98B50150-49CA-46B8-9D2D-EAAD869A2F97}"/>
    <cellStyle name="Input 2 22 2 2 4" xfId="28553" xr:uid="{C42996BF-72C6-4CBE-A266-E37AE09245A2}"/>
    <cellStyle name="Input 2 22 2 3" xfId="10523" xr:uid="{9D717719-8019-43C1-857E-3202EC0EDC2D}"/>
    <cellStyle name="Input 2 22 2 3 2" xfId="32607" xr:uid="{3C30440B-0B9A-4364-BE5E-5A3C90768280}"/>
    <cellStyle name="Input 2 22 2 4" xfId="17650" xr:uid="{EBD4D75E-AAA3-4028-BBF2-15700096D3FD}"/>
    <cellStyle name="Input 2 22 2 4 2" xfId="38563" xr:uid="{7D2343FC-23A1-4282-BFDC-638AEB265476}"/>
    <cellStyle name="Input 2 22 2 5" xfId="25015" xr:uid="{ED59427C-531B-46AE-8159-305EE8BEACC7}"/>
    <cellStyle name="Input 2 22 3" xfId="4219" xr:uid="{E4B12A24-253C-4587-92CE-84F622AF0C86}"/>
    <cellStyle name="Input 2 22 3 2" xfId="12245" xr:uid="{3BEC4127-7A97-4AE7-88CF-5DADEFDD6B59}"/>
    <cellStyle name="Input 2 22 3 2 2" xfId="33899" xr:uid="{7512295A-9E0F-4117-B687-8931C7D5B4EA}"/>
    <cellStyle name="Input 2 22 3 3" xfId="19142" xr:uid="{0D15FA7C-AC8F-4D00-AFF9-79B6B2905B53}"/>
    <cellStyle name="Input 2 22 3 3 2" xfId="40055" xr:uid="{06316EC1-AB18-47B3-916C-4CD564992AE5}"/>
    <cellStyle name="Input 2 22 3 4" xfId="26827" xr:uid="{FBC31002-926C-46F9-99E6-A98C8CAAF4D8}"/>
    <cellStyle name="Input 2 22 4" xfId="8901" xr:uid="{38C50308-8C0A-4132-9B4B-50739162A038}"/>
    <cellStyle name="Input 2 22 4 2" xfId="31395" xr:uid="{64AC966A-19E5-4515-8659-34715387EC70}"/>
    <cellStyle name="Input 2 22 5" xfId="10557" xr:uid="{E0FAFF13-BFEE-4D9B-B3B8-C96534995439}"/>
    <cellStyle name="Input 2 22 5 2" xfId="32630" xr:uid="{7BB2D876-B5C8-45CB-87AA-4B67E189375F}"/>
    <cellStyle name="Input 2 22 6" xfId="23289" xr:uid="{B15543CE-7583-4C87-9A89-5A4E9C8C5BC8}"/>
    <cellStyle name="Input 2 23" xfId="600" xr:uid="{8A97B6E8-D4A4-4A14-A166-0811F2B584BD}"/>
    <cellStyle name="Input 2 23 2" xfId="2327" xr:uid="{F05ADAA1-59A8-42E9-B037-209FC9762CB2}"/>
    <cellStyle name="Input 2 23 2 2" xfId="5868" xr:uid="{97BD7AA7-2020-47EC-B444-BDCDB5DCDE17}"/>
    <cellStyle name="Input 2 23 2 2 2" xfId="13894" xr:uid="{BFB06A98-26B2-48F7-88D4-F0A218FC401F}"/>
    <cellStyle name="Input 2 23 2 2 2 2" xfId="35156" xr:uid="{C98B4854-52C9-4683-8A78-64482CDD16D7}"/>
    <cellStyle name="Input 2 23 2 2 3" xfId="20496" xr:uid="{4C2CADC1-965C-4D2D-A2B9-5480875B171C}"/>
    <cellStyle name="Input 2 23 2 2 3 2" xfId="41409" xr:uid="{719E8ADF-856E-4815-9402-93BACDAA8346}"/>
    <cellStyle name="Input 2 23 2 2 4" xfId="28476" xr:uid="{5671DA29-7769-4759-BA47-0D05611CD747}"/>
    <cellStyle name="Input 2 23 2 3" xfId="10448" xr:uid="{4A37DDDC-FFE1-435F-BA5A-F4C9ADA0415D}"/>
    <cellStyle name="Input 2 23 2 3 2" xfId="32550" xr:uid="{7D0F7490-6B7E-4879-B562-8E5CBCFFE437}"/>
    <cellStyle name="Input 2 23 2 4" xfId="17586" xr:uid="{CB5EDF11-3889-45B5-8BEE-F5AF34BB190B}"/>
    <cellStyle name="Input 2 23 2 4 2" xfId="38499" xr:uid="{766D9B23-88A1-4C1A-B5A1-A205044ABD74}"/>
    <cellStyle name="Input 2 23 2 5" xfId="24938" xr:uid="{59162ACE-4D32-4557-970D-980491AEE2FF}"/>
    <cellStyle name="Input 2 23 3" xfId="4142" xr:uid="{A5CFE588-B924-47C4-9836-0C32AF6573F9}"/>
    <cellStyle name="Input 2 23 3 2" xfId="12168" xr:uid="{785D0BE1-D5E2-4729-9B13-13BCEABC5A83}"/>
    <cellStyle name="Input 2 23 3 2 2" xfId="33840" xr:uid="{B85C8551-4CF2-412E-9AA8-BDB2B101F21C}"/>
    <cellStyle name="Input 2 23 3 3" xfId="19078" xr:uid="{E95B5288-54F0-494A-B3DA-55D6DA0CB81A}"/>
    <cellStyle name="Input 2 23 3 3 2" xfId="39991" xr:uid="{8A583255-AB81-4AB1-A0BB-D95E64B44FF7}"/>
    <cellStyle name="Input 2 23 3 4" xfId="26750" xr:uid="{A23477D9-9E53-438A-860F-584F07D46286}"/>
    <cellStyle name="Input 2 23 4" xfId="8827" xr:uid="{703A59A7-FDAA-4C77-82E0-A394B2FAB52E}"/>
    <cellStyle name="Input 2 23 4 2" xfId="31339" xr:uid="{3A931548-4CCC-41F9-99CC-E069DA6DF7AF}"/>
    <cellStyle name="Input 2 23 5" xfId="11638" xr:uid="{873B80DD-8CD7-4662-96CC-66A649BDF2E4}"/>
    <cellStyle name="Input 2 23 5 2" xfId="33436" xr:uid="{2DDC3A8B-3D5C-4B31-997E-B5E94E64B9EC}"/>
    <cellStyle name="Input 2 23 6" xfId="23212" xr:uid="{FEA17841-5180-4653-A817-9BC4D16A9DF6}"/>
    <cellStyle name="Input 2 24" xfId="688" xr:uid="{4981262E-EE9E-4819-A393-9B9D17A56F55}"/>
    <cellStyle name="Input 2 24 2" xfId="2415" xr:uid="{20D56733-3CDB-4D48-AAB6-E17F6B23D1F8}"/>
    <cellStyle name="Input 2 24 2 2" xfId="5956" xr:uid="{8ECC27A8-9ADE-4082-9638-0946F836E80B}"/>
    <cellStyle name="Input 2 24 2 2 2" xfId="13982" xr:uid="{C9A6925B-6889-4A63-9F29-9E7B1A10F24D}"/>
    <cellStyle name="Input 2 24 2 2 2 2" xfId="35221" xr:uid="{B59690EC-266B-44A2-B630-FB7B4580F34C}"/>
    <cellStyle name="Input 2 24 2 2 3" xfId="20570" xr:uid="{3AD756EA-9787-4C46-A7EF-EF3303E73A03}"/>
    <cellStyle name="Input 2 24 2 2 3 2" xfId="41483" xr:uid="{F0426060-D2D0-4B2D-AF0C-B047817F8A21}"/>
    <cellStyle name="Input 2 24 2 2 4" xfId="28564" xr:uid="{9D63375C-37D1-46A0-B7D0-2BC384E91023}"/>
    <cellStyle name="Input 2 24 2 3" xfId="10533" xr:uid="{246B8BCE-6A47-4332-B7C8-C8F7CDD86206}"/>
    <cellStyle name="Input 2 24 2 3 2" xfId="32612" xr:uid="{C0C7C579-D3E3-4C86-A0C1-8808ABB8D32F}"/>
    <cellStyle name="Input 2 24 2 4" xfId="17660" xr:uid="{8305542D-E8BD-4726-9D09-DA471F63101A}"/>
    <cellStyle name="Input 2 24 2 4 2" xfId="38573" xr:uid="{1ADC849C-2FCC-466D-8D8D-1301B6CBE94D}"/>
    <cellStyle name="Input 2 24 2 5" xfId="25026" xr:uid="{F241203F-85B2-42FC-A035-22E6102FD9AF}"/>
    <cellStyle name="Input 2 24 3" xfId="4230" xr:uid="{FD8DFD8A-BCD2-4F8A-BFBD-F70CB60B1833}"/>
    <cellStyle name="Input 2 24 3 2" xfId="12256" xr:uid="{A6946A90-2E98-48DE-87F0-F6993C2F73CC}"/>
    <cellStyle name="Input 2 24 3 2 2" xfId="33905" xr:uid="{AA03CFD8-C435-44DB-AF72-AB30766F3E84}"/>
    <cellStyle name="Input 2 24 3 3" xfId="19152" xr:uid="{DEBA70FB-9CD9-4B9C-A1A9-C80AC774149E}"/>
    <cellStyle name="Input 2 24 3 3 2" xfId="40065" xr:uid="{4A7A1021-7C7B-480F-B81F-F531F84D6F49}"/>
    <cellStyle name="Input 2 24 3 4" xfId="26838" xr:uid="{1FC0759E-05C1-4808-A571-789CC7F3DF46}"/>
    <cellStyle name="Input 2 24 4" xfId="8911" xr:uid="{9A33D2D2-E761-4690-9C95-D38F518178F1}"/>
    <cellStyle name="Input 2 24 4 2" xfId="31400" xr:uid="{062B36A9-74EE-48A9-9843-53898F7A0033}"/>
    <cellStyle name="Input 2 24 5" xfId="10794" xr:uid="{9F3E7CF3-D4B8-4137-A1CF-6F0CCC432E37}"/>
    <cellStyle name="Input 2 24 5 2" xfId="32805" xr:uid="{8BF493D8-939D-46FD-88F9-14D363936C49}"/>
    <cellStyle name="Input 2 24 6" xfId="23300" xr:uid="{7A1E15B5-8076-46F2-888D-5A3C7E465829}"/>
    <cellStyle name="Input 2 25" xfId="696" xr:uid="{85FED7C3-C273-4ED8-87F4-96D42B5335E9}"/>
    <cellStyle name="Input 2 25 2" xfId="2423" xr:uid="{0BC448B8-CBDF-4D4A-959E-D1C9011ED661}"/>
    <cellStyle name="Input 2 25 2 2" xfId="5964" xr:uid="{5B71E297-53A6-4713-BD81-F00EE98B1A89}"/>
    <cellStyle name="Input 2 25 2 2 2" xfId="13990" xr:uid="{D3364C12-CCBB-4EC9-9DE6-AF895B520638}"/>
    <cellStyle name="Input 2 25 2 2 2 2" xfId="35227" xr:uid="{D89E3DE0-E686-48B6-8F93-B2E628EA9C59}"/>
    <cellStyle name="Input 2 25 2 2 3" xfId="20577" xr:uid="{EDBEC14E-F694-4F02-BFE6-39CCF605A5A7}"/>
    <cellStyle name="Input 2 25 2 2 3 2" xfId="41490" xr:uid="{FB1AC5C8-330A-4632-8C20-9F807C4EDA48}"/>
    <cellStyle name="Input 2 25 2 2 4" xfId="28572" xr:uid="{EA0014CA-B428-4D3A-BF87-17F57C50D5DD}"/>
    <cellStyle name="Input 2 25 2 3" xfId="10540" xr:uid="{16E0C6AE-EE18-4C87-8DD0-AA4F22BED45F}"/>
    <cellStyle name="Input 2 25 2 3 2" xfId="32617" xr:uid="{953C589D-DC1C-4FDA-A24D-45025E58132E}"/>
    <cellStyle name="Input 2 25 2 4" xfId="17667" xr:uid="{8A2994D8-84BF-42E3-8587-B8D6E577D440}"/>
    <cellStyle name="Input 2 25 2 4 2" xfId="38580" xr:uid="{03F05586-1C2B-48F8-8E47-2ED26223CC60}"/>
    <cellStyle name="Input 2 25 2 5" xfId="25034" xr:uid="{A474D8D2-9A93-471B-B7BE-05A8456970C7}"/>
    <cellStyle name="Input 2 25 3" xfId="4238" xr:uid="{BE6A4925-A0AA-471F-91C9-C0E11F150687}"/>
    <cellStyle name="Input 2 25 3 2" xfId="12264" xr:uid="{AA0EB63F-EF78-4E2C-861C-ABEADF84BB55}"/>
    <cellStyle name="Input 2 25 3 2 2" xfId="33911" xr:uid="{EC0E824D-817E-4268-B529-BAD8E0227A9B}"/>
    <cellStyle name="Input 2 25 3 3" xfId="19159" xr:uid="{46FA9729-F5BE-41BB-A361-634F44F8526C}"/>
    <cellStyle name="Input 2 25 3 3 2" xfId="40072" xr:uid="{75E5E60C-895D-4A29-82DB-E5079661BEFF}"/>
    <cellStyle name="Input 2 25 3 4" xfId="26846" xr:uid="{AA044DB4-B296-4400-A412-69E8803501E5}"/>
    <cellStyle name="Input 2 25 4" xfId="8918" xr:uid="{14CEEC15-BE8E-4D5E-A4A2-10BF3D3938CF}"/>
    <cellStyle name="Input 2 25 4 2" xfId="31405" xr:uid="{3E15CED2-94C3-44E9-A54E-D5C024EA6A06}"/>
    <cellStyle name="Input 2 25 5" xfId="10774" xr:uid="{FD69DDCE-5D8F-4F14-96D1-5BAACFFE467A}"/>
    <cellStyle name="Input 2 25 5 2" xfId="32793" xr:uid="{439DC205-44BC-4A15-9D90-600C1E1C57F9}"/>
    <cellStyle name="Input 2 25 6" xfId="23308" xr:uid="{5118ACAE-4F43-47A3-9D34-8D3B8954C98E}"/>
    <cellStyle name="Input 2 26" xfId="780" xr:uid="{3383C223-CFB7-4D92-8C70-E3A5AEFB09C6}"/>
    <cellStyle name="Input 2 26 2" xfId="2506" xr:uid="{69A2C739-7361-4A98-898A-B78FC2673611}"/>
    <cellStyle name="Input 2 26 2 2" xfId="6047" xr:uid="{6145340F-685A-4362-B0D7-1E7EFBD26297}"/>
    <cellStyle name="Input 2 26 2 2 2" xfId="14073" xr:uid="{824B6E3F-27F7-4193-9A71-D9A65E438628}"/>
    <cellStyle name="Input 2 26 2 2 2 2" xfId="35289" xr:uid="{00CD7BB3-989E-415B-B05A-CFBABAA0A570}"/>
    <cellStyle name="Input 2 26 2 2 3" xfId="20645" xr:uid="{93036DB8-4C9F-42BF-BEBE-C5BE3A46AAE4}"/>
    <cellStyle name="Input 2 26 2 2 3 2" xfId="41558" xr:uid="{CF8EC9FF-E53D-4F17-9FAA-D36768BCFD50}"/>
    <cellStyle name="Input 2 26 2 2 4" xfId="28655" xr:uid="{6402C281-0C52-421A-B348-29910CB9E7C6}"/>
    <cellStyle name="Input 2 26 2 3" xfId="10617" xr:uid="{B7719A08-B598-40A1-A3B5-45120303D3F0}"/>
    <cellStyle name="Input 2 26 2 3 2" xfId="32673" xr:uid="{8EC9C8B4-98CC-4166-B7D8-826B3D2B9063}"/>
    <cellStyle name="Input 2 26 2 4" xfId="17735" xr:uid="{6A682882-133E-44AD-B700-A26FF51B0C1F}"/>
    <cellStyle name="Input 2 26 2 4 2" xfId="38648" xr:uid="{A495D3C4-7445-4A0B-BFF7-31A59D9FBB81}"/>
    <cellStyle name="Input 2 26 2 5" xfId="25117" xr:uid="{36772B2B-0B9F-47D4-A3A4-666D85B29069}"/>
    <cellStyle name="Input 2 26 3" xfId="4321" xr:uid="{C60CA161-B38F-4315-B30D-3860FA7D4CE2}"/>
    <cellStyle name="Input 2 26 3 2" xfId="12347" xr:uid="{7C07FF40-055A-4902-8C55-2DB5CAE2B3BC}"/>
    <cellStyle name="Input 2 26 3 2 2" xfId="33973" xr:uid="{F1FF4D76-38D5-42EB-A063-EFBD50B467B2}"/>
    <cellStyle name="Input 2 26 3 3" xfId="19227" xr:uid="{57AB62B7-07CC-4D6C-9F60-E275A16AE07D}"/>
    <cellStyle name="Input 2 26 3 3 2" xfId="40140" xr:uid="{C9505997-EFBD-4938-B69B-29E3B6F4A8CD}"/>
    <cellStyle name="Input 2 26 3 4" xfId="26929" xr:uid="{BAD033F8-D206-4154-97E7-4AF6A857E697}"/>
    <cellStyle name="Input 2 26 4" xfId="8998" xr:uid="{CA7C47C3-CCC6-4FE8-8103-A722D714B843}"/>
    <cellStyle name="Input 2 26 4 2" xfId="31464" xr:uid="{B409488E-5ECB-49BF-B6A7-E28484BDE440}"/>
    <cellStyle name="Input 2 26 5" xfId="8361" xr:uid="{6E2CECBD-AC8F-4A9F-916C-24FD216D1BF0}"/>
    <cellStyle name="Input 2 26 5 2" xfId="30969" xr:uid="{25F7C99B-6643-4930-B091-21A8C03BC093}"/>
    <cellStyle name="Input 2 26 6" xfId="23391" xr:uid="{2F3EAA2B-F306-411F-B11D-7152722B8A55}"/>
    <cellStyle name="Input 2 27" xfId="894" xr:uid="{09A6C519-84D7-4E6E-81EF-6EF60B924C98}"/>
    <cellStyle name="Input 2 27 2" xfId="2620" xr:uid="{BD6E6E4E-4A67-43A0-B9FC-6EAD646E7213}"/>
    <cellStyle name="Input 2 27 2 2" xfId="6161" xr:uid="{676C34C7-8455-470D-ACD0-CAD353AB0997}"/>
    <cellStyle name="Input 2 27 2 2 2" xfId="14187" xr:uid="{EB7E9F33-6E0B-4F61-BF86-83E4AF2F5A9D}"/>
    <cellStyle name="Input 2 27 2 2 2 2" xfId="35380" xr:uid="{0234C356-CA54-477E-ADAF-B3FACE39CD8C}"/>
    <cellStyle name="Input 2 27 2 2 3" xfId="20742" xr:uid="{AEAFB449-01BB-4351-B1D0-73488AEA4B46}"/>
    <cellStyle name="Input 2 27 2 2 3 2" xfId="41655" xr:uid="{10F126A6-7BF2-40F6-8555-6FB5F63413C0}"/>
    <cellStyle name="Input 2 27 2 2 4" xfId="28769" xr:uid="{342D8C67-A9C5-444A-B8DC-989741659554}"/>
    <cellStyle name="Input 2 27 2 3" xfId="10724" xr:uid="{A8C43F7F-E4DC-496D-BC18-455B26C72405}"/>
    <cellStyle name="Input 2 27 2 3 2" xfId="32757" xr:uid="{81725787-992F-4562-960F-B8391CF24B00}"/>
    <cellStyle name="Input 2 27 2 4" xfId="17832" xr:uid="{EACD0A60-A8B1-4911-876F-ACE3116E9E0D}"/>
    <cellStyle name="Input 2 27 2 4 2" xfId="38745" xr:uid="{6833F43B-72BB-4F7A-96F2-A37F24D5095C}"/>
    <cellStyle name="Input 2 27 2 5" xfId="25231" xr:uid="{4801175E-0BA1-4453-B4CA-CC09D62FD8FB}"/>
    <cellStyle name="Input 2 27 3" xfId="4435" xr:uid="{997238EB-D1D6-4542-B224-FD185D4D84A2}"/>
    <cellStyle name="Input 2 27 3 2" xfId="12461" xr:uid="{6074FAE3-6B1A-491F-978F-7462B3CCBB2D}"/>
    <cellStyle name="Input 2 27 3 2 2" xfId="34064" xr:uid="{CD493A41-550D-49D9-82F6-FC63A9EEC963}"/>
    <cellStyle name="Input 2 27 3 3" xfId="19324" xr:uid="{631C57C3-FD5F-4B8A-91DF-796E2B719A95}"/>
    <cellStyle name="Input 2 27 3 3 2" xfId="40237" xr:uid="{6BCB7D68-9893-4794-B696-DE32AF6A8AC3}"/>
    <cellStyle name="Input 2 27 3 4" xfId="27043" xr:uid="{F3022A62-1830-4085-900B-C4056D8CD003}"/>
    <cellStyle name="Input 2 27 4" xfId="9105" xr:uid="{39DA2656-9AC2-4AC8-93A9-DA82F4D5F4B6}"/>
    <cellStyle name="Input 2 27 4 2" xfId="31548" xr:uid="{7EBDB7B8-06AE-44D8-94AB-67C19F667AEE}"/>
    <cellStyle name="Input 2 27 5" xfId="16414" xr:uid="{51432F09-1CB9-4FDD-A41E-FB0A3877F125}"/>
    <cellStyle name="Input 2 27 5 2" xfId="37327" xr:uid="{648A8743-23D4-43DE-86AB-40C7F3343A50}"/>
    <cellStyle name="Input 2 27 6" xfId="23505" xr:uid="{3C26D6F3-CF6B-4ACC-9CF1-351488B05E19}"/>
    <cellStyle name="Input 2 28" xfId="921" xr:uid="{27F5E448-4BF2-484B-AC61-8AC6FB7460FC}"/>
    <cellStyle name="Input 2 28 2" xfId="2647" xr:uid="{05BDF251-2F3F-41C7-9EAE-A20D0FF74853}"/>
    <cellStyle name="Input 2 28 2 2" xfId="6188" xr:uid="{9CA4E3AB-CE51-4722-9B6F-9B32944E2291}"/>
    <cellStyle name="Input 2 28 2 2 2" xfId="14214" xr:uid="{B208CA44-10C2-4DBC-A62F-D6A36B34F759}"/>
    <cellStyle name="Input 2 28 2 2 2 2" xfId="35401" xr:uid="{3D2DF56D-1C9C-44EF-A49C-922186AEB7EE}"/>
    <cellStyle name="Input 2 28 2 2 3" xfId="20764" xr:uid="{643CCBF0-94B3-4BB3-8E8C-CDF706303A6E}"/>
    <cellStyle name="Input 2 28 2 2 3 2" xfId="41677" xr:uid="{A2B29677-327F-41BA-8048-21208FDB0084}"/>
    <cellStyle name="Input 2 28 2 2 4" xfId="28796" xr:uid="{12341B59-4430-4E8B-AFE4-5539F08D890C}"/>
    <cellStyle name="Input 2 28 2 3" xfId="10751" xr:uid="{8CFBEECF-4B82-4B59-B680-406E34F561F3}"/>
    <cellStyle name="Input 2 28 2 3 2" xfId="32778" xr:uid="{490E826F-8F77-4CE8-862C-3A68383F67D0}"/>
    <cellStyle name="Input 2 28 2 4" xfId="17854" xr:uid="{04C94E33-EA1A-450E-A51B-053D85B74CC4}"/>
    <cellStyle name="Input 2 28 2 4 2" xfId="38767" xr:uid="{A9DA831B-0935-40E0-B730-25700FA583B5}"/>
    <cellStyle name="Input 2 28 2 5" xfId="25258" xr:uid="{5AEE2E97-E1BF-4913-896F-1D6EBBBFF706}"/>
    <cellStyle name="Input 2 28 3" xfId="4462" xr:uid="{E48E80CB-F399-4BF9-8EBE-21B460E51857}"/>
    <cellStyle name="Input 2 28 3 2" xfId="12488" xr:uid="{3C6D0AA8-B45C-4795-BFD3-56F1C8C4760F}"/>
    <cellStyle name="Input 2 28 3 2 2" xfId="34085" xr:uid="{307CC3EE-4269-49F7-82B1-1339D020C658}"/>
    <cellStyle name="Input 2 28 3 3" xfId="19346" xr:uid="{5FFD86DF-917A-4B3D-A2A1-47E40F735E90}"/>
    <cellStyle name="Input 2 28 3 3 2" xfId="40259" xr:uid="{6A8F04D9-A764-4544-AE66-6D2867A01506}"/>
    <cellStyle name="Input 2 28 3 4" xfId="27070" xr:uid="{EBB125CF-D4E3-4AF1-95CF-0191C22175D4}"/>
    <cellStyle name="Input 2 28 4" xfId="9131" xr:uid="{602BC2EE-7E97-427A-BA6A-199D13550F5A}"/>
    <cellStyle name="Input 2 28 4 2" xfId="31568" xr:uid="{41F47B54-278D-409C-B795-059A9F3AE62A}"/>
    <cellStyle name="Input 2 28 5" xfId="16436" xr:uid="{A46B5B6A-B887-4511-AA8F-FDB2EE56C43B}"/>
    <cellStyle name="Input 2 28 5 2" xfId="37349" xr:uid="{DC374FCC-904D-4D5D-9408-B1011845CF10}"/>
    <cellStyle name="Input 2 28 6" xfId="23532" xr:uid="{D90EE759-F398-40B3-9971-8CD555E96B03}"/>
    <cellStyle name="Input 2 29" xfId="824" xr:uid="{269D184F-A99A-4261-BCDC-141F184DFEB4}"/>
    <cellStyle name="Input 2 29 2" xfId="2550" xr:uid="{47610C7A-DAF0-4C48-9CDE-B3E554E0BBC7}"/>
    <cellStyle name="Input 2 29 2 2" xfId="6091" xr:uid="{3B0C17ED-6626-4EB8-837F-4F596EA2899F}"/>
    <cellStyle name="Input 2 29 2 2 2" xfId="14117" xr:uid="{083D0E6D-3AB6-48FA-AB8D-07DF154E5AEF}"/>
    <cellStyle name="Input 2 29 2 2 2 2" xfId="35325" xr:uid="{28142934-86CA-4FE4-8856-09C3AED8E521}"/>
    <cellStyle name="Input 2 29 2 2 3" xfId="20684" xr:uid="{FC81F043-EBF7-40F5-9CA9-31F6DD44BFCE}"/>
    <cellStyle name="Input 2 29 2 2 3 2" xfId="41597" xr:uid="{C693411D-0099-4AC0-B883-204B0C68996A}"/>
    <cellStyle name="Input 2 29 2 2 4" xfId="28699" xr:uid="{18CEF9D5-506F-425A-A016-2819935D8ABA}"/>
    <cellStyle name="Input 2 29 2 3" xfId="10659" xr:uid="{ADF8F38E-1358-4CE0-ABAA-58F7767D1D53}"/>
    <cellStyle name="Input 2 29 2 3 2" xfId="32707" xr:uid="{10C64BD1-CF1C-4B64-BDE7-BF48F4D27390}"/>
    <cellStyle name="Input 2 29 2 4" xfId="17774" xr:uid="{899F6E56-1D1E-4C5C-95A9-C626E35FE9AE}"/>
    <cellStyle name="Input 2 29 2 4 2" xfId="38687" xr:uid="{8D6BCBBA-7F06-49D2-97E3-6B8F1C889108}"/>
    <cellStyle name="Input 2 29 2 5" xfId="25161" xr:uid="{DB254660-729F-482A-8E79-E3FA402B6B56}"/>
    <cellStyle name="Input 2 29 3" xfId="4365" xr:uid="{FEEA44D2-0C01-4E30-926C-864DE219F3DA}"/>
    <cellStyle name="Input 2 29 3 2" xfId="12391" xr:uid="{F4C2787B-E10D-4E9E-AFCF-17EBD268A195}"/>
    <cellStyle name="Input 2 29 3 2 2" xfId="34009" xr:uid="{8FC0BB59-FAB7-448D-AC8B-F6A9F294AC66}"/>
    <cellStyle name="Input 2 29 3 3" xfId="19266" xr:uid="{9B9C10E8-2B47-44ED-9127-8E6A43B369B0}"/>
    <cellStyle name="Input 2 29 3 3 2" xfId="40179" xr:uid="{2C198D7D-648B-4F02-B581-71121D37C07E}"/>
    <cellStyle name="Input 2 29 3 4" xfId="26973" xr:uid="{1D30E6A2-9978-4667-B1B4-FC7A372C281B}"/>
    <cellStyle name="Input 2 29 4" xfId="9038" xr:uid="{BA626C43-AF5B-448B-A187-CD7F561D3880}"/>
    <cellStyle name="Input 2 29 4 2" xfId="31496" xr:uid="{79808551-41F0-431B-A05B-CEE898C1F6CB}"/>
    <cellStyle name="Input 2 29 5" xfId="16356" xr:uid="{99784388-C0F5-43FA-B476-F23B8DCBE8A4}"/>
    <cellStyle name="Input 2 29 5 2" xfId="37269" xr:uid="{DE74D0EE-9D02-41BC-889A-772A063FC8FD}"/>
    <cellStyle name="Input 2 29 6" xfId="23435" xr:uid="{811F1802-9D22-4DA3-95D5-CAB21879A22C}"/>
    <cellStyle name="Input 2 3" xfId="220" xr:uid="{E4A8D536-6911-4EAE-9C99-21EC0557C461}"/>
    <cellStyle name="Input 2 3 2" xfId="769" xr:uid="{CE94AB2F-BAF4-48A6-82D7-4F180CFF4AA1}"/>
    <cellStyle name="Input 2 3 2 2" xfId="2495" xr:uid="{D186273B-2CE6-43E4-B915-36796BF1CC87}"/>
    <cellStyle name="Input 2 3 2 2 2" xfId="6036" xr:uid="{A7CB84E1-3D65-4D48-A5B0-195BBC310943}"/>
    <cellStyle name="Input 2 3 2 2 2 2" xfId="14062" xr:uid="{51AB9E9B-49F4-49F4-9918-D2599523A07E}"/>
    <cellStyle name="Input 2 3 2 2 2 2 2" xfId="35283" xr:uid="{D2921012-E516-455B-B176-2ACFFDC0ABB1}"/>
    <cellStyle name="Input 2 3 2 2 2 3" xfId="20635" xr:uid="{2043F9A5-1C54-466C-8186-5B00BC1F3C12}"/>
    <cellStyle name="Input 2 3 2 2 2 3 2" xfId="41548" xr:uid="{211E552D-19C6-4F55-9487-1BF6C823860F}"/>
    <cellStyle name="Input 2 3 2 2 2 4" xfId="28644" xr:uid="{33F401C4-0DE1-4A6C-ACAB-F43FA33FA766}"/>
    <cellStyle name="Input 2 3 2 2 3" xfId="10607" xr:uid="{08B09A40-A428-4F22-B765-B1C178A59EB5}"/>
    <cellStyle name="Input 2 3 2 2 3 2" xfId="32668" xr:uid="{396A83B3-8900-42D2-9CF0-55D5A38CE848}"/>
    <cellStyle name="Input 2 3 2 2 4" xfId="17725" xr:uid="{E9B930B1-D978-491A-8B7E-4230B1A0E1F2}"/>
    <cellStyle name="Input 2 3 2 2 4 2" xfId="38638" xr:uid="{D58DCCA1-A55F-4F14-925B-6E042FCE9ECC}"/>
    <cellStyle name="Input 2 3 2 2 5" xfId="25106" xr:uid="{52A0DDD2-83A3-426B-BBC6-0FC55C8FC775}"/>
    <cellStyle name="Input 2 3 2 3" xfId="4310" xr:uid="{5C78AD2C-D8AC-4B4E-BDC7-03617845720B}"/>
    <cellStyle name="Input 2 3 2 3 2" xfId="12336" xr:uid="{FB0F9071-B115-4654-8BA1-DFDDCA2660B4}"/>
    <cellStyle name="Input 2 3 2 3 2 2" xfId="33967" xr:uid="{029A4026-57A1-4D83-B7C3-015BD6119B4B}"/>
    <cellStyle name="Input 2 3 2 3 3" xfId="19217" xr:uid="{6B3162F2-FC1F-4983-A2C2-8D2475636537}"/>
    <cellStyle name="Input 2 3 2 3 3 2" xfId="40130" xr:uid="{A817B3AF-B452-48D2-BC04-0C78DA7D7EB9}"/>
    <cellStyle name="Input 2 3 2 3 4" xfId="26918" xr:uid="{7C128A2B-DF45-4E46-BC87-15F9E29BC5E2}"/>
    <cellStyle name="Input 2 3 2 4" xfId="8987" xr:uid="{B9A9B0D7-B9F2-44B4-917D-DE73E026D87C}"/>
    <cellStyle name="Input 2 3 2 4 2" xfId="31458" xr:uid="{00172A97-CA09-43E6-910C-D3F9E6A58F75}"/>
    <cellStyle name="Input 2 3 2 5" xfId="8366" xr:uid="{63F80267-CA7E-4F00-AA6B-2F6B019DB185}"/>
    <cellStyle name="Input 2 3 2 5 2" xfId="30974" xr:uid="{6ED03490-9F11-49D8-912F-0CDAF383EF76}"/>
    <cellStyle name="Input 2 3 2 6" xfId="23380" xr:uid="{86F8837F-986D-45D6-8B44-48AB2D86A33B}"/>
    <cellStyle name="Input 2 3 3" xfId="1947" xr:uid="{F561980D-347C-407C-966F-742C3B8DBD87}"/>
    <cellStyle name="Input 2 3 3 2" xfId="5488" xr:uid="{71E595A5-FC3F-446B-9918-78FDCC8BAC63}"/>
    <cellStyle name="Input 2 3 3 2 2" xfId="13514" xr:uid="{19930B46-69B2-4879-8E35-1AEE58F985CF}"/>
    <cellStyle name="Input 2 3 3 2 2 2" xfId="34867" xr:uid="{89F73B54-15F8-4D31-B17E-2AC3CE2F9FC3}"/>
    <cellStyle name="Input 2 3 3 2 3" xfId="20188" xr:uid="{E5D5B761-CF6F-4F5C-826F-431BC0D3701F}"/>
    <cellStyle name="Input 2 3 3 2 3 2" xfId="41101" xr:uid="{F32B82DC-5406-49DD-B718-48A67FB3A1CB}"/>
    <cellStyle name="Input 2 3 3 2 4" xfId="28096" xr:uid="{DD0F86EB-9F7A-4EBF-BCC4-58ADD9B24711}"/>
    <cellStyle name="Input 2 3 3 3" xfId="10092" xr:uid="{773070EA-0637-4F1A-8FB0-EB7852D04C4A}"/>
    <cellStyle name="Input 2 3 3 3 2" xfId="32285" xr:uid="{6D349B9D-0C7C-46FA-915E-9B83C59BF90F}"/>
    <cellStyle name="Input 2 3 3 4" xfId="17278" xr:uid="{523FA0A6-1DCD-4CF0-B416-106F45363CD2}"/>
    <cellStyle name="Input 2 3 3 4 2" xfId="38191" xr:uid="{BF89A986-8403-4410-B511-9D37F4D8442C}"/>
    <cellStyle name="Input 2 3 3 5" xfId="24558" xr:uid="{32A3BAE0-C947-4EAD-9D6D-1D00F5F3F534}"/>
    <cellStyle name="Input 2 3 4" xfId="3762" xr:uid="{E038C7C0-A530-4B46-A3F7-CB9CF98DD6FD}"/>
    <cellStyle name="Input 2 3 4 2" xfId="11788" xr:uid="{72CBF532-6995-4E34-B90A-A9C1BC69A8F0}"/>
    <cellStyle name="Input 2 3 4 2 2" xfId="33551" xr:uid="{23286928-0D4C-4294-A284-EBDDA21B2667}"/>
    <cellStyle name="Input 2 3 4 3" xfId="18770" xr:uid="{FC1E7283-BDE7-43C6-8EDD-7FBB5361EDA3}"/>
    <cellStyle name="Input 2 3 4 3 2" xfId="39683" xr:uid="{2A5E2615-921A-48CA-A609-51CF8B321025}"/>
    <cellStyle name="Input 2 3 4 4" xfId="26370" xr:uid="{5FF87C21-1A99-4F10-A746-458E3A35C800}"/>
    <cellStyle name="Input 2 3 5" xfId="8470" xr:uid="{17D21C80-C9FE-42E3-A0A8-E883A0859CAA}"/>
    <cellStyle name="Input 2 3 5 2" xfId="31073" xr:uid="{5EAD68F3-72B3-4EA4-A6A0-286DAAE079B9}"/>
    <cellStyle name="Input 2 3 6" xfId="11693" xr:uid="{32B4AB26-BC62-42D9-9819-06697EA6DE8F}"/>
    <cellStyle name="Input 2 3 6 2" xfId="33477" xr:uid="{BC87B82F-BF91-496D-A090-39AC41358E67}"/>
    <cellStyle name="Input 2 3 7" xfId="22832" xr:uid="{9042105D-E17E-410B-9805-72C2760C12C8}"/>
    <cellStyle name="Input 2 30" xfId="802" xr:uid="{09A6D777-D642-4A80-BFE9-208C0BC49593}"/>
    <cellStyle name="Input 2 30 2" xfId="2528" xr:uid="{E345126D-0200-420B-B519-A0E17BC48C7D}"/>
    <cellStyle name="Input 2 30 2 2" xfId="6069" xr:uid="{2733D4D2-20EA-451A-B127-54088EC786DD}"/>
    <cellStyle name="Input 2 30 2 2 2" xfId="14095" xr:uid="{2E8A016C-5E74-4A43-9AF7-D3004A176DAF}"/>
    <cellStyle name="Input 2 30 2 2 2 2" xfId="35308" xr:uid="{083CFDCC-001A-4BC8-BAEF-B1D9B937E5B2}"/>
    <cellStyle name="Input 2 30 2 2 3" xfId="20663" xr:uid="{B666C3F8-C9FC-452A-9291-03ACBF9CE3AF}"/>
    <cellStyle name="Input 2 30 2 2 3 2" xfId="41576" xr:uid="{B67C9F1E-A6E6-409F-80A4-F68027D7197C}"/>
    <cellStyle name="Input 2 30 2 2 4" xfId="28677" xr:uid="{89F9C920-D361-4128-B36C-EA5900D289BD}"/>
    <cellStyle name="Input 2 30 2 3" xfId="10638" xr:uid="{6015A5C5-E801-439D-A12E-8EEA9F9D4A3D}"/>
    <cellStyle name="Input 2 30 2 3 2" xfId="32691" xr:uid="{17663982-3E29-49CB-BBEE-625EC7523B97}"/>
    <cellStyle name="Input 2 30 2 4" xfId="17753" xr:uid="{B18041F7-A54C-4345-AB87-AEA755E344C3}"/>
    <cellStyle name="Input 2 30 2 4 2" xfId="38666" xr:uid="{4F938033-CEB3-4587-8279-4C7D0A0E17DC}"/>
    <cellStyle name="Input 2 30 2 5" xfId="25139" xr:uid="{E87A639D-6687-45BC-87DB-AF31686CFA79}"/>
    <cellStyle name="Input 2 30 3" xfId="4343" xr:uid="{CD07C5B8-BA33-42E7-9E24-215467A734FA}"/>
    <cellStyle name="Input 2 30 3 2" xfId="12369" xr:uid="{039C72D9-9D22-481B-A774-94067869CF6A}"/>
    <cellStyle name="Input 2 30 3 2 2" xfId="33992" xr:uid="{D7DB9305-24E4-417C-89F7-07FE98682F14}"/>
    <cellStyle name="Input 2 30 3 3" xfId="19245" xr:uid="{84E742FE-A2A3-4E6E-920F-5634869B00F2}"/>
    <cellStyle name="Input 2 30 3 3 2" xfId="40158" xr:uid="{6D933A71-B3B3-404E-8D34-A4C5CB7D6B83}"/>
    <cellStyle name="Input 2 30 3 4" xfId="26951" xr:uid="{139F5186-7902-4DB0-A661-DC11A3B90D4B}"/>
    <cellStyle name="Input 2 30 4" xfId="9017" xr:uid="{489D7DC5-FE10-4533-BCAA-27A486D0BDA5}"/>
    <cellStyle name="Input 2 30 4 2" xfId="31480" xr:uid="{982BCB24-FE61-4B70-9FD7-BC61A809B2A8}"/>
    <cellStyle name="Input 2 30 5" xfId="8347" xr:uid="{39099F27-DFAB-44B7-92EC-8C4A638D0F3B}"/>
    <cellStyle name="Input 2 30 5 2" xfId="30955" xr:uid="{44B221F5-AC82-4DF7-963B-2C115283BE3C}"/>
    <cellStyle name="Input 2 30 6" xfId="23413" xr:uid="{7EA7BE62-9725-4D17-9D1D-5ACEA67B7F13}"/>
    <cellStyle name="Input 2 31" xfId="936" xr:uid="{D2343079-0E5B-47F7-B4AC-EE65695EFAEB}"/>
    <cellStyle name="Input 2 31 2" xfId="2662" xr:uid="{F4E74B4A-AF7B-4BDE-A31B-CFC73F640988}"/>
    <cellStyle name="Input 2 31 2 2" xfId="6203" xr:uid="{AC6E7C0A-8EF7-4244-800A-5C377FC828E1}"/>
    <cellStyle name="Input 2 31 2 2 2" xfId="14229" xr:uid="{C6DE3642-93C2-4E2F-B3D4-BA88917917B5}"/>
    <cellStyle name="Input 2 31 2 2 2 2" xfId="35411" xr:uid="{926DE60C-58C9-4F25-80A5-3D398D9C493E}"/>
    <cellStyle name="Input 2 31 2 2 3" xfId="20776" xr:uid="{CE3B12A9-E2A3-4703-928D-4E1FED3C488E}"/>
    <cellStyle name="Input 2 31 2 2 3 2" xfId="41689" xr:uid="{46FCBFF6-2336-4F4C-A2FE-3A659310935D}"/>
    <cellStyle name="Input 2 31 2 2 4" xfId="28811" xr:uid="{53BCDEE9-590F-4227-883A-7D15EEA89845}"/>
    <cellStyle name="Input 2 31 2 3" xfId="10766" xr:uid="{A52E79EF-3ED7-4DB6-8EA9-3041CB063942}"/>
    <cellStyle name="Input 2 31 2 3 2" xfId="32788" xr:uid="{E2FCCBC4-B067-4C3A-A88D-E0782D5C204D}"/>
    <cellStyle name="Input 2 31 2 4" xfId="17866" xr:uid="{5E4A478F-70EA-4CA5-B708-678E266B1F0D}"/>
    <cellStyle name="Input 2 31 2 4 2" xfId="38779" xr:uid="{A185A3AB-3AFD-4DC7-8077-7E696F071220}"/>
    <cellStyle name="Input 2 31 2 5" xfId="25273" xr:uid="{1E0BC3AC-E23B-4ECD-AAFA-BC8C5926DEBB}"/>
    <cellStyle name="Input 2 31 3" xfId="4477" xr:uid="{CF578515-7365-48FA-AE2D-4FA2BC2C614A}"/>
    <cellStyle name="Input 2 31 3 2" xfId="12503" xr:uid="{09989E01-DD20-4925-B148-18F332D8F5BF}"/>
    <cellStyle name="Input 2 31 3 2 2" xfId="34095" xr:uid="{71611258-838B-461F-8643-E88CDE38385D}"/>
    <cellStyle name="Input 2 31 3 3" xfId="19358" xr:uid="{38C75FD6-5250-423A-BB4E-3FE54B5337F7}"/>
    <cellStyle name="Input 2 31 3 3 2" xfId="40271" xr:uid="{D5F06D0C-D00C-4970-AB7D-28EF18BDE647}"/>
    <cellStyle name="Input 2 31 3 4" xfId="27085" xr:uid="{B56C9FEF-803A-4B21-B00C-39CF39871C61}"/>
    <cellStyle name="Input 2 31 4" xfId="9146" xr:uid="{B08C32D9-FDF7-43D4-8171-428F1DAB7518}"/>
    <cellStyle name="Input 2 31 4 2" xfId="31578" xr:uid="{EAD36F90-E4F3-4B30-BCB4-1C6B2CACDEC4}"/>
    <cellStyle name="Input 2 31 5" xfId="16448" xr:uid="{8CB04C45-5F7A-4059-864A-1307B595174C}"/>
    <cellStyle name="Input 2 31 5 2" xfId="37361" xr:uid="{54585068-E822-4B14-BFC4-520BB93E1C2A}"/>
    <cellStyle name="Input 2 31 6" xfId="23547" xr:uid="{B38DC76B-C309-410B-84C9-F4E148E88A5D}"/>
    <cellStyle name="Input 2 32" xfId="807" xr:uid="{0DBD8947-199F-4DDA-825D-1174652B85E3}"/>
    <cellStyle name="Input 2 32 2" xfId="2533" xr:uid="{B5CEDA89-2368-45E0-BBD7-1F9A469D9AE5}"/>
    <cellStyle name="Input 2 32 2 2" xfId="6074" xr:uid="{1F1C1AF5-3EE6-4726-AF95-8BCCCF4FE2EF}"/>
    <cellStyle name="Input 2 32 2 2 2" xfId="14100" xr:uid="{9F1DF523-099F-4CC8-A01F-E1CEB3295499}"/>
    <cellStyle name="Input 2 32 2 2 2 2" xfId="35313" xr:uid="{AB297D2D-141D-44CA-B790-A622BB04225E}"/>
    <cellStyle name="Input 2 32 2 2 3" xfId="20668" xr:uid="{4DE09C56-76DE-47D5-BF84-A4F3AC6F75D3}"/>
    <cellStyle name="Input 2 32 2 2 3 2" xfId="41581" xr:uid="{43008C7B-89BC-444B-94D6-1B43A5E42BDA}"/>
    <cellStyle name="Input 2 32 2 2 4" xfId="28682" xr:uid="{625C1466-7204-479F-827B-A2639B0179F5}"/>
    <cellStyle name="Input 2 32 2 3" xfId="10643" xr:uid="{91C0712E-62E4-41A6-9D47-00FAA646A37D}"/>
    <cellStyle name="Input 2 32 2 3 2" xfId="32696" xr:uid="{FE21696B-6577-4BE7-B9A3-15C1777A1327}"/>
    <cellStyle name="Input 2 32 2 4" xfId="17758" xr:uid="{8608AC0B-767E-4A1E-9425-A436F265FA92}"/>
    <cellStyle name="Input 2 32 2 4 2" xfId="38671" xr:uid="{C6537C8D-3B5C-4FED-BD7E-6BACF45CDB15}"/>
    <cellStyle name="Input 2 32 2 5" xfId="25144" xr:uid="{02FD7A92-1609-4004-A5FE-1BAA5F674EE2}"/>
    <cellStyle name="Input 2 32 3" xfId="4348" xr:uid="{E309C0AA-9393-4191-A352-CB2C8150274D}"/>
    <cellStyle name="Input 2 32 3 2" xfId="12374" xr:uid="{6FADD7AB-E16E-4EE7-A398-3737201852FB}"/>
    <cellStyle name="Input 2 32 3 2 2" xfId="33997" xr:uid="{36BA559F-B235-4DB1-9F89-A7E69DE93610}"/>
    <cellStyle name="Input 2 32 3 3" xfId="19250" xr:uid="{114BD0A3-6124-4638-A6EC-D5EBA89E8FB9}"/>
    <cellStyle name="Input 2 32 3 3 2" xfId="40163" xr:uid="{A3CD07D9-3353-46BD-8A84-C1EA66BE00A2}"/>
    <cellStyle name="Input 2 32 3 4" xfId="26956" xr:uid="{780DADB3-BE02-4CF6-B538-B8976C34C22E}"/>
    <cellStyle name="Input 2 32 4" xfId="9022" xr:uid="{540A0D96-41AB-46B6-918F-1840F0B15B31}"/>
    <cellStyle name="Input 2 32 4 2" xfId="31485" xr:uid="{B0ED49A8-5889-4D73-B451-2E5233964438}"/>
    <cellStyle name="Input 2 32 5" xfId="8421" xr:uid="{32ED036C-4B09-4316-8B00-6A5159B4C973}"/>
    <cellStyle name="Input 2 32 5 2" xfId="31027" xr:uid="{A3283A5C-E32D-48C8-B136-0CF69DC15E20}"/>
    <cellStyle name="Input 2 32 6" xfId="23418" xr:uid="{299684D4-DF07-4614-8F08-76F704065A84}"/>
    <cellStyle name="Input 2 33" xfId="803" xr:uid="{675E56F3-1727-4215-A16F-E5F95121D259}"/>
    <cellStyle name="Input 2 33 2" xfId="2529" xr:uid="{B362D053-6760-45D3-BBA6-A9A9C6A0CC93}"/>
    <cellStyle name="Input 2 33 2 2" xfId="6070" xr:uid="{85E42AE5-FEBA-4DCE-8FD1-64D22B547A72}"/>
    <cellStyle name="Input 2 33 2 2 2" xfId="14096" xr:uid="{9F8892A9-909E-4E83-8AFE-88ECA66C38FF}"/>
    <cellStyle name="Input 2 33 2 2 2 2" xfId="35309" xr:uid="{766B62B0-3919-4573-A08D-F992825686A4}"/>
    <cellStyle name="Input 2 33 2 2 3" xfId="20664" xr:uid="{C75738A8-5C80-4E8C-A9F4-1DD13946C5B9}"/>
    <cellStyle name="Input 2 33 2 2 3 2" xfId="41577" xr:uid="{BA706AFD-A6FF-4F42-BE83-BC86266159A8}"/>
    <cellStyle name="Input 2 33 2 2 4" xfId="28678" xr:uid="{D65B2AF7-47F8-47F2-BFA1-66D5571C1B48}"/>
    <cellStyle name="Input 2 33 2 3" xfId="10639" xr:uid="{E517B058-C6A5-4B43-9C39-DF3E32C4A142}"/>
    <cellStyle name="Input 2 33 2 3 2" xfId="32692" xr:uid="{F5132860-9AD6-4686-9BAD-A5796C22E529}"/>
    <cellStyle name="Input 2 33 2 4" xfId="17754" xr:uid="{5AB01F4A-AF40-4F4D-84FE-D8CF3C93EFBB}"/>
    <cellStyle name="Input 2 33 2 4 2" xfId="38667" xr:uid="{D1E733A2-2695-42B6-9B1D-47E574D966B4}"/>
    <cellStyle name="Input 2 33 2 5" xfId="25140" xr:uid="{1A0E1ACB-1585-4922-BBEB-A2BA13B65E20}"/>
    <cellStyle name="Input 2 33 3" xfId="4344" xr:uid="{C567AFCE-97D8-4FEC-A34B-F16A8582DD00}"/>
    <cellStyle name="Input 2 33 3 2" xfId="12370" xr:uid="{7FBD16C4-95E8-45B1-8ED0-8066A9000CAC}"/>
    <cellStyle name="Input 2 33 3 2 2" xfId="33993" xr:uid="{CE5EA44B-FB0A-4556-A539-F7A5E10130E0}"/>
    <cellStyle name="Input 2 33 3 3" xfId="19246" xr:uid="{7D51C15A-A9FF-4DC0-B2A8-E11B921F00F0}"/>
    <cellStyle name="Input 2 33 3 3 2" xfId="40159" xr:uid="{8397004A-68E4-488D-A2CB-7D595AFB2AE0}"/>
    <cellStyle name="Input 2 33 3 4" xfId="26952" xr:uid="{939F3763-C7AE-4C07-A76B-7384F2B4B64F}"/>
    <cellStyle name="Input 2 33 4" xfId="9018" xr:uid="{1DCDBAA7-F672-44EA-8A34-1A95DC488406}"/>
    <cellStyle name="Input 2 33 4 2" xfId="31481" xr:uid="{153F6740-BC4C-414B-8193-65B17FC92695}"/>
    <cellStyle name="Input 2 33 5" xfId="8346" xr:uid="{8D1ABA3A-4521-4E89-9C8A-205947689563}"/>
    <cellStyle name="Input 2 33 5 2" xfId="30954" xr:uid="{31A76832-5F90-4760-97EF-AA64B3F324C1}"/>
    <cellStyle name="Input 2 33 6" xfId="23414" xr:uid="{D761B0B8-01A6-4AC0-AE45-6E73ECFA83F6}"/>
    <cellStyle name="Input 2 34" xfId="968" xr:uid="{6A5716A4-0C67-4279-8562-7B376DDA9DC6}"/>
    <cellStyle name="Input 2 34 2" xfId="2694" xr:uid="{472E2E6B-EA04-4632-AFD3-66840CFC93AC}"/>
    <cellStyle name="Input 2 34 2 2" xfId="6235" xr:uid="{9CB2D673-A726-48BF-B3C5-55BF34CC1CB4}"/>
    <cellStyle name="Input 2 34 2 2 2" xfId="14261" xr:uid="{D0A47B9E-6B34-45FE-8AD0-4B2D7ABB1857}"/>
    <cellStyle name="Input 2 34 2 2 2 2" xfId="35432" xr:uid="{C1774A21-D195-4101-8051-CAA9FEFD35E2}"/>
    <cellStyle name="Input 2 34 2 2 3" xfId="20800" xr:uid="{48480367-C1A0-45B8-9B45-5215458AFDFF}"/>
    <cellStyle name="Input 2 34 2 2 3 2" xfId="41713" xr:uid="{96C0F5CA-3220-40CA-A016-1683C685FE40}"/>
    <cellStyle name="Input 2 34 2 2 4" xfId="28843" xr:uid="{DC466586-40AE-4456-A70D-C86CBF3A554E}"/>
    <cellStyle name="Input 2 34 2 3" xfId="10795" xr:uid="{801BE82C-D3DB-42F3-80EC-A73202D1C669}"/>
    <cellStyle name="Input 2 34 2 3 2" xfId="32806" xr:uid="{781A2DB0-E1AB-4CDF-BD8D-8DDB8565E864}"/>
    <cellStyle name="Input 2 34 2 4" xfId="17890" xr:uid="{FB6FF4E8-A350-4BE5-9699-D7EF2E52E242}"/>
    <cellStyle name="Input 2 34 2 4 2" xfId="38803" xr:uid="{A1C7EAED-0783-412C-8DD7-F8AA186EB51D}"/>
    <cellStyle name="Input 2 34 2 5" xfId="25305" xr:uid="{C6D89C92-6B68-4870-8845-50290A97DD81}"/>
    <cellStyle name="Input 2 34 3" xfId="4509" xr:uid="{939E9826-5191-4CFA-82B3-A984145FB7D6}"/>
    <cellStyle name="Input 2 34 3 2" xfId="12535" xr:uid="{0C78F86A-8799-488B-8705-00CBAA840B11}"/>
    <cellStyle name="Input 2 34 3 2 2" xfId="34116" xr:uid="{08698EAA-AEBF-4CC0-8C18-07B5D597CBB2}"/>
    <cellStyle name="Input 2 34 3 3" xfId="19382" xr:uid="{D4134870-A5BA-447E-9D4B-94480428BE4A}"/>
    <cellStyle name="Input 2 34 3 3 2" xfId="40295" xr:uid="{36C974EC-8A4D-4F58-8335-953134AB761C}"/>
    <cellStyle name="Input 2 34 3 4" xfId="27117" xr:uid="{B20736B0-8937-46B0-B8AF-D017FE37709B}"/>
    <cellStyle name="Input 2 34 4" xfId="9175" xr:uid="{F8441F4F-9623-4300-8AA7-E7431645DA6B}"/>
    <cellStyle name="Input 2 34 4 2" xfId="31596" xr:uid="{77394298-CA69-43EF-AF92-5C43C80D33F7}"/>
    <cellStyle name="Input 2 34 5" xfId="16472" xr:uid="{E5119141-B0B3-4897-9498-7D9963ECF136}"/>
    <cellStyle name="Input 2 34 5 2" xfId="37385" xr:uid="{497F1A70-ABCA-4717-9FCF-280B9D4DD63C}"/>
    <cellStyle name="Input 2 34 6" xfId="23579" xr:uid="{8299E57F-2B79-4B72-8630-6B536A390F60}"/>
    <cellStyle name="Input 2 35" xfId="901" xr:uid="{E47F9BDE-3D7B-44C5-BC63-9F0F3143F150}"/>
    <cellStyle name="Input 2 35 2" xfId="2627" xr:uid="{3F40FE08-3CA7-4A1F-BCE7-7C295688C4DE}"/>
    <cellStyle name="Input 2 35 2 2" xfId="6168" xr:uid="{B598EECB-9F3F-4D83-8538-F61359973535}"/>
    <cellStyle name="Input 2 35 2 2 2" xfId="14194" xr:uid="{952E451E-6BDB-4E32-BF08-C8B428ED3445}"/>
    <cellStyle name="Input 2 35 2 2 2 2" xfId="35386" xr:uid="{8475D658-E9C2-49F3-9100-C6D6CCC230A5}"/>
    <cellStyle name="Input 2 35 2 2 3" xfId="20747" xr:uid="{AE698901-0FD7-46CD-890F-C77E7C14A03B}"/>
    <cellStyle name="Input 2 35 2 2 3 2" xfId="41660" xr:uid="{02A28B12-140B-494E-A1F5-7F8A095E1443}"/>
    <cellStyle name="Input 2 35 2 2 4" xfId="28776" xr:uid="{C228E8F5-5842-410B-8C6C-92CD14BBFB4B}"/>
    <cellStyle name="Input 2 35 2 3" xfId="10731" xr:uid="{76305697-B4D1-47C6-BD24-5797D2417E0F}"/>
    <cellStyle name="Input 2 35 2 3 2" xfId="32763" xr:uid="{202D48CE-29D0-4944-BF8A-E51715BAA62E}"/>
    <cellStyle name="Input 2 35 2 4" xfId="17837" xr:uid="{423B446D-4429-49C2-8B45-A05523B44D44}"/>
    <cellStyle name="Input 2 35 2 4 2" xfId="38750" xr:uid="{5A8E4AB2-6538-4A5F-9265-B85F4287B976}"/>
    <cellStyle name="Input 2 35 2 5" xfId="25238" xr:uid="{7D38B139-C16A-4113-ADF7-BD16D754599E}"/>
    <cellStyle name="Input 2 35 3" xfId="4442" xr:uid="{BA85AF60-ACCC-406B-BD47-67B67A247761}"/>
    <cellStyle name="Input 2 35 3 2" xfId="12468" xr:uid="{C50B5103-5846-4574-B3B0-72CFFEE29C69}"/>
    <cellStyle name="Input 2 35 3 2 2" xfId="34070" xr:uid="{54CF6BB4-FC42-4DEB-AF2B-7EEA5285FDAF}"/>
    <cellStyle name="Input 2 35 3 3" xfId="19329" xr:uid="{D180DD25-B10F-4BFD-8893-DC13B56E12C5}"/>
    <cellStyle name="Input 2 35 3 3 2" xfId="40242" xr:uid="{C4397FC9-A1D0-4AC5-8166-ECFF7394867B}"/>
    <cellStyle name="Input 2 35 3 4" xfId="27050" xr:uid="{2C2A7556-5F24-4513-A02B-FAF0BED5A7B0}"/>
    <cellStyle name="Input 2 35 4" xfId="9112" xr:uid="{FDE6C96A-8563-4887-88F3-92C6B617A47F}"/>
    <cellStyle name="Input 2 35 4 2" xfId="31554" xr:uid="{828C6243-C0D3-445D-8C33-B2DCE2161222}"/>
    <cellStyle name="Input 2 35 5" xfId="16419" xr:uid="{314EDCF0-9C46-45BE-89F9-FEB2385C2A9A}"/>
    <cellStyle name="Input 2 35 5 2" xfId="37332" xr:uid="{21FB9527-7F36-46F9-9A13-93BC0C411289}"/>
    <cellStyle name="Input 2 35 6" xfId="23512" xr:uid="{0F4F310C-CAE3-4D00-A6DF-AF7156A27E10}"/>
    <cellStyle name="Input 2 36" xfId="983" xr:uid="{CB88F307-7F81-49E9-81FD-3841E40DE407}"/>
    <cellStyle name="Input 2 36 2" xfId="2709" xr:uid="{08495573-F2B4-44AB-BAC5-80A44580C1BE}"/>
    <cellStyle name="Input 2 36 2 2" xfId="6250" xr:uid="{CA87FA8D-94FB-4E93-A6F5-48A826006268}"/>
    <cellStyle name="Input 2 36 2 2 2" xfId="14276" xr:uid="{652CC0A4-889B-48D4-B650-B0D64D23881B}"/>
    <cellStyle name="Input 2 36 2 2 2 2" xfId="35443" xr:uid="{35252915-A858-4A00-8D43-559A7BE7201E}"/>
    <cellStyle name="Input 2 36 2 2 3" xfId="20811" xr:uid="{7096C9D7-C1B0-4DD3-B06C-D18A0695121E}"/>
    <cellStyle name="Input 2 36 2 2 3 2" xfId="41724" xr:uid="{FF00B558-A73D-4472-BA4F-F3D705C82604}"/>
    <cellStyle name="Input 2 36 2 2 4" xfId="28858" xr:uid="{0E67C15D-235A-4FB3-9616-997C323073A2}"/>
    <cellStyle name="Input 2 36 2 3" xfId="10807" xr:uid="{AEAB86CB-A8C8-44FD-8C66-BC456186F275}"/>
    <cellStyle name="Input 2 36 2 3 2" xfId="32814" xr:uid="{453A090B-9CA4-424F-82EC-75F7B3BF34E8}"/>
    <cellStyle name="Input 2 36 2 4" xfId="17901" xr:uid="{8C975BED-01C0-48BD-B7C6-0EDF61C7D25F}"/>
    <cellStyle name="Input 2 36 2 4 2" xfId="38814" xr:uid="{529CC4AB-6E49-4543-935A-F776529A5EC9}"/>
    <cellStyle name="Input 2 36 2 5" xfId="25320" xr:uid="{ABF49DA6-B624-41FE-A913-8D3682A8E852}"/>
    <cellStyle name="Input 2 36 3" xfId="4524" xr:uid="{06A018B5-0DB7-48FC-868D-48E059E37FF0}"/>
    <cellStyle name="Input 2 36 3 2" xfId="12550" xr:uid="{3EC79971-CC71-44B1-AAD2-6C7A9570E595}"/>
    <cellStyle name="Input 2 36 3 2 2" xfId="34127" xr:uid="{4BB48F58-D06C-4BFE-A926-873707EA9297}"/>
    <cellStyle name="Input 2 36 3 3" xfId="19393" xr:uid="{0EE43EFF-148C-48FC-A57A-8100EF218E4D}"/>
    <cellStyle name="Input 2 36 3 3 2" xfId="40306" xr:uid="{143C62A2-F54A-4E4B-8052-023924DA1971}"/>
    <cellStyle name="Input 2 36 3 4" xfId="27132" xr:uid="{D92168B1-37D6-4CB9-B068-2AD2779D3512}"/>
    <cellStyle name="Input 2 36 4" xfId="9187" xr:uid="{9EB5760C-A8B8-49C8-B1B9-4D50F1078E48}"/>
    <cellStyle name="Input 2 36 4 2" xfId="31604" xr:uid="{4DFA555F-BAB0-4720-A898-40609D4E390F}"/>
    <cellStyle name="Input 2 36 5" xfId="16483" xr:uid="{CA5F38E3-4E97-40DC-A524-9A90B476B8AC}"/>
    <cellStyle name="Input 2 36 5 2" xfId="37396" xr:uid="{DE750DEE-07A5-4105-8AE9-4E77CA927A5B}"/>
    <cellStyle name="Input 2 36 6" xfId="23594" xr:uid="{D2D58107-3F48-4C5A-8164-1CB8DCAFD503}"/>
    <cellStyle name="Input 2 37" xfId="1002" xr:uid="{93C25316-1E2B-4EBA-B34F-5A6D94878149}"/>
    <cellStyle name="Input 2 37 2" xfId="2728" xr:uid="{B677D379-54D0-4D13-88AB-45974C71A1A0}"/>
    <cellStyle name="Input 2 37 2 2" xfId="6269" xr:uid="{4EC5E3E5-D48A-47B9-AE0F-8F66D446CD22}"/>
    <cellStyle name="Input 2 37 2 2 2" xfId="14295" xr:uid="{6F0E43C6-FA2D-4391-9AB9-53974A1E54E2}"/>
    <cellStyle name="Input 2 37 2 2 2 2" xfId="35458" xr:uid="{6FD95FA1-A1A1-4CB2-8539-ABB85DE3AA70}"/>
    <cellStyle name="Input 2 37 2 2 3" xfId="20827" xr:uid="{332ED597-AB3B-4655-A956-12D607286256}"/>
    <cellStyle name="Input 2 37 2 2 3 2" xfId="41740" xr:uid="{8C9D46E9-7A80-4DAA-9D43-B3D82E7C45D9}"/>
    <cellStyle name="Input 2 37 2 2 4" xfId="28877" xr:uid="{310C2BC4-0970-4619-9862-E79789A0ECC2}"/>
    <cellStyle name="Input 2 37 2 3" xfId="10824" xr:uid="{10A67864-C888-415D-8BEB-9D7661045A90}"/>
    <cellStyle name="Input 2 37 2 3 2" xfId="32827" xr:uid="{8C81864F-F978-48C4-84C6-97BF4234D216}"/>
    <cellStyle name="Input 2 37 2 4" xfId="17917" xr:uid="{054C4A71-0EF6-497D-BA88-4ED98639220A}"/>
    <cellStyle name="Input 2 37 2 4 2" xfId="38830" xr:uid="{45089176-9CF6-460A-8DDE-A8777CD6D6CC}"/>
    <cellStyle name="Input 2 37 2 5" xfId="25339" xr:uid="{AB663A2D-F1F9-4DA1-ACEE-D07AE879C666}"/>
    <cellStyle name="Input 2 37 3" xfId="4543" xr:uid="{C7D42E6E-F3F8-4C6B-B274-F6FD8F44EB4D}"/>
    <cellStyle name="Input 2 37 3 2" xfId="12569" xr:uid="{FD2CF273-33FE-4A78-B4C2-3A1CE4AF53B6}"/>
    <cellStyle name="Input 2 37 3 2 2" xfId="34142" xr:uid="{B02080C9-EE1B-4F20-A1DF-9893A0917D8C}"/>
    <cellStyle name="Input 2 37 3 3" xfId="19409" xr:uid="{F6D9BB5B-493A-47AF-9E57-94F1FFD095DD}"/>
    <cellStyle name="Input 2 37 3 3 2" xfId="40322" xr:uid="{B60FAC09-D111-483C-A0F1-DB6A6C04FCF1}"/>
    <cellStyle name="Input 2 37 3 4" xfId="27151" xr:uid="{BB30D21B-553B-46CB-8E19-8E8EC2E51D22}"/>
    <cellStyle name="Input 2 37 4" xfId="9205" xr:uid="{C74F1762-A162-4263-A471-2158008F9D18}"/>
    <cellStyle name="Input 2 37 4 2" xfId="31618" xr:uid="{140C4205-E6AE-481A-9302-30F204011003}"/>
    <cellStyle name="Input 2 37 5" xfId="16499" xr:uid="{91FFBDEE-198A-4984-BCDC-F0B7A23844AB}"/>
    <cellStyle name="Input 2 37 5 2" xfId="37412" xr:uid="{A51C7A1C-0E27-4192-8BAA-B79F2D0E9505}"/>
    <cellStyle name="Input 2 37 6" xfId="23613" xr:uid="{54AD5532-4B10-482C-B314-6727F5378027}"/>
    <cellStyle name="Input 2 38" xfId="1047" xr:uid="{86D8CC95-CDA8-4F26-AE3A-91079387DD68}"/>
    <cellStyle name="Input 2 38 2" xfId="2773" xr:uid="{E9C196F3-AC6E-4FAF-B41E-76471657EDB1}"/>
    <cellStyle name="Input 2 38 2 2" xfId="6314" xr:uid="{62B2E39E-002F-4CB7-A91A-C8C65ECF7579}"/>
    <cellStyle name="Input 2 38 2 2 2" xfId="14340" xr:uid="{6C3BF6AC-7AE4-418B-8EFC-001C858C3268}"/>
    <cellStyle name="Input 2 38 2 2 2 2" xfId="35493" xr:uid="{11216A15-8BF4-4135-8913-9F16052763A0}"/>
    <cellStyle name="Input 2 38 2 2 3" xfId="20866" xr:uid="{B799A6E4-5F6F-47A6-82C4-E788562ABC83}"/>
    <cellStyle name="Input 2 38 2 2 3 2" xfId="41779" xr:uid="{551244B9-21D7-45D6-AFE8-2CFEF1D08EA2}"/>
    <cellStyle name="Input 2 38 2 2 4" xfId="28922" xr:uid="{C480CF87-C03B-4426-A6E5-F46688B637FC}"/>
    <cellStyle name="Input 2 38 2 3" xfId="10865" xr:uid="{33AD1796-9F62-4C1F-8559-BD286F30F7DB}"/>
    <cellStyle name="Input 2 38 2 3 2" xfId="32858" xr:uid="{3D2FCCCA-C94C-46A8-AA8B-F8BC69F5EDFE}"/>
    <cellStyle name="Input 2 38 2 4" xfId="17956" xr:uid="{6F64BBC7-CF4A-4312-B8F6-3ADAF1E75572}"/>
    <cellStyle name="Input 2 38 2 4 2" xfId="38869" xr:uid="{ECE31411-5ED6-46D4-971F-404AA40D7EBA}"/>
    <cellStyle name="Input 2 38 2 5" xfId="25384" xr:uid="{FA06FE60-F762-4841-B410-E00FB286AAB2}"/>
    <cellStyle name="Input 2 38 3" xfId="4588" xr:uid="{1FA2FF90-9797-4979-8D1E-58827A35BB35}"/>
    <cellStyle name="Input 2 38 3 2" xfId="12614" xr:uid="{7139EE16-82DE-45EE-B46D-42241DFF6C9D}"/>
    <cellStyle name="Input 2 38 3 2 2" xfId="34177" xr:uid="{54EA67E0-EB2B-4F9D-B88B-7861BD5463EE}"/>
    <cellStyle name="Input 2 38 3 3" xfId="19448" xr:uid="{84146D69-0A9A-4436-A5BB-7103C2D3CB7E}"/>
    <cellStyle name="Input 2 38 3 3 2" xfId="40361" xr:uid="{5C9749B0-AFA1-4469-BFE6-E484F7C12BE9}"/>
    <cellStyle name="Input 2 38 3 4" xfId="27196" xr:uid="{A1132933-431B-4B2E-83D4-811F41423421}"/>
    <cellStyle name="Input 2 38 4" xfId="9248" xr:uid="{4795C5F0-133F-4591-A811-71CA9AABECBF}"/>
    <cellStyle name="Input 2 38 4 2" xfId="31651" xr:uid="{555BBD95-075D-4643-B5D7-5EE2487A91F4}"/>
    <cellStyle name="Input 2 38 5" xfId="16538" xr:uid="{113D1987-D613-4A90-8468-FB56C3A13B60}"/>
    <cellStyle name="Input 2 38 5 2" xfId="37451" xr:uid="{CA527095-02F0-425D-9513-34AE5153F3C9}"/>
    <cellStyle name="Input 2 38 6" xfId="23658" xr:uid="{FEDCDD93-1308-4A88-88E3-937CE68E38A4}"/>
    <cellStyle name="Input 2 39" xfId="1065" xr:uid="{950DB203-E551-4F67-9216-A91EDF9607F2}"/>
    <cellStyle name="Input 2 39 2" xfId="2791" xr:uid="{3347346C-B2B3-423E-8889-E96434DDB7A1}"/>
    <cellStyle name="Input 2 39 2 2" xfId="6332" xr:uid="{884135CD-FB03-4A41-81A9-52786762CA77}"/>
    <cellStyle name="Input 2 39 2 2 2" xfId="14358" xr:uid="{5DE2947A-87A9-4D3D-ADD3-68230D8CEBF1}"/>
    <cellStyle name="Input 2 39 2 2 2 2" xfId="35507" xr:uid="{7A249F40-3588-4F19-9FC6-8468338285A2}"/>
    <cellStyle name="Input 2 39 2 2 3" xfId="20882" xr:uid="{B99C6FA1-B8C7-446A-8CA8-B07CE3B8811D}"/>
    <cellStyle name="Input 2 39 2 2 3 2" xfId="41795" xr:uid="{81DC999D-BDBA-46D1-B978-834F228CA7EA}"/>
    <cellStyle name="Input 2 39 2 2 4" xfId="28940" xr:uid="{ED0F8773-1932-484C-BD5A-E598090B1F66}"/>
    <cellStyle name="Input 2 39 2 3" xfId="10882" xr:uid="{7C7DD749-2296-4F61-9E07-FC00B83B4989}"/>
    <cellStyle name="Input 2 39 2 3 2" xfId="32871" xr:uid="{314F67EE-20D0-465B-A5A2-EC91D3B17F01}"/>
    <cellStyle name="Input 2 39 2 4" xfId="17972" xr:uid="{CB0ECBA3-7812-4945-A199-894E4A27DE59}"/>
    <cellStyle name="Input 2 39 2 4 2" xfId="38885" xr:uid="{6234506A-E276-4327-B4FC-919C45BB4E06}"/>
    <cellStyle name="Input 2 39 2 5" xfId="25402" xr:uid="{72866353-095D-44C7-AA29-E8E1348FB312}"/>
    <cellStyle name="Input 2 39 3" xfId="4606" xr:uid="{7BF81B12-A665-4C8E-89CA-8177AF3590C2}"/>
    <cellStyle name="Input 2 39 3 2" xfId="12632" xr:uid="{61DB0A09-7E48-485A-B0A4-0C99B1C54617}"/>
    <cellStyle name="Input 2 39 3 2 2" xfId="34191" xr:uid="{24411EDE-9A5B-4EC3-AB94-4612B809A9A5}"/>
    <cellStyle name="Input 2 39 3 3" xfId="19464" xr:uid="{3CD6E774-C46F-4CE2-8F17-6B15D0BAE60B}"/>
    <cellStyle name="Input 2 39 3 3 2" xfId="40377" xr:uid="{AAAF6E6B-EC6E-49F2-8100-349E26AECC07}"/>
    <cellStyle name="Input 2 39 3 4" xfId="27214" xr:uid="{1F9C7983-FB39-4611-B30C-368CDEDAF420}"/>
    <cellStyle name="Input 2 39 4" xfId="9266" xr:uid="{6679395D-29D3-4C9F-A398-47376353EEA9}"/>
    <cellStyle name="Input 2 39 4 2" xfId="31665" xr:uid="{947FB475-DF0A-4020-B5AD-06DED26832C1}"/>
    <cellStyle name="Input 2 39 5" xfId="16554" xr:uid="{9A9A018B-DAC6-43FC-995A-739817DAEFF1}"/>
    <cellStyle name="Input 2 39 5 2" xfId="37467" xr:uid="{B123ED0F-404F-468B-983F-9C623034000C}"/>
    <cellStyle name="Input 2 39 6" xfId="23676" xr:uid="{42C1E7DB-3D84-4A96-A8A4-58BDA6A6FFF9}"/>
    <cellStyle name="Input 2 4" xfId="248" xr:uid="{B0202928-09DB-43C7-8571-228D4330385D}"/>
    <cellStyle name="Input 2 4 2" xfId="721" xr:uid="{02B8054D-15C0-4634-9E8C-D5B408C07612}"/>
    <cellStyle name="Input 2 4 2 2" xfId="2447" xr:uid="{4478CA48-ECFF-45F1-8A5D-BF9635229CEF}"/>
    <cellStyle name="Input 2 4 2 2 2" xfId="5988" xr:uid="{A92CE7B0-73F9-4B0A-8D4F-593632E4E094}"/>
    <cellStyle name="Input 2 4 2 2 2 2" xfId="14014" xr:uid="{7EA1730C-58FD-4CA7-AA2C-BE162070A79E}"/>
    <cellStyle name="Input 2 4 2 2 2 2 2" xfId="35244" xr:uid="{C640BF56-28C7-42A1-BEC8-FFD8845DD1B7}"/>
    <cellStyle name="Input 2 4 2 2 2 3" xfId="20596" xr:uid="{D0F9544B-A5C9-46EE-8851-090546662C8E}"/>
    <cellStyle name="Input 2 4 2 2 2 3 2" xfId="41509" xr:uid="{943778AD-D419-4C03-B7FA-61D9A654DA27}"/>
    <cellStyle name="Input 2 4 2 2 2 4" xfId="28596" xr:uid="{C93C8DCA-DDC4-44DE-A0C3-DD7B37FE5445}"/>
    <cellStyle name="Input 2 4 2 2 3" xfId="10563" xr:uid="{A4676FE9-3879-462B-AAB4-240027E6828A}"/>
    <cellStyle name="Input 2 4 2 2 3 2" xfId="32633" xr:uid="{A28AACC3-68CD-47DB-A86F-97B7D5BB0691}"/>
    <cellStyle name="Input 2 4 2 2 4" xfId="17686" xr:uid="{3E0DC0D1-7307-42E0-85BF-5872D8E3CBA5}"/>
    <cellStyle name="Input 2 4 2 2 4 2" xfId="38599" xr:uid="{1161DBE7-9784-4764-93CD-30A8BDDA034B}"/>
    <cellStyle name="Input 2 4 2 2 5" xfId="25058" xr:uid="{76E82FD4-F679-4FBF-8EDC-03EFBDDCE08C}"/>
    <cellStyle name="Input 2 4 2 3" xfId="4262" xr:uid="{7C4D7720-E343-4BA1-A4C2-402EF9AEBAE5}"/>
    <cellStyle name="Input 2 4 2 3 2" xfId="12288" xr:uid="{293B323E-3B24-4641-A919-4F84AB86C524}"/>
    <cellStyle name="Input 2 4 2 3 2 2" xfId="33928" xr:uid="{A8A6F600-A681-4C01-84D6-7512061C18B4}"/>
    <cellStyle name="Input 2 4 2 3 3" xfId="19178" xr:uid="{4B6AF046-560F-4B8D-B4B1-07A55ECFC313}"/>
    <cellStyle name="Input 2 4 2 3 3 2" xfId="40091" xr:uid="{B725A575-A069-48C5-88BB-F5BB029B4D2E}"/>
    <cellStyle name="Input 2 4 2 3 4" xfId="26870" xr:uid="{566DA167-9335-4B06-A1DD-FA6B2A62F21D}"/>
    <cellStyle name="Input 2 4 2 4" xfId="8943" xr:uid="{644C07CB-39C2-4DEC-869C-D0109F1A7481}"/>
    <cellStyle name="Input 2 4 2 4 2" xfId="31423" xr:uid="{63219268-EE46-4761-82A6-14107A6FDA87}"/>
    <cellStyle name="Input 2 4 2 5" xfId="8889" xr:uid="{93A0AF23-9F93-4CBA-9878-9FBEA868D882}"/>
    <cellStyle name="Input 2 4 2 5 2" xfId="31385" xr:uid="{E36B378C-9908-4C1C-8A78-E02290819C3B}"/>
    <cellStyle name="Input 2 4 2 6" xfId="23332" xr:uid="{04E421BE-082F-49E6-82F1-28197B1A0DCD}"/>
    <cellStyle name="Input 2 4 3" xfId="1975" xr:uid="{96BAC475-C861-4B5B-92D4-48BDD5A30DE3}"/>
    <cellStyle name="Input 2 4 3 2" xfId="5516" xr:uid="{4A7BAAC9-306C-4DFD-9F0E-D2EB7ED01D52}"/>
    <cellStyle name="Input 2 4 3 2 2" xfId="13542" xr:uid="{8E50BC9E-EF60-428F-B4D2-49E6B8229BE7}"/>
    <cellStyle name="Input 2 4 3 2 2 2" xfId="34890" xr:uid="{96665107-0E35-48F0-86D8-F49F784C18CF}"/>
    <cellStyle name="Input 2 4 3 2 3" xfId="20210" xr:uid="{F4A203FF-8845-4521-AC79-EE9EC4F29D19}"/>
    <cellStyle name="Input 2 4 3 2 3 2" xfId="41123" xr:uid="{8B4DCBE7-02F0-4FDC-848B-1FD063197BA6}"/>
    <cellStyle name="Input 2 4 3 2 4" xfId="28124" xr:uid="{BB177979-CE1A-47B7-8C15-BBD6243444CC}"/>
    <cellStyle name="Input 2 4 3 3" xfId="10119" xr:uid="{E761DE48-73F7-454C-B820-F512DB9812C5}"/>
    <cellStyle name="Input 2 4 3 3 2" xfId="32307" xr:uid="{A860AEE8-4B87-4A43-AA73-B9FA80D1B346}"/>
    <cellStyle name="Input 2 4 3 4" xfId="17300" xr:uid="{C95CFC4C-0E59-40FF-98E7-CB1F9BC81A4E}"/>
    <cellStyle name="Input 2 4 3 4 2" xfId="38213" xr:uid="{B3F4925D-D805-4E25-8676-AF07AD1E2C0C}"/>
    <cellStyle name="Input 2 4 3 5" xfId="24586" xr:uid="{3333A611-4454-4898-A407-2E2A8D4EECCC}"/>
    <cellStyle name="Input 2 4 4" xfId="3790" xr:uid="{834223EF-9234-4A34-B545-C3574E575EA7}"/>
    <cellStyle name="Input 2 4 4 2" xfId="11816" xr:uid="{081CE617-38A0-4955-AC62-3A7236973A70}"/>
    <cellStyle name="Input 2 4 4 2 2" xfId="33574" xr:uid="{169F0D57-8161-44A8-8653-FD7886450B92}"/>
    <cellStyle name="Input 2 4 4 3" xfId="18792" xr:uid="{14868039-3A0C-4D58-80BF-6269FE0BAAF4}"/>
    <cellStyle name="Input 2 4 4 3 2" xfId="39705" xr:uid="{81590682-827E-4360-8CDD-6728485E02E3}"/>
    <cellStyle name="Input 2 4 4 4" xfId="26398" xr:uid="{D7695767-501B-445E-AAB9-10EDE833AC22}"/>
    <cellStyle name="Input 2 4 5" xfId="8496" xr:uid="{564A8C63-5148-465C-9F51-55A5B6A21189}"/>
    <cellStyle name="Input 2 4 5 2" xfId="31094" xr:uid="{03E816B9-9913-445A-92FF-51BAA6C3B438}"/>
    <cellStyle name="Input 2 4 6" xfId="11422" xr:uid="{8361B1B5-FAAF-40CF-A92D-D3B45A7C131E}"/>
    <cellStyle name="Input 2 4 6 2" xfId="33272" xr:uid="{9A878059-1D18-481A-9DCD-136F1906A6F9}"/>
    <cellStyle name="Input 2 4 7" xfId="22860" xr:uid="{64BB3734-BDBF-40D2-AA58-9554E19CBCB0}"/>
    <cellStyle name="Input 2 40" xfId="1089" xr:uid="{1E4ED60F-1E8B-4145-92E8-6D622C61F074}"/>
    <cellStyle name="Input 2 40 2" xfId="2815" xr:uid="{49E81261-05F3-4773-AD1C-BC572761067D}"/>
    <cellStyle name="Input 2 40 2 2" xfId="6356" xr:uid="{F59E22E0-A63E-43DF-A0A9-4139511673CF}"/>
    <cellStyle name="Input 2 40 2 2 2" xfId="14382" xr:uid="{583793DD-E37F-4EC8-AD64-406AEA7806EA}"/>
    <cellStyle name="Input 2 40 2 2 2 2" xfId="35522" xr:uid="{BE27C2B8-B063-4CB3-9346-138F3A885F95}"/>
    <cellStyle name="Input 2 40 2 2 3" xfId="20904" xr:uid="{3B0A1E99-21F6-4F02-A9D8-EFBDBDB13119}"/>
    <cellStyle name="Input 2 40 2 2 3 2" xfId="41817" xr:uid="{774F311C-88AE-4C04-A189-6F005996D195}"/>
    <cellStyle name="Input 2 40 2 2 4" xfId="28964" xr:uid="{BA3D53FE-75BD-4A0C-B41A-024DC188F2C9}"/>
    <cellStyle name="Input 2 40 2 3" xfId="10905" xr:uid="{36BFD415-BBCB-4F31-AB0A-88FD2B15C83E}"/>
    <cellStyle name="Input 2 40 2 3 2" xfId="32885" xr:uid="{67409808-2F30-4D51-8927-C1E9AC2CA597}"/>
    <cellStyle name="Input 2 40 2 4" xfId="17994" xr:uid="{FE37D364-8628-4105-971D-E10FB2EE9B30}"/>
    <cellStyle name="Input 2 40 2 4 2" xfId="38907" xr:uid="{DF4EBDA7-CD7E-44E4-82B1-18292D8B36F5}"/>
    <cellStyle name="Input 2 40 2 5" xfId="25426" xr:uid="{4BA9AEC7-DDBB-4245-8D25-EA5E4404F417}"/>
    <cellStyle name="Input 2 40 3" xfId="4630" xr:uid="{D0C80996-8917-46D2-819D-593F2BBF38F2}"/>
    <cellStyle name="Input 2 40 3 2" xfId="12656" xr:uid="{F0991BBE-F667-4C23-86DD-BB1BA208CC4C}"/>
    <cellStyle name="Input 2 40 3 2 2" xfId="34206" xr:uid="{E7C71060-FDE8-48C9-88B4-80F4BD6A1719}"/>
    <cellStyle name="Input 2 40 3 3" xfId="19486" xr:uid="{33DAF613-14FC-4829-A77F-629848A16ABA}"/>
    <cellStyle name="Input 2 40 3 3 2" xfId="40399" xr:uid="{9CC2A7A0-2778-4EA2-85F6-695BFEE3AEC0}"/>
    <cellStyle name="Input 2 40 3 4" xfId="27238" xr:uid="{0268F83F-D41B-403E-8F4F-29E51B7982C4}"/>
    <cellStyle name="Input 2 40 4" xfId="9290" xr:uid="{46B757A4-3D32-47D5-9F04-0C75141049E8}"/>
    <cellStyle name="Input 2 40 4 2" xfId="31680" xr:uid="{42C8FCEE-04A2-4757-A886-1CF83E425B69}"/>
    <cellStyle name="Input 2 40 5" xfId="16576" xr:uid="{9F618560-B133-4D7F-BC51-CE6DF755A746}"/>
    <cellStyle name="Input 2 40 5 2" xfId="37489" xr:uid="{46C70B17-E06C-40CC-9D78-3A94FB2412F4}"/>
    <cellStyle name="Input 2 40 6" xfId="23700" xr:uid="{517FD478-99CD-4B31-B787-5BEE215D41AE}"/>
    <cellStyle name="Input 2 41" xfId="1194" xr:uid="{BB9D539A-4607-47FF-8322-0D9C21D853CD}"/>
    <cellStyle name="Input 2 41 2" xfId="2920" xr:uid="{96E6F6E6-247F-4128-AF14-D9EF5425800D}"/>
    <cellStyle name="Input 2 41 2 2" xfId="6461" xr:uid="{25AE762C-6F52-4935-8F15-0294641B1D0A}"/>
    <cellStyle name="Input 2 41 2 2 2" xfId="14487" xr:uid="{83E0C171-ED93-4015-80A8-5BFB7D3CACCA}"/>
    <cellStyle name="Input 2 41 2 2 2 2" xfId="35603" xr:uid="{63B6DC07-9911-4585-9360-0B1B1EDB4885}"/>
    <cellStyle name="Input 2 41 2 2 3" xfId="20990" xr:uid="{D1FC364B-324A-44C6-9B92-6001E1D83DCA}"/>
    <cellStyle name="Input 2 41 2 2 3 2" xfId="41903" xr:uid="{DB6F9658-B875-4E9A-A2B3-24E87BD60DBD}"/>
    <cellStyle name="Input 2 41 2 2 4" xfId="29069" xr:uid="{7893EDC6-DE43-48B8-8FCE-F0AC712AEEBE}"/>
    <cellStyle name="Input 2 41 2 3" xfId="11003" xr:uid="{73C23F20-1E35-434F-9D6A-6CBAA9CE0017}"/>
    <cellStyle name="Input 2 41 2 3 2" xfId="32959" xr:uid="{E5957A01-A62E-48F3-B645-E42D97A93F3E}"/>
    <cellStyle name="Input 2 41 2 4" xfId="18080" xr:uid="{CE82BC9D-A6F0-4502-802B-191DC86E97BF}"/>
    <cellStyle name="Input 2 41 2 4 2" xfId="38993" xr:uid="{3A7F4DE5-A79F-4F94-9B8D-737B6BA449E4}"/>
    <cellStyle name="Input 2 41 2 5" xfId="25531" xr:uid="{C1C45FA4-1A19-450D-96F6-3A15F011A4C1}"/>
    <cellStyle name="Input 2 41 3" xfId="4735" xr:uid="{4284D3AC-F7C3-472E-9877-44C85C22C523}"/>
    <cellStyle name="Input 2 41 3 2" xfId="12761" xr:uid="{B4052A4C-2C2D-4F3E-AD32-740DE943927B}"/>
    <cellStyle name="Input 2 41 3 2 2" xfId="34287" xr:uid="{A4A51B8D-B0BD-41DE-8AC0-D5386C53B7E8}"/>
    <cellStyle name="Input 2 41 3 3" xfId="19572" xr:uid="{2C0C5B6A-6061-414F-B451-3EBAFF0E3AE5}"/>
    <cellStyle name="Input 2 41 3 3 2" xfId="40485" xr:uid="{57FB8272-E8F9-4EE4-861C-4394AB8BBEFB}"/>
    <cellStyle name="Input 2 41 3 4" xfId="27343" xr:uid="{7D0316C7-89FB-4717-A85F-AC868C0D7483}"/>
    <cellStyle name="Input 2 41 4" xfId="9385" xr:uid="{51AEBC2C-8491-4E88-B0BE-DE708127E47A}"/>
    <cellStyle name="Input 2 41 4 2" xfId="31751" xr:uid="{219D8065-A7A0-4DD0-836C-E236BFD4F4F3}"/>
    <cellStyle name="Input 2 41 5" xfId="16662" xr:uid="{9C1880A9-47EB-458B-A9F0-5222FD2E18EF}"/>
    <cellStyle name="Input 2 41 5 2" xfId="37575" xr:uid="{F22777E0-2146-4059-834A-471717B04F0E}"/>
    <cellStyle name="Input 2 41 6" xfId="23805" xr:uid="{CEC31679-E04D-4F6F-AC86-72EA5F6667CC}"/>
    <cellStyle name="Input 2 42" xfId="1129" xr:uid="{E2F6FAD1-9BD1-4A6C-A089-675D20619118}"/>
    <cellStyle name="Input 2 42 2" xfId="2855" xr:uid="{D143A6D0-8FE0-4996-858A-1857646B0DD5}"/>
    <cellStyle name="Input 2 42 2 2" xfId="6396" xr:uid="{AD19AE8A-FDA1-44C8-A294-27E2B72E3A6B}"/>
    <cellStyle name="Input 2 42 2 2 2" xfId="14422" xr:uid="{1D6736AB-61F4-4DD6-8DCC-EB9FCF140311}"/>
    <cellStyle name="Input 2 42 2 2 2 2" xfId="35551" xr:uid="{73F63581-D851-4A7C-8148-8DDFEE830975}"/>
    <cellStyle name="Input 2 42 2 2 3" xfId="20935" xr:uid="{125F0F2B-CAEF-4178-9D6B-145810C4D56E}"/>
    <cellStyle name="Input 2 42 2 2 3 2" xfId="41848" xr:uid="{29B7FC8D-5D73-452E-9E2F-589C31DDF780}"/>
    <cellStyle name="Input 2 42 2 2 4" xfId="29004" xr:uid="{457D055C-D178-4C19-9681-7207B482F65D}"/>
    <cellStyle name="Input 2 42 2 3" xfId="10940" xr:uid="{94AE9A19-DEA2-496B-A65B-E8BF0CC1837A}"/>
    <cellStyle name="Input 2 42 2 3 2" xfId="32909" xr:uid="{40D637CA-8E74-4F81-B004-B6AA398F458C}"/>
    <cellStyle name="Input 2 42 2 4" xfId="18025" xr:uid="{C1F78927-AEBA-41CD-9128-2B1C65DF1C0D}"/>
    <cellStyle name="Input 2 42 2 4 2" xfId="38938" xr:uid="{C27D0E0B-29C5-4EEA-8F7A-58F81C96629E}"/>
    <cellStyle name="Input 2 42 2 5" xfId="25466" xr:uid="{6FBC9572-3C81-4902-9E2D-6BD680FDEDB3}"/>
    <cellStyle name="Input 2 42 3" xfId="4670" xr:uid="{E5BE572B-D384-4A66-A572-E5165EE95C3A}"/>
    <cellStyle name="Input 2 42 3 2" xfId="12696" xr:uid="{021BEA9A-6C86-4A58-8799-EBBDF754BD0A}"/>
    <cellStyle name="Input 2 42 3 2 2" xfId="34235" xr:uid="{922A14CD-A57C-4DF0-869D-787876C43397}"/>
    <cellStyle name="Input 2 42 3 3" xfId="19517" xr:uid="{03B747D1-BD97-4843-B87A-4C9CB77C70C3}"/>
    <cellStyle name="Input 2 42 3 3 2" xfId="40430" xr:uid="{244595AC-92CB-4D45-A098-8D24C6A93F8F}"/>
    <cellStyle name="Input 2 42 3 4" xfId="27278" xr:uid="{237883AD-ED5A-4A22-B564-0FA45B31460A}"/>
    <cellStyle name="Input 2 42 4" xfId="9326" xr:uid="{7647AF70-FFD9-41E1-BEA9-B78878A61225}"/>
    <cellStyle name="Input 2 42 4 2" xfId="31705" xr:uid="{621AA5C4-5A77-4B24-9D66-C880EFE1670B}"/>
    <cellStyle name="Input 2 42 5" xfId="16607" xr:uid="{816E33C9-1C63-48E7-8806-CB5738521F1E}"/>
    <cellStyle name="Input 2 42 5 2" xfId="37520" xr:uid="{6344B46D-D3F9-48A0-99FB-BF3FD87360DD}"/>
    <cellStyle name="Input 2 42 6" xfId="23740" xr:uid="{81651643-1560-48CE-A61E-DBBE2C4D0C79}"/>
    <cellStyle name="Input 2 43" xfId="1146" xr:uid="{AD8AD4C3-B210-44DF-8B97-B4D7F967FDDA}"/>
    <cellStyle name="Input 2 43 2" xfId="2872" xr:uid="{4010B640-0538-4789-8A63-F9CCC4A28489}"/>
    <cellStyle name="Input 2 43 2 2" xfId="6413" xr:uid="{A0AE6E0E-2A5A-4919-B791-C38B4E73AD8D}"/>
    <cellStyle name="Input 2 43 2 2 2" xfId="14439" xr:uid="{5AEBE7AE-D484-4942-9147-D865973B042E}"/>
    <cellStyle name="Input 2 43 2 2 2 2" xfId="35566" xr:uid="{8939E5AA-4C53-4B01-94FC-FAA87A032A00}"/>
    <cellStyle name="Input 2 43 2 2 3" xfId="20947" xr:uid="{6F60AE67-C668-49FA-9B31-1640AFDAC679}"/>
    <cellStyle name="Input 2 43 2 2 3 2" xfId="41860" xr:uid="{FDFC27D3-F040-4746-B0AE-8CD75E5ED862}"/>
    <cellStyle name="Input 2 43 2 2 4" xfId="29021" xr:uid="{7B659A14-0C08-4AB9-9993-CCE63D63C5C1}"/>
    <cellStyle name="Input 2 43 2 3" xfId="10955" xr:uid="{76A58BF8-E047-47F2-9D81-A85D17B49CCA}"/>
    <cellStyle name="Input 2 43 2 3 2" xfId="32922" xr:uid="{BF246005-1224-492C-B4A4-7FA4C0074167}"/>
    <cellStyle name="Input 2 43 2 4" xfId="18037" xr:uid="{FF48220D-2D37-4CF0-A4F5-FAD41DB89076}"/>
    <cellStyle name="Input 2 43 2 4 2" xfId="38950" xr:uid="{8FF783B9-08B1-4AB3-AABD-FEE02BE04DF3}"/>
    <cellStyle name="Input 2 43 2 5" xfId="25483" xr:uid="{6D0F5B71-8BA1-40A4-856C-1D3884F05867}"/>
    <cellStyle name="Input 2 43 3" xfId="4687" xr:uid="{D599450F-9849-4D8F-B285-D67FAA951069}"/>
    <cellStyle name="Input 2 43 3 2" xfId="12713" xr:uid="{71845A70-09CA-4EB1-9CDE-045D8DBF353B}"/>
    <cellStyle name="Input 2 43 3 2 2" xfId="34250" xr:uid="{2B937ABE-989D-4958-8EA7-C8F0FB09A9DA}"/>
    <cellStyle name="Input 2 43 3 3" xfId="19529" xr:uid="{8AC9E771-87C8-418A-A710-132D57F9EB86}"/>
    <cellStyle name="Input 2 43 3 3 2" xfId="40442" xr:uid="{AA17FEFE-39F0-4CBF-A679-043670B4FBB6}"/>
    <cellStyle name="Input 2 43 3 4" xfId="27295" xr:uid="{9E373CCF-0962-4DE2-96DF-2BA9419EF671}"/>
    <cellStyle name="Input 2 43 4" xfId="9339" xr:uid="{F6E9F873-5E41-4D68-8A44-179BBF55D747}"/>
    <cellStyle name="Input 2 43 4 2" xfId="31716" xr:uid="{C88ED70F-05DC-46CE-AB56-B5BFA21C1923}"/>
    <cellStyle name="Input 2 43 5" xfId="16619" xr:uid="{381B7160-0DA6-400D-A155-F04E4653A023}"/>
    <cellStyle name="Input 2 43 5 2" xfId="37532" xr:uid="{9165DA55-3EAC-4873-B12D-53EA50FDD24C}"/>
    <cellStyle name="Input 2 43 6" xfId="23757" xr:uid="{5AA55FD0-2289-4A67-810F-9BD33973009C}"/>
    <cellStyle name="Input 2 44" xfId="1205" xr:uid="{3184BCA7-B232-498D-B7CA-08E5E9DFA618}"/>
    <cellStyle name="Input 2 44 2" xfId="2931" xr:uid="{60F9C980-0C2B-489A-AFF4-6DE440B7D610}"/>
    <cellStyle name="Input 2 44 2 2" xfId="6472" xr:uid="{3175AB21-DE28-4B79-AE17-9EA3F1757FEF}"/>
    <cellStyle name="Input 2 44 2 2 2" xfId="14498" xr:uid="{20A35D50-DCD0-4471-91E0-0909F5E4C8D0}"/>
    <cellStyle name="Input 2 44 2 2 2 2" xfId="35613" xr:uid="{145AA029-ABA8-4DDD-8D88-F7640BBFC32A}"/>
    <cellStyle name="Input 2 44 2 2 3" xfId="20998" xr:uid="{B9D1BB40-C06D-4BF4-A262-7096FDDDD142}"/>
    <cellStyle name="Input 2 44 2 2 3 2" xfId="41911" xr:uid="{96F5CA7B-4EF8-4F0F-BBFF-3571E3C4A8F0}"/>
    <cellStyle name="Input 2 44 2 2 4" xfId="29080" xr:uid="{4E9F37ED-C470-43DC-8896-AB094A2F5A39}"/>
    <cellStyle name="Input 2 44 2 3" xfId="11013" xr:uid="{98387DCD-CB1C-439B-8F1F-EC25D9C1EF3B}"/>
    <cellStyle name="Input 2 44 2 3 2" xfId="32968" xr:uid="{26800F03-9C6E-4FCD-9330-2432A33D2A85}"/>
    <cellStyle name="Input 2 44 2 4" xfId="18088" xr:uid="{6EBC7420-A43A-4279-99EA-08FE90FAE8A9}"/>
    <cellStyle name="Input 2 44 2 4 2" xfId="39001" xr:uid="{9FB6FD15-87E8-4031-AE96-951FDAB11479}"/>
    <cellStyle name="Input 2 44 2 5" xfId="25542" xr:uid="{D4B152D5-83CC-406D-ADA7-75C2751BD239}"/>
    <cellStyle name="Input 2 44 3" xfId="4746" xr:uid="{22907F3E-2325-4719-B893-DD585E348624}"/>
    <cellStyle name="Input 2 44 3 2" xfId="12772" xr:uid="{603454FA-473D-4B75-9805-F95839064E8D}"/>
    <cellStyle name="Input 2 44 3 2 2" xfId="34297" xr:uid="{DF858018-6D66-48A5-8E50-A52D6D098244}"/>
    <cellStyle name="Input 2 44 3 3" xfId="19580" xr:uid="{2B80C3AB-A7E6-4167-BC5E-C19051A485EF}"/>
    <cellStyle name="Input 2 44 3 3 2" xfId="40493" xr:uid="{CA884F64-3583-4DAF-BF32-7B93DBFF1197}"/>
    <cellStyle name="Input 2 44 3 4" xfId="27354" xr:uid="{DE0107D4-86D5-41E1-B2A3-EDBF71FF453B}"/>
    <cellStyle name="Input 2 44 4" xfId="9396" xr:uid="{5862AE9F-9448-4146-B74F-79F957F9C122}"/>
    <cellStyle name="Input 2 44 4 2" xfId="31761" xr:uid="{6D87D400-6B1E-4D71-AE41-EDE86CB35B31}"/>
    <cellStyle name="Input 2 44 5" xfId="16670" xr:uid="{67FE775F-47AD-4BD9-AB31-49799B086BDD}"/>
    <cellStyle name="Input 2 44 5 2" xfId="37583" xr:uid="{84494805-62C9-4DBB-A7E8-34A90DD6DDF5}"/>
    <cellStyle name="Input 2 44 6" xfId="23816" xr:uid="{441A8840-197B-40F8-AC71-0595CD1B5AD4}"/>
    <cellStyle name="Input 2 45" xfId="1279" xr:uid="{1264A3FE-8160-4FF5-BB81-192CABF298E4}"/>
    <cellStyle name="Input 2 45 2" xfId="3005" xr:uid="{23AE9BC0-ED07-4E49-BE94-D606CB31A9B4}"/>
    <cellStyle name="Input 2 45 2 2" xfId="6546" xr:uid="{F737C82C-8F28-4E6D-8910-BF5B486C41B6}"/>
    <cellStyle name="Input 2 45 2 2 2" xfId="14572" xr:uid="{6914674B-5379-475B-ADCE-F35E0EDB7771}"/>
    <cellStyle name="Input 2 45 2 2 2 2" xfId="35670" xr:uid="{FA315E0A-0A72-4DD3-9EE5-FF44FC958B36}"/>
    <cellStyle name="Input 2 45 2 2 3" xfId="21055" xr:uid="{2FD0363D-00AE-4333-A471-4568FC19D374}"/>
    <cellStyle name="Input 2 45 2 2 3 2" xfId="41968" xr:uid="{8609EA8E-AD2E-4F77-966F-1D0A485EB56E}"/>
    <cellStyle name="Input 2 45 2 2 4" xfId="29154" xr:uid="{C9380BD4-6252-4F74-9071-A865500AD6DD}"/>
    <cellStyle name="Input 2 45 2 3" xfId="11082" xr:uid="{22FC3BFA-8F07-4B59-8ABA-0AE49082D9CC}"/>
    <cellStyle name="Input 2 45 2 3 2" xfId="33020" xr:uid="{54FCF018-F886-43D0-8DC5-71FA97D58686}"/>
    <cellStyle name="Input 2 45 2 4" xfId="18145" xr:uid="{F1817A34-E8A0-48BB-BCAC-90800B71A390}"/>
    <cellStyle name="Input 2 45 2 4 2" xfId="39058" xr:uid="{6138E61F-5B81-4604-8556-4D7C936B30F2}"/>
    <cellStyle name="Input 2 45 2 5" xfId="25616" xr:uid="{6125FCAD-5020-4E69-AB9B-69334BC88337}"/>
    <cellStyle name="Input 2 45 3" xfId="4820" xr:uid="{0B42DA3E-898A-4A5F-9A68-BC45D25F66C5}"/>
    <cellStyle name="Input 2 45 3 2" xfId="12846" xr:uid="{54A3AACB-3A78-40C5-AD69-C8906AAD5418}"/>
    <cellStyle name="Input 2 45 3 2 2" xfId="34354" xr:uid="{60F6453C-9EB1-4DE8-BF22-0AF707B46CFA}"/>
    <cellStyle name="Input 2 45 3 3" xfId="19637" xr:uid="{1B895D0D-73FC-4057-85AC-D14A54B65928}"/>
    <cellStyle name="Input 2 45 3 3 2" xfId="40550" xr:uid="{5CAA73B1-CCD5-4367-8528-B116A801FD6A}"/>
    <cellStyle name="Input 2 45 3 4" xfId="27428" xr:uid="{614A195E-3AA2-4195-A2CD-E6F15E75FCE3}"/>
    <cellStyle name="Input 2 45 4" xfId="9466" xr:uid="{F23F7099-6A74-4463-9F17-00631AF48CE6}"/>
    <cellStyle name="Input 2 45 4 2" xfId="31814" xr:uid="{0636317C-7B64-4084-ABA7-E1CC6D089179}"/>
    <cellStyle name="Input 2 45 5" xfId="16727" xr:uid="{33812D32-7BD0-4AFB-B3BC-0CF8D959E233}"/>
    <cellStyle name="Input 2 45 5 2" xfId="37640" xr:uid="{677A03FD-9383-4B5E-91E1-9C7FD2533A3A}"/>
    <cellStyle name="Input 2 45 6" xfId="23890" xr:uid="{40290B7A-3489-4A53-BC2E-32E94B3A11F5}"/>
    <cellStyle name="Input 2 46" xfId="1252" xr:uid="{87F16EED-3CE6-43BF-821C-7B19F1FF15EC}"/>
    <cellStyle name="Input 2 46 2" xfId="2978" xr:uid="{541FAD4C-656F-4207-A601-5E28CB997CB3}"/>
    <cellStyle name="Input 2 46 2 2" xfId="6519" xr:uid="{DCC2BBA9-8BCA-45AB-B889-DA23594F3DCF}"/>
    <cellStyle name="Input 2 46 2 2 2" xfId="14545" xr:uid="{6BFFFDB4-684B-4836-A9C9-70CF85030251}"/>
    <cellStyle name="Input 2 46 2 2 2 2" xfId="35651" xr:uid="{710A7F73-D178-48F6-9F02-5B8C1978908F}"/>
    <cellStyle name="Input 2 46 2 2 3" xfId="21035" xr:uid="{62AF3067-ECB5-4653-B658-3CE7B649EBD5}"/>
    <cellStyle name="Input 2 46 2 2 3 2" xfId="41948" xr:uid="{B836EF36-3B09-4352-9A9D-3767AA7B977D}"/>
    <cellStyle name="Input 2 46 2 2 4" xfId="29127" xr:uid="{763A4D0E-8098-421E-8D0D-1ECD96E228EE}"/>
    <cellStyle name="Input 2 46 2 3" xfId="11056" xr:uid="{8FC13372-B3B7-4ADB-B0E2-54B2BABB180B}"/>
    <cellStyle name="Input 2 46 2 3 2" xfId="33002" xr:uid="{5A0587D6-00C0-480F-ABCF-ECFAF4CCD510}"/>
    <cellStyle name="Input 2 46 2 4" xfId="18125" xr:uid="{B3796431-6D23-43FC-A6A1-31D8C2B508BA}"/>
    <cellStyle name="Input 2 46 2 4 2" xfId="39038" xr:uid="{903D8A94-149C-4334-A01B-301C8BFBB2C5}"/>
    <cellStyle name="Input 2 46 2 5" xfId="25589" xr:uid="{098AA9CD-94B6-4FD8-80E3-1431F5326C36}"/>
    <cellStyle name="Input 2 46 3" xfId="4793" xr:uid="{0CF5017D-10E8-4265-9F2D-1BFE10A05205}"/>
    <cellStyle name="Input 2 46 3 2" xfId="12819" xr:uid="{FB0DC900-C8ED-496A-B157-65040F427022}"/>
    <cellStyle name="Input 2 46 3 2 2" xfId="34335" xr:uid="{A9F24D60-A233-4363-B14D-F0A9BF4F32B8}"/>
    <cellStyle name="Input 2 46 3 3" xfId="19617" xr:uid="{553A9ECF-A786-4678-8A91-A0CA940F4A88}"/>
    <cellStyle name="Input 2 46 3 3 2" xfId="40530" xr:uid="{6805D194-643B-4ABD-A5C2-C141E8E5CADE}"/>
    <cellStyle name="Input 2 46 3 4" xfId="27401" xr:uid="{376CB30B-A17E-4CF2-988D-5AAEA3919506}"/>
    <cellStyle name="Input 2 46 4" xfId="9439" xr:uid="{43A9D354-27C9-446B-8683-CC53FFE6C916}"/>
    <cellStyle name="Input 2 46 4 2" xfId="31795" xr:uid="{A88A4A4C-1CC1-4ECB-80DE-7A575526A39F}"/>
    <cellStyle name="Input 2 46 5" xfId="16707" xr:uid="{4063286F-76EF-46B0-BA82-0785C57F837D}"/>
    <cellStyle name="Input 2 46 5 2" xfId="37620" xr:uid="{B0202283-4D7C-4B6A-AC9D-82D6476F4BE7}"/>
    <cellStyle name="Input 2 46 6" xfId="23863" xr:uid="{18A7394D-B3D7-4D6C-B397-6705211ADA3B}"/>
    <cellStyle name="Input 2 47" xfId="1226" xr:uid="{FC752354-EB72-40EF-8E0B-2326AF9D6A74}"/>
    <cellStyle name="Input 2 47 2" xfId="2952" xr:uid="{876C6888-6301-40D9-99E0-9B0B225ED7B8}"/>
    <cellStyle name="Input 2 47 2 2" xfId="6493" xr:uid="{95BF5A3E-4995-4782-9C1C-C4E93D09DEF9}"/>
    <cellStyle name="Input 2 47 2 2 2" xfId="14519" xr:uid="{FD55CE07-642F-41BF-9E0F-C9528852EAED}"/>
    <cellStyle name="Input 2 47 2 2 2 2" xfId="35630" xr:uid="{28C55076-D293-44D6-91D9-D3DE105A0721}"/>
    <cellStyle name="Input 2 47 2 2 3" xfId="21013" xr:uid="{77545421-7B1B-45FB-98A8-01FE2A9FB452}"/>
    <cellStyle name="Input 2 47 2 2 3 2" xfId="41926" xr:uid="{14351C67-C080-4846-AFE8-BAD44BDBA2E1}"/>
    <cellStyle name="Input 2 47 2 2 4" xfId="29101" xr:uid="{0D42AF66-3276-444E-BD49-F88EE5B27658}"/>
    <cellStyle name="Input 2 47 2 3" xfId="11032" xr:uid="{75170FE4-C42E-449E-A7B6-110261F803C6}"/>
    <cellStyle name="Input 2 47 2 3 2" xfId="32983" xr:uid="{3078B145-1A1E-4CDA-A733-23E5E82FA05A}"/>
    <cellStyle name="Input 2 47 2 4" xfId="18103" xr:uid="{272F7430-862C-4B04-BB75-424431E0C3D5}"/>
    <cellStyle name="Input 2 47 2 4 2" xfId="39016" xr:uid="{481F347B-329E-4D7C-A68A-326D035CF304}"/>
    <cellStyle name="Input 2 47 2 5" xfId="25563" xr:uid="{B4BB200B-5C78-44D8-B744-81B49A195000}"/>
    <cellStyle name="Input 2 47 3" xfId="4767" xr:uid="{1D9C1563-34C0-4B12-AFD5-FC8D47E08688}"/>
    <cellStyle name="Input 2 47 3 2" xfId="12793" xr:uid="{B150D1D1-CCBF-4CC5-BEA8-C451B10900FE}"/>
    <cellStyle name="Input 2 47 3 2 2" xfId="34314" xr:uid="{F9F8D546-A58A-4261-9800-D38800A99D4A}"/>
    <cellStyle name="Input 2 47 3 3" xfId="19595" xr:uid="{85F807FC-CEAE-4C84-B963-35B773A53EFD}"/>
    <cellStyle name="Input 2 47 3 3 2" xfId="40508" xr:uid="{CFB3B55C-E778-4CF2-835F-1FE0C2E7CC18}"/>
    <cellStyle name="Input 2 47 3 4" xfId="27375" xr:uid="{2F442F00-BDF0-486C-8D2F-B2D889C6851A}"/>
    <cellStyle name="Input 2 47 4" xfId="9415" xr:uid="{0845C0E6-92A0-4331-AEB8-AE0BBDCF444B}"/>
    <cellStyle name="Input 2 47 4 2" xfId="31776" xr:uid="{D3871CF1-4633-4A3F-B717-E2A3A7BF7670}"/>
    <cellStyle name="Input 2 47 5" xfId="16685" xr:uid="{324EB534-8FC1-436C-970F-9DFBB55C147A}"/>
    <cellStyle name="Input 2 47 5 2" xfId="37598" xr:uid="{09E5CFE4-22CA-42EE-BEAF-C50D0DD184AB}"/>
    <cellStyle name="Input 2 47 6" xfId="23837" xr:uid="{C4BA723F-74D0-4B85-8F8E-71AAA4CA292B}"/>
    <cellStyle name="Input 2 48" xfId="1236" xr:uid="{26D74D5C-4C3B-4B0E-BD35-64D36298AB51}"/>
    <cellStyle name="Input 2 48 2" xfId="2962" xr:uid="{8B7B943C-9E34-489B-A30D-CC16EDBBE631}"/>
    <cellStyle name="Input 2 48 2 2" xfId="6503" xr:uid="{FBDF8530-415B-405A-8B41-867D4246CA2A}"/>
    <cellStyle name="Input 2 48 2 2 2" xfId="14529" xr:uid="{42B17034-7722-4EA7-99F1-90B2D7023379}"/>
    <cellStyle name="Input 2 48 2 2 2 2" xfId="35638" xr:uid="{E8C3908D-88B3-492C-AD14-38472B36165A}"/>
    <cellStyle name="Input 2 48 2 2 3" xfId="21023" xr:uid="{42600E98-BD78-4463-ABDD-A77AC51131D9}"/>
    <cellStyle name="Input 2 48 2 2 3 2" xfId="41936" xr:uid="{6B9FBA2B-A3B7-47B0-8927-94ED21ABEBCC}"/>
    <cellStyle name="Input 2 48 2 2 4" xfId="29111" xr:uid="{0C0900B7-0AF1-44AD-B527-7DF1203F76B3}"/>
    <cellStyle name="Input 2 48 2 3" xfId="11042" xr:uid="{B51170D4-DC53-4F5D-B27B-CC8B4E6463C5}"/>
    <cellStyle name="Input 2 48 2 3 2" xfId="32991" xr:uid="{244C673D-DA82-444C-8BFB-728FEA4D3D14}"/>
    <cellStyle name="Input 2 48 2 4" xfId="18113" xr:uid="{BAF16F29-2892-4119-A656-7027D827C819}"/>
    <cellStyle name="Input 2 48 2 4 2" xfId="39026" xr:uid="{5268B8D5-FADA-494B-81BF-3601A6D48FBD}"/>
    <cellStyle name="Input 2 48 2 5" xfId="25573" xr:uid="{917B9354-7BE3-42AC-B483-CFACDCAC98A5}"/>
    <cellStyle name="Input 2 48 3" xfId="4777" xr:uid="{5D6F0CDA-FC1D-4180-838E-0EEC91DCA764}"/>
    <cellStyle name="Input 2 48 3 2" xfId="12803" xr:uid="{3C6621DB-2B5B-459E-80BB-1172FA08C84E}"/>
    <cellStyle name="Input 2 48 3 2 2" xfId="34322" xr:uid="{49389CBA-C4D4-4EC0-B28D-8D06A928692D}"/>
    <cellStyle name="Input 2 48 3 3" xfId="19605" xr:uid="{1A75303F-64A4-40E5-A74E-F6646BB60A48}"/>
    <cellStyle name="Input 2 48 3 3 2" xfId="40518" xr:uid="{F60D5ADE-0F8B-439E-B65C-0BCE03E710EE}"/>
    <cellStyle name="Input 2 48 3 4" xfId="27385" xr:uid="{8C595C64-0F2E-479F-A23D-816B70B47097}"/>
    <cellStyle name="Input 2 48 4" xfId="9425" xr:uid="{0B0F717B-FA20-4EDC-85EA-AAD357C91AB4}"/>
    <cellStyle name="Input 2 48 4 2" xfId="31784" xr:uid="{782C3046-8804-4F95-B26F-00F458FFCD1C}"/>
    <cellStyle name="Input 2 48 5" xfId="16695" xr:uid="{99D0A2C3-A3A7-47E2-B2D6-77782094B5CB}"/>
    <cellStyle name="Input 2 48 5 2" xfId="37608" xr:uid="{8E0260FD-A744-4CB2-932E-8202CBB2FE60}"/>
    <cellStyle name="Input 2 48 6" xfId="23847" xr:uid="{59F47EC9-B8DD-4AE8-9642-8AAD8877C7DF}"/>
    <cellStyle name="Input 2 49" xfId="1277" xr:uid="{0F1FAD6E-A472-4DA8-808E-704B1D3AAABA}"/>
    <cellStyle name="Input 2 49 2" xfId="3003" xr:uid="{FC91054B-ADD9-42C7-9F9A-75C7A4A0B537}"/>
    <cellStyle name="Input 2 49 2 2" xfId="6544" xr:uid="{F67C38CF-06BF-48C0-8661-DDE4963D4A55}"/>
    <cellStyle name="Input 2 49 2 2 2" xfId="14570" xr:uid="{84064251-6911-4CF9-AF27-993749F16869}"/>
    <cellStyle name="Input 2 49 2 2 2 2" xfId="35668" xr:uid="{D8724907-C171-486E-B2AE-B06CC6C9DFD4}"/>
    <cellStyle name="Input 2 49 2 2 3" xfId="21054" xr:uid="{F47CCE68-3DF3-458E-9DD8-79DF2648D231}"/>
    <cellStyle name="Input 2 49 2 2 3 2" xfId="41967" xr:uid="{6E4A9DC7-BCD4-46BE-AD1C-27043FDF28D3}"/>
    <cellStyle name="Input 2 49 2 2 4" xfId="29152" xr:uid="{50674D8E-42DE-416F-B312-32E3CD6526D1}"/>
    <cellStyle name="Input 2 49 2 3" xfId="11080" xr:uid="{9BD0C16A-7EBA-46B3-A711-244964CC3EDE}"/>
    <cellStyle name="Input 2 49 2 3 2" xfId="33018" xr:uid="{34011AF5-B840-4DEB-9CED-3535A2FF903F}"/>
    <cellStyle name="Input 2 49 2 4" xfId="18144" xr:uid="{E50FF138-60F7-4E9F-A6AC-B14587ECFB0A}"/>
    <cellStyle name="Input 2 49 2 4 2" xfId="39057" xr:uid="{84DA8020-170E-4B1A-84BB-4A54118D6850}"/>
    <cellStyle name="Input 2 49 2 5" xfId="25614" xr:uid="{2DA13B6C-3442-4A1E-9788-452CFD4E20B3}"/>
    <cellStyle name="Input 2 49 3" xfId="4818" xr:uid="{9B230F08-483A-4E5C-8849-A35BF1B11E03}"/>
    <cellStyle name="Input 2 49 3 2" xfId="12844" xr:uid="{494FEF94-4337-4C73-80CD-606D29A6190A}"/>
    <cellStyle name="Input 2 49 3 2 2" xfId="34352" xr:uid="{A5BF6462-A150-46F0-A126-CAFE323AB384}"/>
    <cellStyle name="Input 2 49 3 3" xfId="19636" xr:uid="{09C54629-CF8D-4FC7-A344-BCDB981A0094}"/>
    <cellStyle name="Input 2 49 3 3 2" xfId="40549" xr:uid="{539014F7-9EE9-4FFE-8A82-CFF3A12794AB}"/>
    <cellStyle name="Input 2 49 3 4" xfId="27426" xr:uid="{DAB3FC6E-E9E3-4280-AD9A-9E7DE322FCDC}"/>
    <cellStyle name="Input 2 49 4" xfId="9464" xr:uid="{6746D9B8-F759-479D-B626-1C9AF71C50B0}"/>
    <cellStyle name="Input 2 49 4 2" xfId="31812" xr:uid="{AC9C0193-CE9E-4495-9C03-05D20E1D1A8F}"/>
    <cellStyle name="Input 2 49 5" xfId="16726" xr:uid="{7BFF64A3-FEF2-42C7-9189-79F744EA5215}"/>
    <cellStyle name="Input 2 49 5 2" xfId="37639" xr:uid="{B3875510-77CC-47B4-BD1E-DFC134FA9C36}"/>
    <cellStyle name="Input 2 49 6" xfId="23888" xr:uid="{4E31CBD6-F3B3-484C-A4DB-6943F357CA1E}"/>
    <cellStyle name="Input 2 5" xfId="295" xr:uid="{15EB6244-FE03-4D40-8666-AB9B492DD0C6}"/>
    <cellStyle name="Input 2 5 2" xfId="2022" xr:uid="{78761CBB-7C83-4207-9E7E-92432E810DE3}"/>
    <cellStyle name="Input 2 5 2 2" xfId="5563" xr:uid="{82E93DD7-FCC8-4226-B29D-94BCA1291804}"/>
    <cellStyle name="Input 2 5 2 2 2" xfId="13589" xr:uid="{BE12F13F-243C-451A-A641-C25999392852}"/>
    <cellStyle name="Input 2 5 2 2 2 2" xfId="34925" xr:uid="{7D711234-7973-4E6E-BD18-3E8C25A5D7F7}"/>
    <cellStyle name="Input 2 5 2 2 3" xfId="20249" xr:uid="{9CF81844-7697-4C8A-8451-BC722F6E0F01}"/>
    <cellStyle name="Input 2 5 2 2 3 2" xfId="41162" xr:uid="{A35FA7B6-5C28-49BA-8745-95E783BD3688}"/>
    <cellStyle name="Input 2 5 2 2 4" xfId="28171" xr:uid="{A9D4420F-F7E0-496E-9744-DE926B3FB4C4}"/>
    <cellStyle name="Input 2 5 2 3" xfId="10160" xr:uid="{987060DF-ABE1-4E40-9AE9-42CCE5225239}"/>
    <cellStyle name="Input 2 5 2 3 2" xfId="32336" xr:uid="{9413DA00-7D6F-491D-97C5-A304F6266CCB}"/>
    <cellStyle name="Input 2 5 2 4" xfId="17339" xr:uid="{D410E861-DE92-42F4-BE3F-996197B86E7B}"/>
    <cellStyle name="Input 2 5 2 4 2" xfId="38252" xr:uid="{1A4A2557-D458-4882-ADDE-627AD1FABE5A}"/>
    <cellStyle name="Input 2 5 2 5" xfId="24633" xr:uid="{4D3B4506-93AB-4E07-B75A-DE56A5640CE9}"/>
    <cellStyle name="Input 2 5 3" xfId="3837" xr:uid="{1036593C-C35A-4420-B01C-E2787ADD2428}"/>
    <cellStyle name="Input 2 5 3 2" xfId="11863" xr:uid="{0A4F4E18-D24E-4C29-9725-59C1B6B5BBF8}"/>
    <cellStyle name="Input 2 5 3 2 2" xfId="33609" xr:uid="{19A26E17-4682-49A0-9660-4F1DFFD9B789}"/>
    <cellStyle name="Input 2 5 3 3" xfId="18831" xr:uid="{20C2FBC7-491E-4688-A94C-7C7FE0420344}"/>
    <cellStyle name="Input 2 5 3 3 2" xfId="39744" xr:uid="{1E98F1AF-485D-458E-828E-A0E6CC127037}"/>
    <cellStyle name="Input 2 5 3 4" xfId="26445" xr:uid="{2BB2AA80-1309-4015-BCBE-F6790486B13D}"/>
    <cellStyle name="Input 2 5 4" xfId="8538" xr:uid="{A4AE5F1C-7394-4C34-8200-FDAD5BCF21D9}"/>
    <cellStyle name="Input 2 5 4 2" xfId="31124" xr:uid="{2BAAC7C0-EDD9-4359-B592-8D0D0D548C72}"/>
    <cellStyle name="Input 2 5 5" xfId="9433" xr:uid="{BC57E52D-2B7B-47FA-90F5-23CAE5AA980C}"/>
    <cellStyle name="Input 2 5 5 2" xfId="31791" xr:uid="{1FCB50E4-368D-4599-B38B-6AABEC58207E}"/>
    <cellStyle name="Input 2 5 6" xfId="22907" xr:uid="{A10F7847-A986-4652-B50F-09070154CFFB}"/>
    <cellStyle name="Input 2 50" xfId="1364" xr:uid="{9A9C34E7-4EC7-4488-8454-7D9C93563AF5}"/>
    <cellStyle name="Input 2 50 2" xfId="3090" xr:uid="{0DE5F8B9-5153-4856-8937-654DC448347E}"/>
    <cellStyle name="Input 2 50 2 2" xfId="6631" xr:uid="{68730689-FDCF-44AE-8B5F-C32E01EF2CE8}"/>
    <cellStyle name="Input 2 50 2 2 2" xfId="14657" xr:uid="{6211674C-9659-4826-8F30-D8A825CE20CD}"/>
    <cellStyle name="Input 2 50 2 2 2 2" xfId="35731" xr:uid="{5D24F3B3-60D1-4AB0-8FC2-6746936BB581}"/>
    <cellStyle name="Input 2 50 2 2 3" xfId="21125" xr:uid="{FD3B8BC6-9100-4A67-A8BB-BFC7BB0FF729}"/>
    <cellStyle name="Input 2 50 2 2 3 2" xfId="42038" xr:uid="{96A67BF8-D065-4017-9C15-ED4CA6817815}"/>
    <cellStyle name="Input 2 50 2 2 4" xfId="29239" xr:uid="{DA9C54B5-E37E-42EA-9705-B31D9D355C67}"/>
    <cellStyle name="Input 2 50 2 3" xfId="11159" xr:uid="{C6188A79-DA93-4AAD-9324-6E985C54DBD7}"/>
    <cellStyle name="Input 2 50 2 3 2" xfId="33073" xr:uid="{6A2C85A1-3EA2-49CE-BF4D-CA8F5FD9C117}"/>
    <cellStyle name="Input 2 50 2 4" xfId="18215" xr:uid="{93F93233-C030-442C-BBE7-B255191B30CD}"/>
    <cellStyle name="Input 2 50 2 4 2" xfId="39128" xr:uid="{44A5D41A-64AB-429B-8138-C27FF159BE71}"/>
    <cellStyle name="Input 2 50 2 5" xfId="25701" xr:uid="{6D9CD3BC-3E6A-44BD-8560-161F13349F0A}"/>
    <cellStyle name="Input 2 50 3" xfId="4905" xr:uid="{BDBFABBC-6F9E-41B3-97B3-BC2FD0F54917}"/>
    <cellStyle name="Input 2 50 3 2" xfId="12931" xr:uid="{C2E5DCE2-094D-4F31-83E8-3838B1D32F8E}"/>
    <cellStyle name="Input 2 50 3 2 2" xfId="34415" xr:uid="{89C56C83-379B-437D-B04D-943A94D55CAA}"/>
    <cellStyle name="Input 2 50 3 3" xfId="19707" xr:uid="{B7E27120-3866-4692-A1F3-3CD94EAA503F}"/>
    <cellStyle name="Input 2 50 3 3 2" xfId="40620" xr:uid="{A98AA05B-F3E2-4EB8-8D1D-81EC19E45470}"/>
    <cellStyle name="Input 2 50 3 4" xfId="27513" xr:uid="{44276006-D0B0-4659-A44F-BDFFFADDBD95}"/>
    <cellStyle name="Input 2 50 4" xfId="9547" xr:uid="{5CBD58ED-3149-43B5-9175-E25D83E0BCE8}"/>
    <cellStyle name="Input 2 50 4 2" xfId="31871" xr:uid="{970113B1-FCD0-4D84-8693-9E8C666D4B17}"/>
    <cellStyle name="Input 2 50 5" xfId="16797" xr:uid="{94FAC812-4128-4145-BB3B-7E65E4217A60}"/>
    <cellStyle name="Input 2 50 5 2" xfId="37710" xr:uid="{F3508AE0-7638-482F-8745-5BB2F1A483E7}"/>
    <cellStyle name="Input 2 50 6" xfId="23975" xr:uid="{B1302719-F13D-4C3C-8824-5B770282868A}"/>
    <cellStyle name="Input 2 51" xfId="1322" xr:uid="{40AAAA03-1100-4EF3-96E0-4F1CFAF91CA2}"/>
    <cellStyle name="Input 2 51 2" xfId="3048" xr:uid="{DB312FB4-5C98-4B3A-A37E-1EB3F09C77E5}"/>
    <cellStyle name="Input 2 51 2 2" xfId="6589" xr:uid="{B0D2232D-BEA1-4CB2-8D35-4AF8AE538A0D}"/>
    <cellStyle name="Input 2 51 2 2 2" xfId="14615" xr:uid="{FD1CE83E-4589-4838-813B-01DFAE6D56E3}"/>
    <cellStyle name="Input 2 51 2 2 2 2" xfId="35703" xr:uid="{BD8C0103-CB21-4081-BC50-F810AD99E3AB}"/>
    <cellStyle name="Input 2 51 2 2 3" xfId="21090" xr:uid="{3A460E6A-8E67-4CFC-BA57-8EA4CD6269EB}"/>
    <cellStyle name="Input 2 51 2 2 3 2" xfId="42003" xr:uid="{7FC69E47-6580-43E2-A294-A266D946BA73}"/>
    <cellStyle name="Input 2 51 2 2 4" xfId="29197" xr:uid="{D80DA4B6-86E9-4291-866C-759B6B7756F9}"/>
    <cellStyle name="Input 2 51 2 3" xfId="11120" xr:uid="{82E450CD-398C-41F8-BCD1-BCE39E248EA1}"/>
    <cellStyle name="Input 2 51 2 3 2" xfId="33048" xr:uid="{D439D0B0-A8DE-41BA-8276-32AD608F38E5}"/>
    <cellStyle name="Input 2 51 2 4" xfId="18180" xr:uid="{264B0FC5-4CD5-422B-AF38-BFF0091DC1FE}"/>
    <cellStyle name="Input 2 51 2 4 2" xfId="39093" xr:uid="{28A04D87-238C-4FFF-8ED1-5078E3C35EB7}"/>
    <cellStyle name="Input 2 51 2 5" xfId="25659" xr:uid="{94E3AB5F-4E34-4E70-8925-B37E84CAFE80}"/>
    <cellStyle name="Input 2 51 3" xfId="4863" xr:uid="{155985B3-6184-4392-B9C3-233508D72755}"/>
    <cellStyle name="Input 2 51 3 2" xfId="12889" xr:uid="{2E0E6097-CCEA-4A37-9828-7F073EE6F70D}"/>
    <cellStyle name="Input 2 51 3 2 2" xfId="34387" xr:uid="{93FC6DEA-3EC6-43F6-85F4-0F6A0031A5B1}"/>
    <cellStyle name="Input 2 51 3 3" xfId="19672" xr:uid="{C003957A-0892-4E89-9B1B-0EA827DAD94E}"/>
    <cellStyle name="Input 2 51 3 3 2" xfId="40585" xr:uid="{BADCA267-0A68-4F44-9291-C5AEBD58D036}"/>
    <cellStyle name="Input 2 51 3 4" xfId="27471" xr:uid="{4B215C7B-21FA-49E7-9220-6D31E0357344}"/>
    <cellStyle name="Input 2 51 4" xfId="9506" xr:uid="{910B37CB-21AC-4AF0-9E43-83DAE77B8272}"/>
    <cellStyle name="Input 2 51 4 2" xfId="31844" xr:uid="{10A1E3AF-7994-42E1-BD5E-1A63AD3C3A79}"/>
    <cellStyle name="Input 2 51 5" xfId="16762" xr:uid="{226A6369-0205-4902-8FE8-AF9E1A75C123}"/>
    <cellStyle name="Input 2 51 5 2" xfId="37675" xr:uid="{8817CBA6-D0E9-4842-80E8-215EAAE8C6CB}"/>
    <cellStyle name="Input 2 51 6" xfId="23933" xr:uid="{C3B42B3D-BAB9-4576-9DDA-912C8E1A0E31}"/>
    <cellStyle name="Input 2 52" xfId="1201" xr:uid="{89B7ACBA-416B-442A-B480-6AC265E5B971}"/>
    <cellStyle name="Input 2 52 2" xfId="2927" xr:uid="{96094D1A-ED59-4501-BAB1-6D36B526BBDF}"/>
    <cellStyle name="Input 2 52 2 2" xfId="6468" xr:uid="{8C1243E0-5344-4CBE-BF6A-C8F495097B56}"/>
    <cellStyle name="Input 2 52 2 2 2" xfId="14494" xr:uid="{26C08208-B28F-4218-B87E-A297DBBDD30F}"/>
    <cellStyle name="Input 2 52 2 2 2 2" xfId="35609" xr:uid="{110C7132-E9FA-4CAA-8959-E4F2F56CCA60}"/>
    <cellStyle name="Input 2 52 2 2 3" xfId="20995" xr:uid="{3138D148-2C84-4D82-9E1A-D745A839B641}"/>
    <cellStyle name="Input 2 52 2 2 3 2" xfId="41908" xr:uid="{5E0EB3AA-80AD-428C-A00F-AE80A98D75E5}"/>
    <cellStyle name="Input 2 52 2 2 4" xfId="29076" xr:uid="{B0CEAA28-919C-412A-B3C2-067DDB99531E}"/>
    <cellStyle name="Input 2 52 2 3" xfId="11009" xr:uid="{06D29624-5341-43F2-A734-36FBC1C94269}"/>
    <cellStyle name="Input 2 52 2 3 2" xfId="32964" xr:uid="{EF40D514-D98F-4AB6-BC13-7A2177BFC642}"/>
    <cellStyle name="Input 2 52 2 4" xfId="18085" xr:uid="{5E734382-7EB7-4DF8-8420-1FE41FB46DE8}"/>
    <cellStyle name="Input 2 52 2 4 2" xfId="38998" xr:uid="{59712A4D-4DE6-4A8E-9B83-13F67E282873}"/>
    <cellStyle name="Input 2 52 2 5" xfId="25538" xr:uid="{8ABE9803-D2D7-4043-9974-6FC9F2305211}"/>
    <cellStyle name="Input 2 52 3" xfId="4742" xr:uid="{8F9EEC11-1E4B-428D-85A7-1FC753522C4F}"/>
    <cellStyle name="Input 2 52 3 2" xfId="12768" xr:uid="{C4D75B79-0312-4C8C-A589-08E5D21C94D5}"/>
    <cellStyle name="Input 2 52 3 2 2" xfId="34293" xr:uid="{9AF21A65-17BE-4F89-B824-7D2F98C7F160}"/>
    <cellStyle name="Input 2 52 3 3" xfId="19577" xr:uid="{E08222AB-BBD7-453C-A85B-6AB7036BB79A}"/>
    <cellStyle name="Input 2 52 3 3 2" xfId="40490" xr:uid="{D48148ED-90B6-4C2F-8D82-2ACF2E1059F7}"/>
    <cellStyle name="Input 2 52 3 4" xfId="27350" xr:uid="{25ED6A0E-3DC3-40CD-B01F-E155AF3B166E}"/>
    <cellStyle name="Input 2 52 4" xfId="9392" xr:uid="{380C44DA-7C80-45BF-B6B9-09BEDF599ADF}"/>
    <cellStyle name="Input 2 52 4 2" xfId="31757" xr:uid="{9BE8E9F2-C1F8-4480-B182-7665D9CEEED0}"/>
    <cellStyle name="Input 2 52 5" xfId="16667" xr:uid="{D8EE596A-201C-458D-B6E2-CD3DE684E1C3}"/>
    <cellStyle name="Input 2 52 5 2" xfId="37580" xr:uid="{B401D633-4825-415C-8869-9216A86AFB74}"/>
    <cellStyle name="Input 2 52 6" xfId="23812" xr:uid="{26D789E8-AF51-486B-8F17-AA0ECD410CA6}"/>
    <cellStyle name="Input 2 53" xfId="1437" xr:uid="{DB65B8C0-3AE8-4121-B326-D16D0E0B51E9}"/>
    <cellStyle name="Input 2 53 2" xfId="3163" xr:uid="{AE1347A0-2E02-4767-B078-8EA07A37D2D6}"/>
    <cellStyle name="Input 2 53 2 2" xfId="6704" xr:uid="{7D79829D-6CE1-40F6-8511-6806EC4B61A8}"/>
    <cellStyle name="Input 2 53 2 2 2" xfId="14730" xr:uid="{7C689C85-E2C8-4214-9E81-FDF6674EB20F}"/>
    <cellStyle name="Input 2 53 2 2 2 2" xfId="35792" xr:uid="{236878EF-0D96-4423-BDEC-EE6B9C697796}"/>
    <cellStyle name="Input 2 53 2 2 3" xfId="21185" xr:uid="{43A569C2-0D18-444E-B29B-C67F15109F13}"/>
    <cellStyle name="Input 2 53 2 2 3 2" xfId="42098" xr:uid="{B53A0927-FA7C-4267-92BE-A58036BB20FA}"/>
    <cellStyle name="Input 2 53 2 2 4" xfId="29312" xr:uid="{20A692BE-F7E8-43C9-AB49-89D35E8032B3}"/>
    <cellStyle name="Input 2 53 2 3" xfId="11227" xr:uid="{32269EDB-7232-4EDF-9636-AD0AC86BFCEF}"/>
    <cellStyle name="Input 2 53 2 3 2" xfId="33129" xr:uid="{71F4C704-1A03-4C8C-8E4C-3B5AF6A4E6C7}"/>
    <cellStyle name="Input 2 53 2 4" xfId="18275" xr:uid="{01F971B9-0234-4BE7-97D8-B36EF45B4EBC}"/>
    <cellStyle name="Input 2 53 2 4 2" xfId="39188" xr:uid="{204068BE-3CBC-4616-8762-D8802A84F5A3}"/>
    <cellStyle name="Input 2 53 2 5" xfId="25774" xr:uid="{32DC3FE2-858D-46EE-9548-65458C8F5EA4}"/>
    <cellStyle name="Input 2 53 3" xfId="4978" xr:uid="{4F5EC82C-2738-4C46-8173-23658B65B0AE}"/>
    <cellStyle name="Input 2 53 3 2" xfId="13004" xr:uid="{2D02C057-D272-4372-AC49-CE962D7A84E2}"/>
    <cellStyle name="Input 2 53 3 2 2" xfId="34476" xr:uid="{4A64CABE-D4CB-4E3A-9C38-20A44B321477}"/>
    <cellStyle name="Input 2 53 3 3" xfId="19767" xr:uid="{28621C14-C0FA-4B9F-928F-829DB6D7170D}"/>
    <cellStyle name="Input 2 53 3 3 2" xfId="40680" xr:uid="{C9D89BD0-0275-4A83-AC26-E8AC8FC2D668}"/>
    <cellStyle name="Input 2 53 3 4" xfId="27586" xr:uid="{8B7DE80C-CEB7-4E12-9A3F-7D228B6E564A}"/>
    <cellStyle name="Input 2 53 4" xfId="9614" xr:uid="{E1EABEFC-A939-4EE6-9A1F-F936E4DFF1BA}"/>
    <cellStyle name="Input 2 53 4 2" xfId="31926" xr:uid="{FC64D0F4-9FF1-4B49-9223-347741B89080}"/>
    <cellStyle name="Input 2 53 5" xfId="16857" xr:uid="{0346D252-335E-41BA-A492-78A8539B1F0D}"/>
    <cellStyle name="Input 2 53 5 2" xfId="37770" xr:uid="{C0978355-C72A-49E6-9831-BA1B88C59D0E}"/>
    <cellStyle name="Input 2 53 6" xfId="24048" xr:uid="{2F1AED1F-22D9-46DE-9ECF-482D377C0287}"/>
    <cellStyle name="Input 2 54" xfId="1361" xr:uid="{4C3F785E-13C2-4259-9E40-6F5500D0E063}"/>
    <cellStyle name="Input 2 54 2" xfId="3087" xr:uid="{FC278232-6646-4BDB-8A63-E187F6FB849D}"/>
    <cellStyle name="Input 2 54 2 2" xfId="6628" xr:uid="{9BE86D61-9723-48C2-89C4-851059B47606}"/>
    <cellStyle name="Input 2 54 2 2 2" xfId="14654" xr:uid="{51CDA592-812D-41EE-990C-A87845C9E012}"/>
    <cellStyle name="Input 2 54 2 2 2 2" xfId="35728" xr:uid="{F677036D-03A2-4280-928F-8EF197F8CE8E}"/>
    <cellStyle name="Input 2 54 2 2 3" xfId="21122" xr:uid="{5E1BA949-5F0C-4E6A-B69D-EF2E2A818113}"/>
    <cellStyle name="Input 2 54 2 2 3 2" xfId="42035" xr:uid="{FE1DC09C-5C95-4851-A467-4B46239B3321}"/>
    <cellStyle name="Input 2 54 2 2 4" xfId="29236" xr:uid="{85A69645-DD1C-4ACC-805F-F9CF975A2700}"/>
    <cellStyle name="Input 2 54 2 3" xfId="11156" xr:uid="{BF26873A-CC10-481D-8B98-9E1D3EF33D42}"/>
    <cellStyle name="Input 2 54 2 3 2" xfId="33070" xr:uid="{860314E4-CC30-4BA4-91F9-AC6972A601BD}"/>
    <cellStyle name="Input 2 54 2 4" xfId="18212" xr:uid="{AED76C44-FC6A-4CBB-82E4-FC9B2FFBB5FC}"/>
    <cellStyle name="Input 2 54 2 4 2" xfId="39125" xr:uid="{1FCE91EB-62D8-4D7C-9546-4C630E01CD9B}"/>
    <cellStyle name="Input 2 54 2 5" xfId="25698" xr:uid="{36C35E47-6F3E-4656-9F08-946B72AA1229}"/>
    <cellStyle name="Input 2 54 3" xfId="4902" xr:uid="{2961D665-156F-46D5-ABB5-E7840EF046CE}"/>
    <cellStyle name="Input 2 54 3 2" xfId="12928" xr:uid="{31C0884F-4AD1-45A2-BBD3-1B54BBECCD6E}"/>
    <cellStyle name="Input 2 54 3 2 2" xfId="34412" xr:uid="{5BD38915-F8C4-4EF2-8ED6-BCEABAAED4EA}"/>
    <cellStyle name="Input 2 54 3 3" xfId="19704" xr:uid="{81CF5C26-DEBB-4F6D-B038-683B16603A7E}"/>
    <cellStyle name="Input 2 54 3 3 2" xfId="40617" xr:uid="{49CBED5D-EF8F-46A4-8E47-E38207607848}"/>
    <cellStyle name="Input 2 54 3 4" xfId="27510" xr:uid="{6343A256-6353-4C3D-9D46-B8C2082F7647}"/>
    <cellStyle name="Input 2 54 4" xfId="9544" xr:uid="{31AD8E08-829E-491A-A611-971246B8A802}"/>
    <cellStyle name="Input 2 54 4 2" xfId="31868" xr:uid="{5BF4154D-0683-4E05-8B82-23506352A79D}"/>
    <cellStyle name="Input 2 54 5" xfId="16794" xr:uid="{3C26B2AA-F3D1-45C2-B541-E6D666243A83}"/>
    <cellStyle name="Input 2 54 5 2" xfId="37707" xr:uid="{7996EBF4-D0DA-4BE4-98E1-7A1AF9B6CDAF}"/>
    <cellStyle name="Input 2 54 6" xfId="23972" xr:uid="{41074BF9-0DF2-4951-AD1C-D3F27722592E}"/>
    <cellStyle name="Input 2 55" xfId="1404" xr:uid="{F8F8C218-90C4-42D6-B4A9-1F6880DBF07B}"/>
    <cellStyle name="Input 2 55 2" xfId="3130" xr:uid="{84AADD0E-4929-459D-8040-C22546B2DEFF}"/>
    <cellStyle name="Input 2 55 2 2" xfId="6671" xr:uid="{2D381ABF-BEF3-4E1C-8AAD-D1F2ACF10FA1}"/>
    <cellStyle name="Input 2 55 2 2 2" xfId="14697" xr:uid="{965F8A27-8523-4A8D-9FA4-934AF299C793}"/>
    <cellStyle name="Input 2 55 2 2 2 2" xfId="35765" xr:uid="{DA6BBDE1-43FA-4B12-A67E-4BDBB06339C0}"/>
    <cellStyle name="Input 2 55 2 2 3" xfId="21158" xr:uid="{DB2A5A66-8E6A-41FD-97BB-7F3B12CDE710}"/>
    <cellStyle name="Input 2 55 2 2 3 2" xfId="42071" xr:uid="{8BE54D55-3FB5-4EAF-AEB6-F7FB7B8E2B70}"/>
    <cellStyle name="Input 2 55 2 2 4" xfId="29279" xr:uid="{5901A519-F02D-4B78-BE35-92A6A6A12AB1}"/>
    <cellStyle name="Input 2 55 2 3" xfId="11198" xr:uid="{1F07B04E-20A0-4376-A2BB-563A840BB2B6}"/>
    <cellStyle name="Input 2 55 2 3 2" xfId="33106" xr:uid="{1C9D2B7B-375C-40A8-A886-E5AE7EBED333}"/>
    <cellStyle name="Input 2 55 2 4" xfId="18248" xr:uid="{81ACF99D-B1F4-498C-92FB-8785512D8119}"/>
    <cellStyle name="Input 2 55 2 4 2" xfId="39161" xr:uid="{867C963D-5D1E-4F76-A538-3AD5D3ECD478}"/>
    <cellStyle name="Input 2 55 2 5" xfId="25741" xr:uid="{EF4B1B94-9780-481C-B272-030ED4224082}"/>
    <cellStyle name="Input 2 55 3" xfId="4945" xr:uid="{AF3ECBD3-221E-4DA8-9137-340BC953DF47}"/>
    <cellStyle name="Input 2 55 3 2" xfId="12971" xr:uid="{CDBCA945-BAEF-4509-8E22-2CB031BD725D}"/>
    <cellStyle name="Input 2 55 3 2 2" xfId="34449" xr:uid="{2402A9C2-74A9-49B9-8C30-890D641CDCAA}"/>
    <cellStyle name="Input 2 55 3 3" xfId="19740" xr:uid="{E06D1041-BC7A-49E6-91C6-AD7B3639CA0E}"/>
    <cellStyle name="Input 2 55 3 3 2" xfId="40653" xr:uid="{9AA9428A-9754-4850-A977-B0A137D7BA25}"/>
    <cellStyle name="Input 2 55 3 4" xfId="27553" xr:uid="{01B9419F-D7EC-4D7A-9ECB-79EE5BF5A267}"/>
    <cellStyle name="Input 2 55 4" xfId="9584" xr:uid="{68BA8A9D-616C-4EB6-8168-F6A712822B38}"/>
    <cellStyle name="Input 2 55 4 2" xfId="31902" xr:uid="{FDBF5168-2E20-4C29-906E-0C1739A71183}"/>
    <cellStyle name="Input 2 55 5" xfId="16830" xr:uid="{23933217-96E3-4D19-B14A-ECB36D022BC8}"/>
    <cellStyle name="Input 2 55 5 2" xfId="37743" xr:uid="{DD5026C9-003D-4CDA-A996-F3752E210BA0}"/>
    <cellStyle name="Input 2 55 6" xfId="24015" xr:uid="{98582230-3BC0-4633-97C5-4A02762B986E}"/>
    <cellStyle name="Input 2 56" xfId="1449" xr:uid="{FFA4815E-5559-4FC0-90C7-B2E4832EDBDB}"/>
    <cellStyle name="Input 2 56 2" xfId="3175" xr:uid="{FDC04957-EDF6-456A-A15D-8A76E18786F7}"/>
    <cellStyle name="Input 2 56 2 2" xfId="6716" xr:uid="{FB8EB350-0194-4F84-B5FC-665F812A07C6}"/>
    <cellStyle name="Input 2 56 2 2 2" xfId="14742" xr:uid="{82C9703C-1ACB-4AF5-A618-1CBE8C972446}"/>
    <cellStyle name="Input 2 56 2 2 2 2" xfId="35803" xr:uid="{E4ED870E-D170-469D-85BA-7A9570D703F1}"/>
    <cellStyle name="Input 2 56 2 2 3" xfId="21196" xr:uid="{C600A8BD-CA23-420A-9C52-7D5AA8E517C6}"/>
    <cellStyle name="Input 2 56 2 2 3 2" xfId="42109" xr:uid="{C9DAD439-DBD1-42FA-A6ED-46F54A9B01B1}"/>
    <cellStyle name="Input 2 56 2 2 4" xfId="29324" xr:uid="{B8CC040F-810B-46FD-93AC-8D827B067A99}"/>
    <cellStyle name="Input 2 56 2 3" xfId="11238" xr:uid="{0EBE096E-E313-4185-A981-687746376051}"/>
    <cellStyle name="Input 2 56 2 3 2" xfId="33139" xr:uid="{F6D9F7A2-2EE9-4C9E-8331-A8CB2C258BFE}"/>
    <cellStyle name="Input 2 56 2 4" xfId="18286" xr:uid="{37FF99F3-5C08-453E-A20B-A30E2278D5FC}"/>
    <cellStyle name="Input 2 56 2 4 2" xfId="39199" xr:uid="{12A72E40-E77D-42A9-BFAD-136DE471F00B}"/>
    <cellStyle name="Input 2 56 2 5" xfId="25786" xr:uid="{406B4014-38FF-4F24-A6E4-310E60E327B6}"/>
    <cellStyle name="Input 2 56 3" xfId="4990" xr:uid="{D62335F1-7917-4C04-A9EF-DA240386A389}"/>
    <cellStyle name="Input 2 56 3 2" xfId="13016" xr:uid="{0F6BF4DA-2CFA-4064-9C3A-3D761558CFDA}"/>
    <cellStyle name="Input 2 56 3 2 2" xfId="34487" xr:uid="{DEF33C28-7C8E-4B75-A784-4C8742FFC38B}"/>
    <cellStyle name="Input 2 56 3 3" xfId="19778" xr:uid="{ED3A41C5-B08D-4703-BE1C-12E078490109}"/>
    <cellStyle name="Input 2 56 3 3 2" xfId="40691" xr:uid="{C6EF06CD-C1BB-483D-A202-64A5F00A2F62}"/>
    <cellStyle name="Input 2 56 3 4" xfId="27598" xr:uid="{A3756E31-7A92-46FD-8542-64F7F23D4DEE}"/>
    <cellStyle name="Input 2 56 4" xfId="9626" xr:uid="{ECFDB5CB-B816-4BAB-8771-9ECC91436DD8}"/>
    <cellStyle name="Input 2 56 4 2" xfId="31937" xr:uid="{EFDFAE22-6A4C-40E4-8654-41E64FDD4A38}"/>
    <cellStyle name="Input 2 56 5" xfId="16868" xr:uid="{A4936EFF-93B2-4CED-8980-BDCE98A5CEFA}"/>
    <cellStyle name="Input 2 56 5 2" xfId="37781" xr:uid="{6D4534A2-FA79-47FA-B001-9B2703F510C1}"/>
    <cellStyle name="Input 2 56 6" xfId="24060" xr:uid="{F53528CC-9474-4798-BBEE-79CB05029106}"/>
    <cellStyle name="Input 2 57" xfId="1070" xr:uid="{EFBC9ADF-B9B1-4204-B9BC-2CA95E84AE6B}"/>
    <cellStyle name="Input 2 57 2" xfId="2796" xr:uid="{7200CA19-52C4-4120-A624-9EEC08929DC0}"/>
    <cellStyle name="Input 2 57 2 2" xfId="6337" xr:uid="{DBF217CE-0C44-444A-A76A-C70CBE2672AA}"/>
    <cellStyle name="Input 2 57 2 2 2" xfId="14363" xr:uid="{16BD3CEE-7C7F-44BB-B948-BB30B0CE16D0}"/>
    <cellStyle name="Input 2 57 2 2 2 2" xfId="35510" xr:uid="{FDD06EEA-B993-46B4-B6A6-4905E1F82BC4}"/>
    <cellStyle name="Input 2 57 2 2 3" xfId="20887" xr:uid="{8048AA95-6AA9-4E41-BCFA-8CD6B8DFF6C0}"/>
    <cellStyle name="Input 2 57 2 2 3 2" xfId="41800" xr:uid="{5A447A6B-521A-4156-A24D-E0AAFBDB2772}"/>
    <cellStyle name="Input 2 57 2 2 4" xfId="28945" xr:uid="{6D6C840B-F609-403B-B553-FC77A0D8F9F5}"/>
    <cellStyle name="Input 2 57 2 3" xfId="10887" xr:uid="{349EB9E2-4CBD-4BD6-B0C9-22CC81B737C1}"/>
    <cellStyle name="Input 2 57 2 3 2" xfId="32874" xr:uid="{CB5428AB-C8AC-49B1-BD57-DF37062C1EAC}"/>
    <cellStyle name="Input 2 57 2 4" xfId="17977" xr:uid="{D6B3B4A2-40BA-4F0E-8FB0-C88E86889A54}"/>
    <cellStyle name="Input 2 57 2 4 2" xfId="38890" xr:uid="{BE315A3B-B8A2-4EAB-BEB7-C700910F9C29}"/>
    <cellStyle name="Input 2 57 2 5" xfId="25407" xr:uid="{9F7B77E7-0B96-4CBB-837F-23DFC15A829A}"/>
    <cellStyle name="Input 2 57 3" xfId="4611" xr:uid="{FC9AB085-E2A4-4D4D-BE1E-4D3408CD9FA5}"/>
    <cellStyle name="Input 2 57 3 2" xfId="12637" xr:uid="{4563832C-96CA-4F2F-B699-CA49191AB831}"/>
    <cellStyle name="Input 2 57 3 2 2" xfId="34194" xr:uid="{D7238EA6-E37D-40C7-ABA5-86394AEFE31A}"/>
    <cellStyle name="Input 2 57 3 3" xfId="19469" xr:uid="{15ACCFE7-D9D3-44BF-BAFA-597E5A45E9C7}"/>
    <cellStyle name="Input 2 57 3 3 2" xfId="40382" xr:uid="{1F5179FE-3C92-463C-A93A-0BAA74633EDD}"/>
    <cellStyle name="Input 2 57 3 4" xfId="27219" xr:uid="{18EB5578-67D9-4232-B1B6-6BD3324998F1}"/>
    <cellStyle name="Input 2 57 4" xfId="9271" xr:uid="{5F21B48F-19A3-49E2-A696-0556AB520936}"/>
    <cellStyle name="Input 2 57 4 2" xfId="31668" xr:uid="{520EFB7C-CFA2-4AFF-A98F-F6815D5C2DDC}"/>
    <cellStyle name="Input 2 57 5" xfId="16559" xr:uid="{F6B0C603-1D19-4E02-9B36-F0D7407C5DEB}"/>
    <cellStyle name="Input 2 57 5 2" xfId="37472" xr:uid="{9A88DC24-61FC-4101-9660-B2CF57BDA50D}"/>
    <cellStyle name="Input 2 57 6" xfId="23681" xr:uid="{D8AFC7E3-6CC9-4081-94AA-C33E962628E1}"/>
    <cellStyle name="Input 2 58" xfId="1477" xr:uid="{0C696BD2-DE2F-4557-B15B-725A60D27993}"/>
    <cellStyle name="Input 2 58 2" xfId="3203" xr:uid="{C63BDDBE-092A-48D0-B9A5-0FD966FD100C}"/>
    <cellStyle name="Input 2 58 2 2" xfId="6744" xr:uid="{D588AB3A-A91A-4C34-ABAE-06D1E4DF4D31}"/>
    <cellStyle name="Input 2 58 2 2 2" xfId="14770" xr:uid="{C1B603BC-17B6-446E-845F-9E0611DC8339}"/>
    <cellStyle name="Input 2 58 2 2 2 2" xfId="35819" xr:uid="{DA2B5478-ECC3-4585-844D-CBA637B52724}"/>
    <cellStyle name="Input 2 58 2 2 3" xfId="21218" xr:uid="{0AF1540E-CA63-41AB-9027-82E441CE57D1}"/>
    <cellStyle name="Input 2 58 2 2 3 2" xfId="42131" xr:uid="{7825F0FF-1859-4A19-81A2-7E0196D55D7B}"/>
    <cellStyle name="Input 2 58 2 2 4" xfId="29352" xr:uid="{67D55CE3-8944-4742-961F-041CDA4427A2}"/>
    <cellStyle name="Input 2 58 2 3" xfId="11265" xr:uid="{92B09386-9CDB-4BC2-B45F-A7CC7C131E4C}"/>
    <cellStyle name="Input 2 58 2 3 2" xfId="33154" xr:uid="{F8FD8254-0349-4FB4-BC1F-66978D15A544}"/>
    <cellStyle name="Input 2 58 2 4" xfId="18308" xr:uid="{170B4DFF-0B04-4549-BA1E-CA10158733B5}"/>
    <cellStyle name="Input 2 58 2 4 2" xfId="39221" xr:uid="{05B0DBB8-5C8F-4DA2-88D4-53D1FA9954F2}"/>
    <cellStyle name="Input 2 58 2 5" xfId="25814" xr:uid="{9230E8E1-305B-4D5E-B8CB-D6E58F1AB884}"/>
    <cellStyle name="Input 2 58 3" xfId="5018" xr:uid="{41C1BC62-6407-4B2A-9DE7-75FF39D5CA35}"/>
    <cellStyle name="Input 2 58 3 2" xfId="13044" xr:uid="{731CC816-2BF3-4DC8-9321-257F474D7666}"/>
    <cellStyle name="Input 2 58 3 2 2" xfId="34503" xr:uid="{58E3036C-B949-41A4-99AA-30B1F026BD31}"/>
    <cellStyle name="Input 2 58 3 3" xfId="19800" xr:uid="{329C8C69-FC38-432F-802C-B3DEDAA2FE63}"/>
    <cellStyle name="Input 2 58 3 3 2" xfId="40713" xr:uid="{2CEB5D4E-15E5-45D2-AAD1-251BAB6E1775}"/>
    <cellStyle name="Input 2 58 3 4" xfId="27626" xr:uid="{F3AA0339-A838-44A7-A008-EA12AF97CF5B}"/>
    <cellStyle name="Input 2 58 4" xfId="9652" xr:uid="{197D656E-E8E4-4A42-BE0E-64F22E0BB1C6}"/>
    <cellStyle name="Input 2 58 4 2" xfId="31951" xr:uid="{91533B34-A4D6-4DBE-A681-88930E343DAA}"/>
    <cellStyle name="Input 2 58 5" xfId="16890" xr:uid="{A5751747-58B9-469E-AA79-A5829CE7A70C}"/>
    <cellStyle name="Input 2 58 5 2" xfId="37803" xr:uid="{FADC7058-B067-4B98-A2EF-C0670E28CFE2}"/>
    <cellStyle name="Input 2 58 6" xfId="24088" xr:uid="{2741E03C-A253-48A4-B397-F39F3A61683F}"/>
    <cellStyle name="Input 2 59" xfId="1425" xr:uid="{BC312CE3-2485-48C4-B4CB-3C45663A01BE}"/>
    <cellStyle name="Input 2 59 2" xfId="3151" xr:uid="{7BB941EE-45B6-4887-A51B-92FD98C5F5E6}"/>
    <cellStyle name="Input 2 59 2 2" xfId="6692" xr:uid="{929E3306-8CB7-4D5D-B74F-DA88AAB2F65C}"/>
    <cellStyle name="Input 2 59 2 2 2" xfId="14718" xr:uid="{0B42BC18-7EB0-4806-9FE8-AF500BB284B2}"/>
    <cellStyle name="Input 2 59 2 2 2 2" xfId="35782" xr:uid="{59672429-C285-45BC-8F87-4713B1B21617}"/>
    <cellStyle name="Input 2 59 2 2 3" xfId="21173" xr:uid="{DAA7ADDC-5CCF-4E5D-A959-692E13D04DAA}"/>
    <cellStyle name="Input 2 59 2 2 3 2" xfId="42086" xr:uid="{5FB600CC-15EC-4271-B890-AAA601D0414F}"/>
    <cellStyle name="Input 2 59 2 2 4" xfId="29300" xr:uid="{56BC8E4A-5BF8-4B0E-B661-AD4F04C2BE72}"/>
    <cellStyle name="Input 2 59 2 3" xfId="11215" xr:uid="{C67F0856-E0FD-4E7D-A1D0-F113DF794CEF}"/>
    <cellStyle name="Input 2 59 2 3 2" xfId="33119" xr:uid="{13FFAA5F-F3B0-4D47-8222-1BD64299739A}"/>
    <cellStyle name="Input 2 59 2 4" xfId="18263" xr:uid="{0BE2AE2C-EC2D-4CCE-8F61-DF0EB2B00DAC}"/>
    <cellStyle name="Input 2 59 2 4 2" xfId="39176" xr:uid="{881F1419-CFA8-4D74-AD41-8270287038F3}"/>
    <cellStyle name="Input 2 59 2 5" xfId="25762" xr:uid="{CBF08901-3993-4DB4-BE92-E0FFD3E61053}"/>
    <cellStyle name="Input 2 59 3" xfId="4966" xr:uid="{D0BF6AA0-BBFA-43F8-B7EB-9C11BBF3B70F}"/>
    <cellStyle name="Input 2 59 3 2" xfId="12992" xr:uid="{D58BC192-3E33-43DD-9F82-8A4964A3D76B}"/>
    <cellStyle name="Input 2 59 3 2 2" xfId="34466" xr:uid="{A486EC68-AB62-445F-A86C-3E638C735F18}"/>
    <cellStyle name="Input 2 59 3 3" xfId="19755" xr:uid="{2240C318-8E4B-4786-B943-68EBD1F00FCF}"/>
    <cellStyle name="Input 2 59 3 3 2" xfId="40668" xr:uid="{0ED2B658-DAA9-481C-9C7A-3258A25499FE}"/>
    <cellStyle name="Input 2 59 3 4" xfId="27574" xr:uid="{37DEE9E3-97B5-4238-B1F0-DB40ED76EC2C}"/>
    <cellStyle name="Input 2 59 4" xfId="9602" xr:uid="{CA1E4040-02DE-45EA-8CEF-3699B3F3FC88}"/>
    <cellStyle name="Input 2 59 4 2" xfId="31916" xr:uid="{BC7F22BD-43DB-4194-8F85-9D4040C38D93}"/>
    <cellStyle name="Input 2 59 5" xfId="16845" xr:uid="{6BB7FE0B-B6A0-41B5-85B9-08E23CF55F33}"/>
    <cellStyle name="Input 2 59 5 2" xfId="37758" xr:uid="{71F9A44C-8EBC-438C-873A-754D38694AFC}"/>
    <cellStyle name="Input 2 59 6" xfId="24036" xr:uid="{80D14460-D4F1-4D93-A889-28885C4286CA}"/>
    <cellStyle name="Input 2 6" xfId="271" xr:uid="{2808766F-EE0D-42C1-8F4F-18CBA1EF5216}"/>
    <cellStyle name="Input 2 6 2" xfId="1998" xr:uid="{5722BB1E-B554-41F8-A926-6F0F257924B6}"/>
    <cellStyle name="Input 2 6 2 2" xfId="5539" xr:uid="{0FC51270-D697-46F2-A920-16F061BD8A49}"/>
    <cellStyle name="Input 2 6 2 2 2" xfId="13565" xr:uid="{288968CA-5693-4D4B-90A8-C76CC132AF1C}"/>
    <cellStyle name="Input 2 6 2 2 2 2" xfId="34909" xr:uid="{A7D634F5-5620-4CFD-ABAD-DAAD174FE2FE}"/>
    <cellStyle name="Input 2 6 2 2 3" xfId="20227" xr:uid="{754DD131-6603-40F4-AC46-569C41BC0FAA}"/>
    <cellStyle name="Input 2 6 2 2 3 2" xfId="41140" xr:uid="{96528DDB-D74D-4475-8C08-55C9073790F8}"/>
    <cellStyle name="Input 2 6 2 2 4" xfId="28147" xr:uid="{0A77AEF0-EA1C-4E03-9A4B-CDA5F62D0DC4}"/>
    <cellStyle name="Input 2 6 2 3" xfId="10137" xr:uid="{2C230ECE-926B-4D55-8F98-52E06D491706}"/>
    <cellStyle name="Input 2 6 2 3 2" xfId="32321" xr:uid="{E6D47FA4-8403-4C9F-93ED-113CF8F4A213}"/>
    <cellStyle name="Input 2 6 2 4" xfId="17317" xr:uid="{029457BD-F462-4388-AAB7-7327EFDC17A9}"/>
    <cellStyle name="Input 2 6 2 4 2" xfId="38230" xr:uid="{A2CAB0AD-89DA-4B39-94A5-70AE78F17933}"/>
    <cellStyle name="Input 2 6 2 5" xfId="24609" xr:uid="{4FD762E8-CDCD-467C-A53D-0DB134D81D2B}"/>
    <cellStyle name="Input 2 6 3" xfId="3813" xr:uid="{9092F97B-E582-4C73-8983-9D882CC2EE33}"/>
    <cellStyle name="Input 2 6 3 2" xfId="11839" xr:uid="{6BDCE7D9-79E6-4476-BDE2-6871F808A3E2}"/>
    <cellStyle name="Input 2 6 3 2 2" xfId="33593" xr:uid="{A29E9A54-1BD5-4063-A0F7-5E9329058804}"/>
    <cellStyle name="Input 2 6 3 3" xfId="18809" xr:uid="{01C499EB-5E4A-4DAE-A6BB-D8A7E988145D}"/>
    <cellStyle name="Input 2 6 3 3 2" xfId="39722" xr:uid="{EC9999A1-0F91-411D-8DA8-2D6051D782B5}"/>
    <cellStyle name="Input 2 6 3 4" xfId="26421" xr:uid="{D2130AA5-29AD-413E-80AB-3E1E4EE28C0A}"/>
    <cellStyle name="Input 2 6 4" xfId="8514" xr:uid="{EE174241-CC4C-4A7B-AB26-D8E8E708A958}"/>
    <cellStyle name="Input 2 6 4 2" xfId="31108" xr:uid="{A3C550D2-5D49-4A49-BD94-9829526F14FF}"/>
    <cellStyle name="Input 2 6 5" xfId="9550" xr:uid="{7CCE03DD-E7F9-4762-9038-98E632233207}"/>
    <cellStyle name="Input 2 6 5 2" xfId="31874" xr:uid="{987CA313-8BBE-4129-B3AE-D980B68C5882}"/>
    <cellStyle name="Input 2 6 6" xfId="22883" xr:uid="{13E38AE2-1F46-4C61-84CE-8EFB723B7B4F}"/>
    <cellStyle name="Input 2 60" xfId="1530" xr:uid="{FAF72EF8-2C5B-4514-902B-2729E89DF973}"/>
    <cellStyle name="Input 2 60 2" xfId="3256" xr:uid="{9E043745-BE4F-4488-912A-3FCCD8E739EB}"/>
    <cellStyle name="Input 2 60 2 2" xfId="6797" xr:uid="{CD1F6921-1C09-4C23-962B-844BBC789C20}"/>
    <cellStyle name="Input 2 60 2 2 2" xfId="14823" xr:uid="{B393FDF0-C7BF-4EF8-A74A-1E39F2D718EF}"/>
    <cellStyle name="Input 2 60 2 2 2 2" xfId="35862" xr:uid="{D4E175FD-53C3-4A8B-B49F-B3C85B3C2799}"/>
    <cellStyle name="Input 2 60 2 2 3" xfId="21262" xr:uid="{D9F6A375-CAD3-4040-A317-4484F5BF21E4}"/>
    <cellStyle name="Input 2 60 2 2 3 2" xfId="42175" xr:uid="{5F356C29-301F-4503-B2A9-EEE88DF4496D}"/>
    <cellStyle name="Input 2 60 2 2 4" xfId="29405" xr:uid="{FA1339F4-30E5-453A-BEED-AE382AC0E697}"/>
    <cellStyle name="Input 2 60 2 3" xfId="11311" xr:uid="{1F3B2245-65D7-4A03-9600-4B8960E2EDC0}"/>
    <cellStyle name="Input 2 60 2 3 2" xfId="33190" xr:uid="{B7BC8EE6-28F0-4C7A-B3C9-6E476F2D097B}"/>
    <cellStyle name="Input 2 60 2 4" xfId="18352" xr:uid="{4F38A8BE-B649-4113-A003-42CD7B8A9271}"/>
    <cellStyle name="Input 2 60 2 4 2" xfId="39265" xr:uid="{D29A741B-C7DD-4DCD-A20B-D5D42C5A5896}"/>
    <cellStyle name="Input 2 60 2 5" xfId="25867" xr:uid="{9B3606ED-54C7-4CC8-9812-0412FBBB2760}"/>
    <cellStyle name="Input 2 60 3" xfId="5071" xr:uid="{421E80ED-98A9-429F-89AF-008DEA708B3E}"/>
    <cellStyle name="Input 2 60 3 2" xfId="13097" xr:uid="{150BCECE-8F2A-4441-9F83-0D169CD7C8E4}"/>
    <cellStyle name="Input 2 60 3 2 2" xfId="34546" xr:uid="{EDB9932B-0BCA-440E-B7C0-7AD07286E814}"/>
    <cellStyle name="Input 2 60 3 3" xfId="19844" xr:uid="{F2DC2A89-A03F-4558-BDFE-2BE452CC4AFC}"/>
    <cellStyle name="Input 2 60 3 3 2" xfId="40757" xr:uid="{CA46FC17-211A-45CF-8FC7-9FEF3E254DAC}"/>
    <cellStyle name="Input 2 60 3 4" xfId="27679" xr:uid="{A5B12C85-7769-449D-9790-37DAE1726AD7}"/>
    <cellStyle name="Input 2 60 4" xfId="9702" xr:uid="{C776AEC0-718A-4E36-9382-ADD3C972456E}"/>
    <cellStyle name="Input 2 60 4 2" xfId="31991" xr:uid="{57080C9C-4D81-4683-91E8-43087AC4B500}"/>
    <cellStyle name="Input 2 60 5" xfId="16934" xr:uid="{3E7CB5DA-7A6D-47AD-8EC8-546C5BB365DD}"/>
    <cellStyle name="Input 2 60 5 2" xfId="37847" xr:uid="{DA15A68F-92EA-4698-B175-DA6FE2C30452}"/>
    <cellStyle name="Input 2 60 6" xfId="24141" xr:uid="{6266187E-F2F9-4B1F-8398-587D7487C620}"/>
    <cellStyle name="Input 2 61" xfId="1485" xr:uid="{2FD3B36C-8C0C-4BAB-A30B-677B5991BE3B}"/>
    <cellStyle name="Input 2 61 2" xfId="3211" xr:uid="{9B4FB596-245F-4C07-973B-868A70582575}"/>
    <cellStyle name="Input 2 61 2 2" xfId="6752" xr:uid="{ECA6A8AE-1277-477D-8A9D-5DE336ADB3C9}"/>
    <cellStyle name="Input 2 61 2 2 2" xfId="14778" xr:uid="{1E898588-A134-4DFB-BE24-9561809149B9}"/>
    <cellStyle name="Input 2 61 2 2 2 2" xfId="35826" xr:uid="{17408113-752C-4466-B6E0-684ECD26F8BA}"/>
    <cellStyle name="Input 2 61 2 2 3" xfId="21226" xr:uid="{10449452-D0FD-4F22-8342-1B8D28A60C47}"/>
    <cellStyle name="Input 2 61 2 2 3 2" xfId="42139" xr:uid="{9DD161F3-780F-4B0F-B5CE-0673B730676D}"/>
    <cellStyle name="Input 2 61 2 2 4" xfId="29360" xr:uid="{6E3853F0-BE8B-4474-88F9-AC98AD85CB60}"/>
    <cellStyle name="Input 2 61 2 3" xfId="11273" xr:uid="{87D7C3C8-918C-42A4-97BD-487E9393F375}"/>
    <cellStyle name="Input 2 61 2 3 2" xfId="33161" xr:uid="{4C400A20-C12B-4CFB-8BC8-8AF089A4DFD4}"/>
    <cellStyle name="Input 2 61 2 4" xfId="18316" xr:uid="{4762B157-A760-49A9-9535-7C34C8583064}"/>
    <cellStyle name="Input 2 61 2 4 2" xfId="39229" xr:uid="{3DA9B42D-3678-468B-B25B-2F058632FD4F}"/>
    <cellStyle name="Input 2 61 2 5" xfId="25822" xr:uid="{B376BA81-DC7A-4E32-874E-1EFB24B525D4}"/>
    <cellStyle name="Input 2 61 3" xfId="5026" xr:uid="{564CE563-9EF3-4F96-BD4D-19F45096144E}"/>
    <cellStyle name="Input 2 61 3 2" xfId="13052" xr:uid="{1796F6A2-FC79-491F-ABC2-9EC9042912C2}"/>
    <cellStyle name="Input 2 61 3 2 2" xfId="34510" xr:uid="{A0BC5C47-7F65-445D-B6CD-5BC77111BEAA}"/>
    <cellStyle name="Input 2 61 3 3" xfId="19808" xr:uid="{D7E0A13D-0212-425A-B801-702FA84069C0}"/>
    <cellStyle name="Input 2 61 3 3 2" xfId="40721" xr:uid="{53C3471D-EDFF-450D-A0B3-97475D41E9AF}"/>
    <cellStyle name="Input 2 61 3 4" xfId="27634" xr:uid="{8642A2F0-7C25-4197-A97C-070F32EFC08D}"/>
    <cellStyle name="Input 2 61 4" xfId="9660" xr:uid="{40AA9A2B-6660-4DB8-8A25-612052C68323}"/>
    <cellStyle name="Input 2 61 4 2" xfId="31958" xr:uid="{9B542EF8-1CD8-43F1-B9B2-B53056CA87AC}"/>
    <cellStyle name="Input 2 61 5" xfId="16898" xr:uid="{2FD4B4B4-691F-410A-876A-904E10EB1687}"/>
    <cellStyle name="Input 2 61 5 2" xfId="37811" xr:uid="{0A6284DE-C4DB-40EF-A1BE-F2F609454078}"/>
    <cellStyle name="Input 2 61 6" xfId="24096" xr:uid="{863CF90E-1A6E-4FB1-AC2B-C3006FB62C00}"/>
    <cellStyle name="Input 2 62" xfId="1561" xr:uid="{C61F50CF-5E2E-4823-93A3-6BA5041243BC}"/>
    <cellStyle name="Input 2 62 2" xfId="3287" xr:uid="{EF6BD2C3-294C-40AE-8BDD-79081102745D}"/>
    <cellStyle name="Input 2 62 2 2" xfId="6828" xr:uid="{B2DFA274-6E49-413B-94FE-7E1F18639A8B}"/>
    <cellStyle name="Input 2 62 2 2 2" xfId="14854" xr:uid="{2A91E739-D01C-42B2-B04B-D9930039E023}"/>
    <cellStyle name="Input 2 62 2 2 2 2" xfId="35886" xr:uid="{2A4AB3B3-FBD4-4D31-A83D-6857429D04F8}"/>
    <cellStyle name="Input 2 62 2 2 3" xfId="21288" xr:uid="{99882C49-DF7F-4781-ACA5-0CE4A87FD4AD}"/>
    <cellStyle name="Input 2 62 2 2 3 2" xfId="42201" xr:uid="{E74A8A51-BAA9-4401-B628-7AAE12E3A56F}"/>
    <cellStyle name="Input 2 62 2 2 4" xfId="29436" xr:uid="{AF79F15C-2C67-4C2D-8A70-5985FDB707B4}"/>
    <cellStyle name="Input 2 62 2 3" xfId="11340" xr:uid="{DC0D8774-9581-4610-AD64-4B6B05C75E22}"/>
    <cellStyle name="Input 2 62 2 3 2" xfId="33212" xr:uid="{297204F3-2614-433C-AD27-0C0AF590DE85}"/>
    <cellStyle name="Input 2 62 2 4" xfId="18378" xr:uid="{39FCA92D-5F11-44C0-B6C0-CF1B106574DC}"/>
    <cellStyle name="Input 2 62 2 4 2" xfId="39291" xr:uid="{98E9F3BA-AD52-413B-B8FD-ACEFB96D4826}"/>
    <cellStyle name="Input 2 62 2 5" xfId="25898" xr:uid="{9175CBB5-0C78-48BF-8949-06D165ADC988}"/>
    <cellStyle name="Input 2 62 3" xfId="5102" xr:uid="{D18F398F-48FE-47C7-A921-7F6B4F8C8399}"/>
    <cellStyle name="Input 2 62 3 2" xfId="13128" xr:uid="{69E5DB24-B126-4A27-A044-C32ABC73457D}"/>
    <cellStyle name="Input 2 62 3 2 2" xfId="34570" xr:uid="{035A0B2F-85E1-4DE9-9920-50D596316B36}"/>
    <cellStyle name="Input 2 62 3 3" xfId="19870" xr:uid="{908A371D-DD67-4D46-8899-6B7BBC00A6F9}"/>
    <cellStyle name="Input 2 62 3 3 2" xfId="40783" xr:uid="{AA120A9A-D178-47C4-928A-1FE7FAD09EB1}"/>
    <cellStyle name="Input 2 62 3 4" xfId="27710" xr:uid="{73CF4739-9A03-4AF7-BB43-8C8187BF63C7}"/>
    <cellStyle name="Input 2 62 4" xfId="9732" xr:uid="{1F1ABF0C-C868-4EAF-BEC4-56DBFF33C821}"/>
    <cellStyle name="Input 2 62 4 2" xfId="32014" xr:uid="{C3C39DB8-25C7-49FD-897D-C7053A27C194}"/>
    <cellStyle name="Input 2 62 5" xfId="16960" xr:uid="{6C19E2BC-F018-4C31-A91B-7B97140DBC35}"/>
    <cellStyle name="Input 2 62 5 2" xfId="37873" xr:uid="{10906EA6-7621-4276-9049-6AF5983A3C8F}"/>
    <cellStyle name="Input 2 62 6" xfId="24172" xr:uid="{E05319E0-8A53-4D20-8324-D68896E1DC4B}"/>
    <cellStyle name="Input 2 63" xfId="1558" xr:uid="{EAED6C4B-2715-44FA-B9DD-E26D87241AD9}"/>
    <cellStyle name="Input 2 63 2" xfId="3284" xr:uid="{D76062A8-14B7-4C3C-A1FD-FB03B50394CF}"/>
    <cellStyle name="Input 2 63 2 2" xfId="6825" xr:uid="{1005DDB0-A00E-4E1F-9AA4-2B21511F505C}"/>
    <cellStyle name="Input 2 63 2 2 2" xfId="14851" xr:uid="{E2951872-1FDC-4412-90FC-80E40D7E4D2B}"/>
    <cellStyle name="Input 2 63 2 2 2 2" xfId="35883" xr:uid="{9F213C15-5189-4502-B0BD-2080EE16010B}"/>
    <cellStyle name="Input 2 63 2 2 3" xfId="21285" xr:uid="{CE5BB64E-C571-4A8D-A3E4-2BB80CD93783}"/>
    <cellStyle name="Input 2 63 2 2 3 2" xfId="42198" xr:uid="{E04376DE-C24B-4A4E-9D10-0C0910C4EAF1}"/>
    <cellStyle name="Input 2 63 2 2 4" xfId="29433" xr:uid="{36E8A97B-5B6C-4A0F-98F6-3C1E11F38238}"/>
    <cellStyle name="Input 2 63 2 3" xfId="11337" xr:uid="{3C122A5D-4996-4B89-9547-09940E8FC5CB}"/>
    <cellStyle name="Input 2 63 2 3 2" xfId="33209" xr:uid="{6BFECCE0-7EDD-41B3-BEAF-EAA96FC6C25C}"/>
    <cellStyle name="Input 2 63 2 4" xfId="18375" xr:uid="{8EF410F0-1E13-494D-9959-E90424008387}"/>
    <cellStyle name="Input 2 63 2 4 2" xfId="39288" xr:uid="{ED513DEE-C21C-4D27-86D5-D3FDA3EDD7F8}"/>
    <cellStyle name="Input 2 63 2 5" xfId="25895" xr:uid="{0BFD6FAD-6886-4E9A-B5A7-95F6E0D7656C}"/>
    <cellStyle name="Input 2 63 3" xfId="5099" xr:uid="{68CD6778-E957-4FD7-9F27-B8998304DC3F}"/>
    <cellStyle name="Input 2 63 3 2" xfId="13125" xr:uid="{BA0EEA47-E243-40C0-8A1B-19546B553A3C}"/>
    <cellStyle name="Input 2 63 3 2 2" xfId="34567" xr:uid="{BBE9713A-9022-411D-9856-FCEC375E870D}"/>
    <cellStyle name="Input 2 63 3 3" xfId="19867" xr:uid="{D33CB371-39CB-4A2C-A422-D4927DD6F741}"/>
    <cellStyle name="Input 2 63 3 3 2" xfId="40780" xr:uid="{F174D70B-398D-422D-B3F5-B198EC39A1DE}"/>
    <cellStyle name="Input 2 63 3 4" xfId="27707" xr:uid="{C13D05A7-B1BE-428C-8FA3-5B1E6257B665}"/>
    <cellStyle name="Input 2 63 4" xfId="9729" xr:uid="{32980351-6604-485A-A4FF-FF317AA1BF01}"/>
    <cellStyle name="Input 2 63 4 2" xfId="32011" xr:uid="{045FC4D0-FC0D-4A49-9FD3-4E5A661068A3}"/>
    <cellStyle name="Input 2 63 5" xfId="16957" xr:uid="{BF1746D8-4B7C-4BC6-AB9B-7B2B46B37B84}"/>
    <cellStyle name="Input 2 63 5 2" xfId="37870" xr:uid="{22C2512D-7D6C-4303-BE4E-4349B867EC8F}"/>
    <cellStyle name="Input 2 63 6" xfId="24169" xr:uid="{EC3125C1-AD98-4AEB-AC5C-FC256DFE4CA8}"/>
    <cellStyle name="Input 2 64" xfId="1579" xr:uid="{86BB511C-8F41-4B44-B3E6-CB4D765A3427}"/>
    <cellStyle name="Input 2 64 2" xfId="3305" xr:uid="{0CF3818D-D331-4952-91B9-5A6DB6550DA0}"/>
    <cellStyle name="Input 2 64 2 2" xfId="6846" xr:uid="{7B20DF5E-0CD5-4B69-A9D6-9C9EAA364255}"/>
    <cellStyle name="Input 2 64 2 2 2" xfId="14872" xr:uid="{439C205B-E0A0-4D8D-823C-CE3C618BA5AD}"/>
    <cellStyle name="Input 2 64 2 2 2 2" xfId="35899" xr:uid="{6C952164-E233-41B7-90BA-4926A38556C0}"/>
    <cellStyle name="Input 2 64 2 2 3" xfId="21303" xr:uid="{09E82438-AD67-4598-9038-9D5B708E0641}"/>
    <cellStyle name="Input 2 64 2 2 3 2" xfId="42216" xr:uid="{596BD24C-1577-4B2B-9B94-891C1EF74FCC}"/>
    <cellStyle name="Input 2 64 2 2 4" xfId="29454" xr:uid="{766241CA-3B32-4F72-82C0-791BBD048FCF}"/>
    <cellStyle name="Input 2 64 2 3" xfId="11358" xr:uid="{31792CF7-87BE-40B2-9516-8846D629D370}"/>
    <cellStyle name="Input 2 64 2 3 2" xfId="33225" xr:uid="{1175C926-081D-4442-9ED7-C4E5FFBA2BA0}"/>
    <cellStyle name="Input 2 64 2 4" xfId="18393" xr:uid="{B29DD0E3-1346-4704-9A97-176DD44CC916}"/>
    <cellStyle name="Input 2 64 2 4 2" xfId="39306" xr:uid="{3BB15FE1-75C5-48BC-97BD-A5A4F4E147BC}"/>
    <cellStyle name="Input 2 64 2 5" xfId="25916" xr:uid="{D0852854-98CD-4865-9AB5-32268C305885}"/>
    <cellStyle name="Input 2 64 3" xfId="5120" xr:uid="{451BA586-E500-4F90-AEA5-0D5562A7B60F}"/>
    <cellStyle name="Input 2 64 3 2" xfId="13146" xr:uid="{962AFB41-59AF-4683-9DBE-1A975D6AAADF}"/>
    <cellStyle name="Input 2 64 3 2 2" xfId="34583" xr:uid="{DA9C2E0F-D7A1-4EC0-ACB0-0043B5AAC144}"/>
    <cellStyle name="Input 2 64 3 3" xfId="19885" xr:uid="{9E5F3127-9224-44C9-B622-EF4283BFE334}"/>
    <cellStyle name="Input 2 64 3 3 2" xfId="40798" xr:uid="{B5C5D3EE-5E57-4345-AED0-E53842144CEF}"/>
    <cellStyle name="Input 2 64 3 4" xfId="27728" xr:uid="{4788EA43-D149-438A-AAA5-7B115D8F4EF0}"/>
    <cellStyle name="Input 2 64 4" xfId="9749" xr:uid="{051C4F5E-D02A-4101-BB21-D5A39340F2BE}"/>
    <cellStyle name="Input 2 64 4 2" xfId="32026" xr:uid="{A71A3635-72F0-4183-BDC3-CEBA9C0F6337}"/>
    <cellStyle name="Input 2 64 5" xfId="16975" xr:uid="{C54DE4E8-6E1F-4F66-ABD8-DAD56E1B6D6E}"/>
    <cellStyle name="Input 2 64 5 2" xfId="37888" xr:uid="{D93E423F-577D-42AB-B619-4AD409F6693A}"/>
    <cellStyle name="Input 2 64 6" xfId="24190" xr:uid="{3F83E3ED-3F0B-4FB1-957E-698708DEC002}"/>
    <cellStyle name="Input 2 65" xfId="1615" xr:uid="{B22F584D-E412-4AD2-AE05-1BD41B5D4DE2}"/>
    <cellStyle name="Input 2 65 2" xfId="3341" xr:uid="{FA790221-809F-49E0-AEEA-06CFC5F6B49C}"/>
    <cellStyle name="Input 2 65 2 2" xfId="6882" xr:uid="{16098E40-5C6C-470E-9097-7B2BF41650EC}"/>
    <cellStyle name="Input 2 65 2 2 2" xfId="14908" xr:uid="{14BCABEE-42BB-459F-9B56-315D28D9D48F}"/>
    <cellStyle name="Input 2 65 2 2 2 2" xfId="35923" xr:uid="{F7E9450F-417A-4115-9D87-3AC426C9771A}"/>
    <cellStyle name="Input 2 65 2 2 3" xfId="21334" xr:uid="{4E648A9F-69A4-4E49-9272-DE177DA512B3}"/>
    <cellStyle name="Input 2 65 2 2 3 2" xfId="42247" xr:uid="{81DF7BAA-01FF-4F7A-AA2B-491F4321CD76}"/>
    <cellStyle name="Input 2 65 2 2 4" xfId="29490" xr:uid="{C2D3DE11-801C-479C-A6C9-B98A9CF43AA9}"/>
    <cellStyle name="Input 2 65 2 3" xfId="11394" xr:uid="{DF825B0B-2585-4DB6-A002-5D4CC040CE7F}"/>
    <cellStyle name="Input 2 65 2 3 2" xfId="33249" xr:uid="{749F08B3-5E04-4DA6-B796-60E488267412}"/>
    <cellStyle name="Input 2 65 2 4" xfId="18424" xr:uid="{AEB38A51-C16A-4653-836D-8719C5E0AFF6}"/>
    <cellStyle name="Input 2 65 2 4 2" xfId="39337" xr:uid="{EE9A5DA1-36B7-482B-B433-4F871F22A4C3}"/>
    <cellStyle name="Input 2 65 2 5" xfId="25952" xr:uid="{13186E1D-0E58-4A32-A796-4FB83A94B2DE}"/>
    <cellStyle name="Input 2 65 3" xfId="5156" xr:uid="{4C4550E2-F8A3-4ADC-A37F-EBC6F6771D25}"/>
    <cellStyle name="Input 2 65 3 2" xfId="13182" xr:uid="{0A4213DC-D100-4823-BA27-D330B2E29DE3}"/>
    <cellStyle name="Input 2 65 3 2 2" xfId="34607" xr:uid="{728B3E54-6550-4DC9-B552-59E6018D9FD6}"/>
    <cellStyle name="Input 2 65 3 3" xfId="19916" xr:uid="{35C2C9FD-7961-4E05-B6FB-DFD4E6F351F8}"/>
    <cellStyle name="Input 2 65 3 3 2" xfId="40829" xr:uid="{975E2B22-13B6-4906-A57E-385E3106624E}"/>
    <cellStyle name="Input 2 65 3 4" xfId="27764" xr:uid="{875AC56D-27B7-42BC-BC25-D1D191EE4A93}"/>
    <cellStyle name="Input 2 65 4" xfId="9784" xr:uid="{C430267A-8602-4CA4-93F9-1B5B4B5A0C11}"/>
    <cellStyle name="Input 2 65 4 2" xfId="32049" xr:uid="{AA35B36D-B69E-4C8F-A855-5B4402A046B6}"/>
    <cellStyle name="Input 2 65 5" xfId="17006" xr:uid="{9D177435-BC69-459B-9B1A-30455624AA3B}"/>
    <cellStyle name="Input 2 65 5 2" xfId="37919" xr:uid="{043E740B-A145-4183-A658-924521EFFAF7}"/>
    <cellStyle name="Input 2 65 6" xfId="24226" xr:uid="{5F0ECE98-6616-4C51-9804-DD9E2B5E8C75}"/>
    <cellStyle name="Input 2 66" xfId="1680" xr:uid="{C30DE20B-779E-4290-8911-86AC8D0A871C}"/>
    <cellStyle name="Input 2 66 2" xfId="3406" xr:uid="{6E70019F-E59C-46ED-8CD6-8C31EF618A32}"/>
    <cellStyle name="Input 2 66 2 2" xfId="6947" xr:uid="{8CCF3DFD-53DC-44DB-B290-F6A845F92940}"/>
    <cellStyle name="Input 2 66 2 2 2" xfId="14973" xr:uid="{81FA0071-AFD1-4594-8745-09D806C07DB2}"/>
    <cellStyle name="Input 2 66 2 2 2 2" xfId="35973" xr:uid="{B7BDE477-8470-40D0-8F46-68AED6E325B0}"/>
    <cellStyle name="Input 2 66 2 2 3" xfId="21384" xr:uid="{45954FD7-2424-4C65-BEF4-F35518975412}"/>
    <cellStyle name="Input 2 66 2 2 3 2" xfId="42297" xr:uid="{41620F46-F095-4702-8F6E-F3928A03C8EE}"/>
    <cellStyle name="Input 2 66 2 2 4" xfId="29555" xr:uid="{E8F40EF9-ED42-4E54-8F76-5817DCD5E875}"/>
    <cellStyle name="Input 2 66 2 3" xfId="11453" xr:uid="{1E1C9FA1-3EA8-4562-BB30-509B93867C44}"/>
    <cellStyle name="Input 2 66 2 3 2" xfId="33293" xr:uid="{299FDBB4-96F3-4988-A304-445F646899A4}"/>
    <cellStyle name="Input 2 66 2 4" xfId="18474" xr:uid="{8B41A76B-44F8-401E-BF22-0DA985CDA2DD}"/>
    <cellStyle name="Input 2 66 2 4 2" xfId="39387" xr:uid="{C99260F5-44C6-4D27-8E71-A857339554F6}"/>
    <cellStyle name="Input 2 66 2 5" xfId="26017" xr:uid="{E404C656-8D6D-4E63-AE61-E512C1DD1337}"/>
    <cellStyle name="Input 2 66 3" xfId="5221" xr:uid="{C9E15C3E-E269-4EFB-A892-E91DF6E3BEEB}"/>
    <cellStyle name="Input 2 66 3 2" xfId="13247" xr:uid="{8BA5DBBB-B9DE-4877-B03C-56ED7803E88B}"/>
    <cellStyle name="Input 2 66 3 2 2" xfId="34657" xr:uid="{6AF98A52-BD21-4C93-B416-DB94E593801D}"/>
    <cellStyle name="Input 2 66 3 3" xfId="19966" xr:uid="{7B1531B5-3C09-4B46-A106-47B7A128BA08}"/>
    <cellStyle name="Input 2 66 3 3 2" xfId="40879" xr:uid="{DD2C6E53-06A1-4244-B216-4FC37D3631F2}"/>
    <cellStyle name="Input 2 66 3 4" xfId="27829" xr:uid="{6347CA04-2B05-4E26-90A3-AE1AAA05D035}"/>
    <cellStyle name="Input 2 66 4" xfId="9840" xr:uid="{CA87FF5D-10C3-48BB-83E1-78962F9347D5}"/>
    <cellStyle name="Input 2 66 4 2" xfId="32090" xr:uid="{9E7B6B7D-3995-4191-99FD-9C347C8A4329}"/>
    <cellStyle name="Input 2 66 5" xfId="17056" xr:uid="{FD62AB05-4699-440C-B4FA-6FCE446752F7}"/>
    <cellStyle name="Input 2 66 5 2" xfId="37969" xr:uid="{0560C7E6-85CD-48B7-9ABD-72F7923F22A8}"/>
    <cellStyle name="Input 2 66 6" xfId="24291" xr:uid="{16791738-4913-4D6A-8B1B-A1FFE5A6DEF0}"/>
    <cellStyle name="Input 2 67" xfId="1722" xr:uid="{F16E3EBE-8064-4748-9516-ECE50C0C3763}"/>
    <cellStyle name="Input 2 67 2" xfId="3448" xr:uid="{C3A303DA-B4C7-499F-B0AA-0932F5A636A5}"/>
    <cellStyle name="Input 2 67 2 2" xfId="6989" xr:uid="{E882DC76-E44C-496F-B842-651054EE0B9A}"/>
    <cellStyle name="Input 2 67 2 2 2" xfId="15015" xr:uid="{045A1FCB-8515-46CE-9B07-FF1C43A209B5}"/>
    <cellStyle name="Input 2 67 2 2 2 2" xfId="36008" xr:uid="{8D557E03-4C03-40CD-826D-E056F35CC06E}"/>
    <cellStyle name="Input 2 67 2 2 3" xfId="21417" xr:uid="{515DF95D-8C0A-4E1B-BF58-914E086FFBC3}"/>
    <cellStyle name="Input 2 67 2 2 3 2" xfId="42330" xr:uid="{9CF46CE9-BDD6-47F6-A499-EB2EAFC81077}"/>
    <cellStyle name="Input 2 67 2 2 4" xfId="29597" xr:uid="{F3731ACF-7B3F-4C03-82C4-B778FBCC8145}"/>
    <cellStyle name="Input 2 67 2 3" xfId="11492" xr:uid="{F94FB875-257C-4546-A0E6-BFC07A9FEF31}"/>
    <cellStyle name="Input 2 67 2 3 2" xfId="33325" xr:uid="{577D35BA-E63A-4379-85E4-EA34362F2650}"/>
    <cellStyle name="Input 2 67 2 4" xfId="18507" xr:uid="{A1A2BB50-FCE9-427E-AA57-55D89B47EEC7}"/>
    <cellStyle name="Input 2 67 2 4 2" xfId="39420" xr:uid="{DF2FE8F9-7E4E-4089-9E9C-1E1A1C6A3CED}"/>
    <cellStyle name="Input 2 67 2 5" xfId="26059" xr:uid="{FE469B8A-64F5-409D-883B-7C93A1A2C847}"/>
    <cellStyle name="Input 2 67 3" xfId="5263" xr:uid="{7B375683-C1DD-4107-A1D0-A7BE37013B04}"/>
    <cellStyle name="Input 2 67 3 2" xfId="13289" xr:uid="{EE982869-D0F8-47B7-8B81-D970AEAD7CD7}"/>
    <cellStyle name="Input 2 67 3 2 2" xfId="34692" xr:uid="{6223556E-3406-4B8F-98B4-0817055E0D63}"/>
    <cellStyle name="Input 2 67 3 3" xfId="19999" xr:uid="{0B0FF771-4902-4B70-B801-8488BE9C4A4C}"/>
    <cellStyle name="Input 2 67 3 3 2" xfId="40912" xr:uid="{609979B5-9399-472F-A48A-E3DF541733AA}"/>
    <cellStyle name="Input 2 67 3 4" xfId="27871" xr:uid="{B75FB678-9EA9-4551-9EA0-C4B8C09F16DF}"/>
    <cellStyle name="Input 2 67 4" xfId="9879" xr:uid="{9814D737-8580-4F85-8433-0E55CADF8D64}"/>
    <cellStyle name="Input 2 67 4 2" xfId="32122" xr:uid="{D9BBF2D6-490A-4F1B-8AEF-8EA02789C6B1}"/>
    <cellStyle name="Input 2 67 5" xfId="17089" xr:uid="{41E15254-A3F3-41C1-9EA6-053F7D475904}"/>
    <cellStyle name="Input 2 67 5 2" xfId="38002" xr:uid="{816377B5-5F23-4DC2-B974-1E3D201D8010}"/>
    <cellStyle name="Input 2 67 6" xfId="24333" xr:uid="{64C53235-D9F8-4DC3-9365-AE413A6C5CFF}"/>
    <cellStyle name="Input 2 68" xfId="1732" xr:uid="{EB5D861F-EFFD-46B1-AE2B-0A7EF6CD0799}"/>
    <cellStyle name="Input 2 68 2" xfId="3458" xr:uid="{2C2BAF8F-FB1A-4984-93D0-23C7B5039057}"/>
    <cellStyle name="Input 2 68 2 2" xfId="6999" xr:uid="{4F5F27A4-9A62-4917-AE91-233735EFB7AA}"/>
    <cellStyle name="Input 2 68 2 2 2" xfId="15025" xr:uid="{11F2D23A-87AF-4FAC-B158-24657138FE5E}"/>
    <cellStyle name="Input 2 68 2 2 2 2" xfId="36017" xr:uid="{2880F81F-1C3F-4375-A29F-909870AD43D1}"/>
    <cellStyle name="Input 2 68 2 2 3" xfId="21427" xr:uid="{7CA0D452-C7F8-41DC-B868-C0E5C92C1773}"/>
    <cellStyle name="Input 2 68 2 2 3 2" xfId="42340" xr:uid="{2343EEC5-80A6-4959-9DFE-FB4AE611EC94}"/>
    <cellStyle name="Input 2 68 2 2 4" xfId="29607" xr:uid="{595E8BD7-8BBF-4597-A465-84921A0065BA}"/>
    <cellStyle name="Input 2 68 2 3" xfId="11502" xr:uid="{F3BBEB77-5201-4F3F-B4C1-FC4021BDEC69}"/>
    <cellStyle name="Input 2 68 2 3 2" xfId="33334" xr:uid="{A5B025E8-B7CE-4237-B034-A9F7BE6BFBE2}"/>
    <cellStyle name="Input 2 68 2 4" xfId="18517" xr:uid="{74AA3E7D-9C61-4CA0-947D-5A982D933775}"/>
    <cellStyle name="Input 2 68 2 4 2" xfId="39430" xr:uid="{888926D3-7C62-4679-B363-A137F3ADC1DF}"/>
    <cellStyle name="Input 2 68 2 5" xfId="26069" xr:uid="{DBD98B18-CD36-4E9C-8070-5CF8A1EF0BA4}"/>
    <cellStyle name="Input 2 68 3" xfId="5273" xr:uid="{E6652814-4229-43DE-9576-29EF3B5D227C}"/>
    <cellStyle name="Input 2 68 3 2" xfId="13299" xr:uid="{BFE74F8F-CD42-4529-9824-5F10C5F1174F}"/>
    <cellStyle name="Input 2 68 3 2 2" xfId="34701" xr:uid="{06EE67E0-EE3E-4AB5-A1EA-2FC7F692DCF0}"/>
    <cellStyle name="Input 2 68 3 3" xfId="20009" xr:uid="{C6429147-B42C-489B-ADDF-9606C33BF953}"/>
    <cellStyle name="Input 2 68 3 3 2" xfId="40922" xr:uid="{4FDB2819-A371-4AD6-B742-583D451B4F0F}"/>
    <cellStyle name="Input 2 68 3 4" xfId="27881" xr:uid="{C5152503-93C4-402A-8105-A17C834F687E}"/>
    <cellStyle name="Input 2 68 4" xfId="9889" xr:uid="{6751F793-2869-4E68-A4FA-A6DEEA27B421}"/>
    <cellStyle name="Input 2 68 4 2" xfId="32131" xr:uid="{B84081E5-0A35-4630-9A79-553EB5762020}"/>
    <cellStyle name="Input 2 68 5" xfId="17099" xr:uid="{0D1299AF-0D7A-4DC8-9BAD-B2348CCEBE25}"/>
    <cellStyle name="Input 2 68 5 2" xfId="38012" xr:uid="{06B32D60-A38D-4D77-9A66-25117A01BD82}"/>
    <cellStyle name="Input 2 68 6" xfId="24343" xr:uid="{DCAE0A16-CBC0-440D-9D3F-AC9E4336CDEA}"/>
    <cellStyle name="Input 2 69" xfId="1664" xr:uid="{03243828-3D44-494F-99C0-9EAF48AA5B50}"/>
    <cellStyle name="Input 2 69 2" xfId="3390" xr:uid="{8D143D12-0760-4ECA-B337-05D6925A28BD}"/>
    <cellStyle name="Input 2 69 2 2" xfId="6931" xr:uid="{D5EE6309-73D4-4BC0-B5D5-691B172D4E53}"/>
    <cellStyle name="Input 2 69 2 2 2" xfId="14957" xr:uid="{34913A87-ACD8-425E-AF7E-3BC7DA3F48C6}"/>
    <cellStyle name="Input 2 69 2 2 2 2" xfId="35962" xr:uid="{5255865C-7DBC-44C4-9D1A-1ACEAE8BB91F}"/>
    <cellStyle name="Input 2 69 2 2 3" xfId="21371" xr:uid="{A08571DD-D948-4233-A614-3EB8F743972F}"/>
    <cellStyle name="Input 2 69 2 2 3 2" xfId="42284" xr:uid="{04C0CF09-392F-46E6-B523-62EA54AFE2BA}"/>
    <cellStyle name="Input 2 69 2 2 4" xfId="29539" xr:uid="{BDBDE015-69FB-4895-8572-E550B1E75313}"/>
    <cellStyle name="Input 2 69 2 3" xfId="11439" xr:uid="{AF790549-C48A-469F-AE35-FF9D9FA7DBA0}"/>
    <cellStyle name="Input 2 69 2 3 2" xfId="33284" xr:uid="{D226248B-DC3E-47C3-8DBF-86E2318967A7}"/>
    <cellStyle name="Input 2 69 2 4" xfId="18461" xr:uid="{2FC1C07F-F77D-46B3-82F7-1644BF764874}"/>
    <cellStyle name="Input 2 69 2 4 2" xfId="39374" xr:uid="{3C0BF6C6-F5C0-4F73-84BE-664CE204429E}"/>
    <cellStyle name="Input 2 69 2 5" xfId="26001" xr:uid="{BCEBAF3B-85C1-4F11-9EDE-A25A09E9ADF2}"/>
    <cellStyle name="Input 2 69 3" xfId="5205" xr:uid="{D671A736-8A9C-4D49-8019-3CDD216D2B39}"/>
    <cellStyle name="Input 2 69 3 2" xfId="13231" xr:uid="{88C03C3D-8861-4F0C-BE7C-793A4F71B16B}"/>
    <cellStyle name="Input 2 69 3 2 2" xfId="34646" xr:uid="{8C97F005-A555-44E1-84BD-F66EA32A0BCA}"/>
    <cellStyle name="Input 2 69 3 3" xfId="19953" xr:uid="{CAA8D017-2B8F-48C3-97A0-0C827046980E}"/>
    <cellStyle name="Input 2 69 3 3 2" xfId="40866" xr:uid="{CD381987-AFA9-4C10-AD27-49973CA371CF}"/>
    <cellStyle name="Input 2 69 3 4" xfId="27813" xr:uid="{BBC3E0FF-BC50-4330-9EED-6E4797B44111}"/>
    <cellStyle name="Input 2 69 4" xfId="9826" xr:uid="{0FFE6F95-9FB0-4F56-B1C4-2B460C701527}"/>
    <cellStyle name="Input 2 69 4 2" xfId="32081" xr:uid="{94A43148-B321-4559-9203-C66DB764694B}"/>
    <cellStyle name="Input 2 69 5" xfId="17043" xr:uid="{B385C555-E138-412A-A482-ED76AF7EF9EE}"/>
    <cellStyle name="Input 2 69 5 2" xfId="37956" xr:uid="{4D0EFD5A-4A2C-4FD2-8D75-EB08F5F4E80F}"/>
    <cellStyle name="Input 2 69 6" xfId="24275" xr:uid="{4AD24B49-1005-405B-B732-CA4D76ECFE1E}"/>
    <cellStyle name="Input 2 7" xfId="245" xr:uid="{065B4B5A-4C1D-463F-A087-3460D4A1256F}"/>
    <cellStyle name="Input 2 7 2" xfId="1972" xr:uid="{F5859700-F850-4D6A-8E76-4C8D1C0D0319}"/>
    <cellStyle name="Input 2 7 2 2" xfId="5513" xr:uid="{70AE2E29-66DE-4B0F-A411-086C54EDAD1C}"/>
    <cellStyle name="Input 2 7 2 2 2" xfId="13539" xr:uid="{0206B4D4-196D-41A2-B969-0A91395B4792}"/>
    <cellStyle name="Input 2 7 2 2 2 2" xfId="34888" xr:uid="{82FBF6E7-F35E-40F9-959C-00972A901B73}"/>
    <cellStyle name="Input 2 7 2 2 3" xfId="20208" xr:uid="{CE103CE5-E8BF-43F2-9611-156F87D9B24D}"/>
    <cellStyle name="Input 2 7 2 2 3 2" xfId="41121" xr:uid="{0E3956FB-1244-4DC6-8244-09197F3B8C3D}"/>
    <cellStyle name="Input 2 7 2 2 4" xfId="28121" xr:uid="{F42B74B3-F76C-4DF4-B61A-45C54A3F79D6}"/>
    <cellStyle name="Input 2 7 2 3" xfId="10116" xr:uid="{A73AFB75-2795-48F2-943F-3F9F21E76AEA}"/>
    <cellStyle name="Input 2 7 2 3 2" xfId="32305" xr:uid="{B3BB1BB9-9EA8-4FDB-9C99-F39E5029CB03}"/>
    <cellStyle name="Input 2 7 2 4" xfId="17298" xr:uid="{2DE0DD69-384D-466A-9F3A-64DABB994769}"/>
    <cellStyle name="Input 2 7 2 4 2" xfId="38211" xr:uid="{98E08535-9DE8-48AE-9C13-0D6B2F1B0415}"/>
    <cellStyle name="Input 2 7 2 5" xfId="24583" xr:uid="{1B4C9771-5B54-40E7-BBA8-EADB9CF2E765}"/>
    <cellStyle name="Input 2 7 3" xfId="3787" xr:uid="{EC2F722E-36EF-4C8E-9E7C-10695AD59401}"/>
    <cellStyle name="Input 2 7 3 2" xfId="11813" xr:uid="{79860BC3-4F70-4296-868A-935CE22B27C6}"/>
    <cellStyle name="Input 2 7 3 2 2" xfId="33572" xr:uid="{1ED4F3D8-EDCA-4CA6-A0FA-86EA88ABCD38}"/>
    <cellStyle name="Input 2 7 3 3" xfId="18790" xr:uid="{EADBF7D1-7590-48E6-BA16-14C2F45B1E9B}"/>
    <cellStyle name="Input 2 7 3 3 2" xfId="39703" xr:uid="{5DA1E04B-5666-4EAE-AE43-7C2AC1B7AD97}"/>
    <cellStyle name="Input 2 7 3 4" xfId="26395" xr:uid="{35702F8A-8B9E-4477-8829-2F6F3D3EB5EA}"/>
    <cellStyle name="Input 2 7 4" xfId="8493" xr:uid="{89B6B90C-1ABD-4A0D-9CCF-3C2F91A4EFAD}"/>
    <cellStyle name="Input 2 7 4 2" xfId="31092" xr:uid="{AF171C83-B85C-4CFE-9B67-B57DEA5B961C}"/>
    <cellStyle name="Input 2 7 5" xfId="9829" xr:uid="{EAD30FDB-3A77-4913-AF71-26BBA34533FD}"/>
    <cellStyle name="Input 2 7 5 2" xfId="32084" xr:uid="{313B6454-FE16-4B53-8E31-F063D74D0427}"/>
    <cellStyle name="Input 2 7 6" xfId="22857" xr:uid="{3D3301E7-1370-476B-94B3-DC87E6EE1038}"/>
    <cellStyle name="Input 2 70" xfId="1660" xr:uid="{032C18F2-4762-46DF-9BF3-0F797BDCAC4F}"/>
    <cellStyle name="Input 2 70 2" xfId="3386" xr:uid="{F63CD788-3073-40CE-A0A1-D68CFF4F51F0}"/>
    <cellStyle name="Input 2 70 2 2" xfId="6927" xr:uid="{649B0792-37C4-4276-AF36-EED3D08453FE}"/>
    <cellStyle name="Input 2 70 2 2 2" xfId="14953" xr:uid="{1AF3F35B-6276-4914-A641-0762E7D911A3}"/>
    <cellStyle name="Input 2 70 2 2 2 2" xfId="35958" xr:uid="{8B755239-C720-4602-885C-B88253CC9DAE}"/>
    <cellStyle name="Input 2 70 2 2 3" xfId="21367" xr:uid="{53D6C8F4-DEDA-490E-AA23-88EDC9000C10}"/>
    <cellStyle name="Input 2 70 2 2 3 2" xfId="42280" xr:uid="{71C11326-31C5-46AB-9BD5-29A2AA8E77F5}"/>
    <cellStyle name="Input 2 70 2 2 4" xfId="29535" xr:uid="{96C74BB3-D105-4962-976D-C2AFB03F97AB}"/>
    <cellStyle name="Input 2 70 2 3" xfId="11435" xr:uid="{95A8E973-B565-4552-9C5F-DFC1586E1BF4}"/>
    <cellStyle name="Input 2 70 2 3 2" xfId="33280" xr:uid="{99F5E0C8-219C-4170-A746-CF11D8F23B4A}"/>
    <cellStyle name="Input 2 70 2 4" xfId="18457" xr:uid="{19989BF5-C197-441F-B4EF-7A95D667A121}"/>
    <cellStyle name="Input 2 70 2 4 2" xfId="39370" xr:uid="{76289B18-A0C5-48B3-92A3-2D920B8F0355}"/>
    <cellStyle name="Input 2 70 2 5" xfId="25997" xr:uid="{BB3ED3B9-8CDD-4B57-B680-3D84E00F6355}"/>
    <cellStyle name="Input 2 70 3" xfId="5201" xr:uid="{72FAA8B2-FEF4-45B3-847E-AF5785FC68A4}"/>
    <cellStyle name="Input 2 70 3 2" xfId="13227" xr:uid="{8858A081-761D-4787-9BC2-789736D9EAA4}"/>
    <cellStyle name="Input 2 70 3 2 2" xfId="34642" xr:uid="{B4FA901F-6B42-4BF6-82EF-03C4427FD09C}"/>
    <cellStyle name="Input 2 70 3 3" xfId="19949" xr:uid="{89289977-1DA4-4384-9B3D-8D3E4936C47F}"/>
    <cellStyle name="Input 2 70 3 3 2" xfId="40862" xr:uid="{F867ADE6-927B-4860-AB34-591EA5AFC628}"/>
    <cellStyle name="Input 2 70 3 4" xfId="27809" xr:uid="{373F35F7-8C5B-47B2-A241-F1B4C3C41676}"/>
    <cellStyle name="Input 2 70 4" xfId="9822" xr:uid="{FC32ECC9-54F4-4FCE-A303-A9C36EDA68F5}"/>
    <cellStyle name="Input 2 70 4 2" xfId="32077" xr:uid="{075CDF1A-44AC-483D-B5A9-35C189C4B0AF}"/>
    <cellStyle name="Input 2 70 5" xfId="17039" xr:uid="{F21D25E0-8483-4C09-9493-5CF4B960644E}"/>
    <cellStyle name="Input 2 70 5 2" xfId="37952" xr:uid="{7A22B581-6052-46A7-AD59-BD8FF8CA40D5}"/>
    <cellStyle name="Input 2 70 6" xfId="24271" xr:uid="{3F17C9E1-95F6-4C29-B88E-B4224AA63EB7}"/>
    <cellStyle name="Input 2 71" xfId="1756" xr:uid="{360D2F7D-F0C6-4C78-9E39-2E632038B509}"/>
    <cellStyle name="Input 2 71 2" xfId="3482" xr:uid="{C59C113B-78FF-4FF1-9CED-514ABF3E069F}"/>
    <cellStyle name="Input 2 71 2 2" xfId="7023" xr:uid="{4114B8A8-D643-4463-B5D3-62FC7DD2E6DF}"/>
    <cellStyle name="Input 2 71 2 2 2" xfId="15049" xr:uid="{2BE24905-55D9-4C32-8643-FADB2D2AEEF0}"/>
    <cellStyle name="Input 2 71 2 2 2 2" xfId="36035" xr:uid="{DA105CB4-8C03-4BD6-BD25-B431F412F879}"/>
    <cellStyle name="Input 2 71 2 2 3" xfId="21446" xr:uid="{344DA37A-C566-44E9-A1CA-FC6BEE3B5668}"/>
    <cellStyle name="Input 2 71 2 2 3 2" xfId="42359" xr:uid="{6AAEC37B-73F5-47DC-A3AB-522009F18CB1}"/>
    <cellStyle name="Input 2 71 2 2 4" xfId="29631" xr:uid="{A073FC5A-2E43-417C-80C6-B16D09140069}"/>
    <cellStyle name="Input 2 71 2 3" xfId="11524" xr:uid="{36444D8A-46A1-4B51-80BA-F7CF287E0CA5}"/>
    <cellStyle name="Input 2 71 2 3 2" xfId="33350" xr:uid="{87FBB777-145A-40BB-B1EE-D871EF05E4B8}"/>
    <cellStyle name="Input 2 71 2 4" xfId="18536" xr:uid="{42D88AEE-9960-4AF9-BBE8-99A9148A06CC}"/>
    <cellStyle name="Input 2 71 2 4 2" xfId="39449" xr:uid="{F581C03E-CA03-489F-989A-F4E65892B977}"/>
    <cellStyle name="Input 2 71 2 5" xfId="26093" xr:uid="{D65F1E0F-18FC-45AC-9597-4681EB6817A9}"/>
    <cellStyle name="Input 2 71 3" xfId="5297" xr:uid="{C214D65A-56DD-40F9-9ECE-FB9DED6E13A1}"/>
    <cellStyle name="Input 2 71 3 2" xfId="13323" xr:uid="{81F2D2B9-19A4-4DEF-A3B5-D963EC6E4BBD}"/>
    <cellStyle name="Input 2 71 3 2 2" xfId="34719" xr:uid="{FAE2B6C6-2819-4AEC-8FF2-011F4B4F6730}"/>
    <cellStyle name="Input 2 71 3 3" xfId="20028" xr:uid="{F34F6CDC-CA55-410A-89CA-C60999CF846B}"/>
    <cellStyle name="Input 2 71 3 3 2" xfId="40941" xr:uid="{D309F1C5-73BF-4484-8315-4F7ACAC1E5AC}"/>
    <cellStyle name="Input 2 71 3 4" xfId="27905" xr:uid="{CC8A7D60-3638-42AD-9B28-67B0FA6BB6B5}"/>
    <cellStyle name="Input 2 71 4" xfId="9911" xr:uid="{7AA6AA19-F8C5-4250-8D31-CB64D7CE4825}"/>
    <cellStyle name="Input 2 71 4 2" xfId="32147" xr:uid="{9F7B66E1-E2C3-492D-AB06-266F4D389AD1}"/>
    <cellStyle name="Input 2 71 5" xfId="17118" xr:uid="{10413F66-410B-447E-A62C-98D14A6B4CB6}"/>
    <cellStyle name="Input 2 71 5 2" xfId="38031" xr:uid="{B191C5FF-6BED-4018-B1D3-02C315933E56}"/>
    <cellStyle name="Input 2 71 6" xfId="24367" xr:uid="{25984F68-73ED-4C7A-A25C-0B0F3C8F0A58}"/>
    <cellStyle name="Input 2 72" xfId="1742" xr:uid="{3E175075-8268-411E-8650-D041E0F3CDC6}"/>
    <cellStyle name="Input 2 72 2" xfId="3468" xr:uid="{8361B158-C207-4C71-BE7B-7C7BD8D7A714}"/>
    <cellStyle name="Input 2 72 2 2" xfId="7009" xr:uid="{18DA4227-3E28-4BA3-9057-B37A60375214}"/>
    <cellStyle name="Input 2 72 2 2 2" xfId="15035" xr:uid="{5130E74B-1B45-4D7C-A44B-427A7B1C2F49}"/>
    <cellStyle name="Input 2 72 2 2 2 2" xfId="36025" xr:uid="{FFB543EC-1DEB-416C-A308-1366EDB40759}"/>
    <cellStyle name="Input 2 72 2 2 3" xfId="21435" xr:uid="{144E2C57-64A2-49B1-9029-B28D8F9DF2C0}"/>
    <cellStyle name="Input 2 72 2 2 3 2" xfId="42348" xr:uid="{3FE5D36A-A564-488D-8DD1-D7303BF21861}"/>
    <cellStyle name="Input 2 72 2 2 4" xfId="29617" xr:uid="{3715D56F-9D41-4A57-AB68-09E339793308}"/>
    <cellStyle name="Input 2 72 2 3" xfId="11510" xr:uid="{7DCAC5DA-E08C-4CC2-9AB6-2D8914C0FD74}"/>
    <cellStyle name="Input 2 72 2 3 2" xfId="33340" xr:uid="{4ADAC871-91F7-4B4A-9475-F6D5440A4807}"/>
    <cellStyle name="Input 2 72 2 4" xfId="18525" xr:uid="{878CF701-79CF-4261-92D0-F88A9D67C2FF}"/>
    <cellStyle name="Input 2 72 2 4 2" xfId="39438" xr:uid="{2A13688E-E999-4835-B0C5-B1520D4823A4}"/>
    <cellStyle name="Input 2 72 2 5" xfId="26079" xr:uid="{1D9FCDA8-E153-45D2-AEF8-79B2D1254286}"/>
    <cellStyle name="Input 2 72 3" xfId="5283" xr:uid="{D11CB48E-4814-4B52-B3A7-699C70FB5C4D}"/>
    <cellStyle name="Input 2 72 3 2" xfId="13309" xr:uid="{37003350-EF80-4BF5-A514-92F7E3B7406E}"/>
    <cellStyle name="Input 2 72 3 2 2" xfId="34709" xr:uid="{C22FAA80-E124-45FF-962B-1DD7982DB4FF}"/>
    <cellStyle name="Input 2 72 3 3" xfId="20017" xr:uid="{0937F19B-6C78-4FE8-B08E-7F31919C414E}"/>
    <cellStyle name="Input 2 72 3 3 2" xfId="40930" xr:uid="{A2913B5A-D0E7-4A48-8416-BDAD7DB48ECC}"/>
    <cellStyle name="Input 2 72 3 4" xfId="27891" xr:uid="{FEA3B2E6-E8C4-4D0B-AB6C-8CBEE8156EC2}"/>
    <cellStyle name="Input 2 72 4" xfId="9897" xr:uid="{B485B533-FE92-4DA8-BB79-AC4D05AA23FB}"/>
    <cellStyle name="Input 2 72 4 2" xfId="32137" xr:uid="{F58FB59D-5678-4EF3-88C8-B1B464F8F75D}"/>
    <cellStyle name="Input 2 72 5" xfId="17107" xr:uid="{98330C9B-4FC1-4204-9FB0-BC5547E92437}"/>
    <cellStyle name="Input 2 72 5 2" xfId="38020" xr:uid="{20A9EFDC-866C-45D1-B209-95F5A35CDA08}"/>
    <cellStyle name="Input 2 72 6" xfId="24353" xr:uid="{A25CCE9A-AD71-4E9F-BE65-49B9AAA104BC}"/>
    <cellStyle name="Input 2 73" xfId="1817" xr:uid="{0A01DC22-5E0D-4DF6-AAAC-51834D84005E}"/>
    <cellStyle name="Input 2 73 2" xfId="3543" xr:uid="{F8E48F91-3472-4755-A8B1-B7C5039C6CD4}"/>
    <cellStyle name="Input 2 73 2 2" xfId="7084" xr:uid="{62FD6EB4-E0B3-4918-8739-102FCECCFE73}"/>
    <cellStyle name="Input 2 73 2 2 2" xfId="15110" xr:uid="{4987D3D1-DAD5-425C-929B-E402811D1A80}"/>
    <cellStyle name="Input 2 73 2 2 2 2" xfId="36080" xr:uid="{3B7D7D2F-2035-425D-A45A-56D8105248C8}"/>
    <cellStyle name="Input 2 73 2 2 3" xfId="21494" xr:uid="{45C5C785-A4BE-465B-9682-EEEE242D8B90}"/>
    <cellStyle name="Input 2 73 2 2 3 2" xfId="42407" xr:uid="{7365D964-55B3-40F4-9487-A0C46920C0E7}"/>
    <cellStyle name="Input 2 73 2 2 4" xfId="29692" xr:uid="{2B7BADA4-C354-406A-868C-EE7EC048E3D8}"/>
    <cellStyle name="Input 2 73 2 3" xfId="11580" xr:uid="{4944B658-74DD-42F8-A2F6-0D8547379B3E}"/>
    <cellStyle name="Input 2 73 2 3 2" xfId="33390" xr:uid="{52463E1A-24D1-4DA3-B836-BB429C19C11D}"/>
    <cellStyle name="Input 2 73 2 4" xfId="18584" xr:uid="{654814DE-DC8C-4C8F-BEEF-2DF98FA6CB8A}"/>
    <cellStyle name="Input 2 73 2 4 2" xfId="39497" xr:uid="{348A00DB-24C9-45F0-B2D9-1CFD5FE33454}"/>
    <cellStyle name="Input 2 73 2 5" xfId="26154" xr:uid="{866CEE78-8C79-4EEE-BE42-13A7AE4F50AD}"/>
    <cellStyle name="Input 2 73 3" xfId="5358" xr:uid="{75EB8CBA-25E1-46A4-833B-8819D95D5EDA}"/>
    <cellStyle name="Input 2 73 3 2" xfId="13384" xr:uid="{308C8C5C-5DE0-4198-8333-A6898F107FE9}"/>
    <cellStyle name="Input 2 73 3 2 2" xfId="34764" xr:uid="{D3D6FB37-261A-40DB-A19E-4B3FC242BCFC}"/>
    <cellStyle name="Input 2 73 3 3" xfId="20076" xr:uid="{4DE7053A-D82C-443B-B98F-B0071C1798C7}"/>
    <cellStyle name="Input 2 73 3 3 2" xfId="40989" xr:uid="{533E74F9-B2A7-42B0-8DCB-B301B99613F4}"/>
    <cellStyle name="Input 2 73 3 4" xfId="27966" xr:uid="{77548D3E-74C5-422B-B362-8EC87944A684}"/>
    <cellStyle name="Input 2 73 4" xfId="9969" xr:uid="{01B413B0-0CB7-4187-BB67-3F3738024744}"/>
    <cellStyle name="Input 2 73 4 2" xfId="32189" xr:uid="{6DFA1FDE-7AA7-4128-AEF2-09176ACBA185}"/>
    <cellStyle name="Input 2 73 5" xfId="17166" xr:uid="{9098209A-43CF-41F4-8C4D-93824F33DDB5}"/>
    <cellStyle name="Input 2 73 5 2" xfId="38079" xr:uid="{9B5FF4EF-F37D-46D9-B07E-D67DDA97C291}"/>
    <cellStyle name="Input 2 73 6" xfId="24428" xr:uid="{CF40E4BC-2691-4AB8-948F-AAA10D09A355}"/>
    <cellStyle name="Input 2 74" xfId="1808" xr:uid="{651206FC-47E5-4C11-B124-DC48177F7E83}"/>
    <cellStyle name="Input 2 74 2" xfId="3534" xr:uid="{80961E79-C5CE-46A4-8A0F-4CC07527093D}"/>
    <cellStyle name="Input 2 74 2 2" xfId="7075" xr:uid="{92AA4756-16E6-418E-BAF9-9914A9A697E5}"/>
    <cellStyle name="Input 2 74 2 2 2" xfId="15101" xr:uid="{64DF9C09-E14C-4C01-9B70-2456F74E2C8F}"/>
    <cellStyle name="Input 2 74 2 2 2 2" xfId="36074" xr:uid="{A169E24D-63D3-461C-A3CF-DC16E206E2C0}"/>
    <cellStyle name="Input 2 74 2 2 3" xfId="21485" xr:uid="{FEC94CD1-8648-4562-A509-43C1A5ED4D75}"/>
    <cellStyle name="Input 2 74 2 2 3 2" xfId="42398" xr:uid="{F3763767-F614-4543-AEF3-6E6E8141724D}"/>
    <cellStyle name="Input 2 74 2 2 4" xfId="29683" xr:uid="{D5F04524-6AD1-48AC-AD23-2EAD9B6C24DA}"/>
    <cellStyle name="Input 2 74 2 3" xfId="11571" xr:uid="{5A62F6A7-474E-44ED-A1D6-D9511A1649A7}"/>
    <cellStyle name="Input 2 74 2 3 2" xfId="33384" xr:uid="{7F3100E1-B2C3-4E6D-B552-34CCFADDC4FE}"/>
    <cellStyle name="Input 2 74 2 4" xfId="18575" xr:uid="{E3210421-4A9E-4F0F-BEF4-F2F5460ABCCA}"/>
    <cellStyle name="Input 2 74 2 4 2" xfId="39488" xr:uid="{D1DF1AC6-8155-4328-AE56-FF21B351FEDC}"/>
    <cellStyle name="Input 2 74 2 5" xfId="26145" xr:uid="{FF5A3FA8-40A4-43F4-9272-83BA188865C1}"/>
    <cellStyle name="Input 2 74 3" xfId="5349" xr:uid="{0C2A93F5-9B4F-4158-A89D-F732D65FD57C}"/>
    <cellStyle name="Input 2 74 3 2" xfId="13375" xr:uid="{70B51EA9-C5EC-4D46-9D5B-6A30D0386D9C}"/>
    <cellStyle name="Input 2 74 3 2 2" xfId="34758" xr:uid="{79A4B354-F611-4F84-B3F4-A64E976E86E2}"/>
    <cellStyle name="Input 2 74 3 3" xfId="20067" xr:uid="{36EB58B5-8625-4ABA-A867-EE148E6BEE32}"/>
    <cellStyle name="Input 2 74 3 3 2" xfId="40980" xr:uid="{424CE174-A897-4C3F-92A6-40A58B00BF19}"/>
    <cellStyle name="Input 2 74 3 4" xfId="27957" xr:uid="{301B3B46-7422-455B-B945-AD7E1741796F}"/>
    <cellStyle name="Input 2 74 4" xfId="9960" xr:uid="{6CD8CE0E-3557-4451-BAB4-352A4F14DCD1}"/>
    <cellStyle name="Input 2 74 4 2" xfId="32183" xr:uid="{33F13F1E-820C-429E-AB3E-7E7465F0E0B7}"/>
    <cellStyle name="Input 2 74 5" xfId="17157" xr:uid="{9AD9ECBD-9896-4301-AB67-CAEB285EC630}"/>
    <cellStyle name="Input 2 74 5 2" xfId="38070" xr:uid="{82C8071F-FBC4-4792-A6B1-5E71DCA65016}"/>
    <cellStyle name="Input 2 74 6" xfId="24419" xr:uid="{10E45D15-30D1-4886-A736-FA9F4EE3889E}"/>
    <cellStyle name="Input 2 75" xfId="1829" xr:uid="{E89DA4F3-091B-4321-9935-D234763F2271}"/>
    <cellStyle name="Input 2 75 2" xfId="3555" xr:uid="{8429CD3A-DFB6-4FFE-8D28-0DFE51BB65B7}"/>
    <cellStyle name="Input 2 75 2 2" xfId="7096" xr:uid="{CFFAFE8C-9BDB-4682-90BA-EA66631A84E2}"/>
    <cellStyle name="Input 2 75 2 2 2" xfId="15122" xr:uid="{210A2D9C-F367-446D-9C4E-1B96BECA083B}"/>
    <cellStyle name="Input 2 75 2 2 2 2" xfId="36091" xr:uid="{E10CBAAD-F2EB-46F2-B13E-4765AC885139}"/>
    <cellStyle name="Input 2 75 2 2 3" xfId="21506" xr:uid="{F1D7825E-4F5A-4BF5-AE9B-387A92AB24FE}"/>
    <cellStyle name="Input 2 75 2 2 3 2" xfId="42419" xr:uid="{B6D7EF71-8C5F-4C1C-8895-E22A3C0AD63D}"/>
    <cellStyle name="Input 2 75 2 2 4" xfId="29704" xr:uid="{877F0427-0665-450E-B696-CE8686ECAC10}"/>
    <cellStyle name="Input 2 75 2 3" xfId="11592" xr:uid="{A2302AA9-5662-4323-BA0B-8A3ED81F8FED}"/>
    <cellStyle name="Input 2 75 2 3 2" xfId="33401" xr:uid="{F8052BA7-C27C-4878-BE7F-A835FBF7ADBD}"/>
    <cellStyle name="Input 2 75 2 4" xfId="18596" xr:uid="{0F574D53-351E-46AA-85D7-3B55F0686CB9}"/>
    <cellStyle name="Input 2 75 2 4 2" xfId="39509" xr:uid="{2578D5FD-4D5D-44EC-9EEB-756B358CD78E}"/>
    <cellStyle name="Input 2 75 2 5" xfId="26166" xr:uid="{AE3774D4-F4B3-4D98-9D1B-1714009162C1}"/>
    <cellStyle name="Input 2 75 3" xfId="5370" xr:uid="{22C9F2A7-9179-401A-854F-C6944A637D6A}"/>
    <cellStyle name="Input 2 75 3 2" xfId="13396" xr:uid="{5ECE7D7B-032E-4100-9B6C-7342A999E69E}"/>
    <cellStyle name="Input 2 75 3 2 2" xfId="34775" xr:uid="{A5117C95-688D-41DA-AFC8-74045F31BDB7}"/>
    <cellStyle name="Input 2 75 3 3" xfId="20088" xr:uid="{B0C968CD-B741-41F7-8707-C9ED0182D77C}"/>
    <cellStyle name="Input 2 75 3 3 2" xfId="41001" xr:uid="{BA09D504-214E-45B7-B14F-453BE7E5C0D4}"/>
    <cellStyle name="Input 2 75 3 4" xfId="27978" xr:uid="{121B61D5-4F51-4C5A-B009-8B9E1414CFC1}"/>
    <cellStyle name="Input 2 75 4" xfId="9981" xr:uid="{38583350-DE1A-44FB-B200-F169E934BAAD}"/>
    <cellStyle name="Input 2 75 4 2" xfId="32200" xr:uid="{237A094E-14C6-4FEE-992E-7B171B98D3FE}"/>
    <cellStyle name="Input 2 75 5" xfId="17178" xr:uid="{54026FC2-2085-4848-BD53-A574C61B1E0C}"/>
    <cellStyle name="Input 2 75 5 2" xfId="38091" xr:uid="{DD178FCD-8715-4E4E-955E-95BAFF388CA9}"/>
    <cellStyle name="Input 2 75 6" xfId="24440" xr:uid="{A27D7AC5-2428-4BCF-AA75-9AE9CB74042C}"/>
    <cellStyle name="Input 2 76" xfId="1844" xr:uid="{BD3306F1-824F-4612-9D9B-B2D97A769BDD}"/>
    <cellStyle name="Input 2 76 2" xfId="3570" xr:uid="{0C265F8F-3657-4180-8113-15F57306EA79}"/>
    <cellStyle name="Input 2 76 2 2" xfId="7111" xr:uid="{B1E1F364-7AD4-491C-938A-21BE1C3690DD}"/>
    <cellStyle name="Input 2 76 2 2 2" xfId="15137" xr:uid="{DD4D72D5-78F0-43AA-B352-AC5611E4AF66}"/>
    <cellStyle name="Input 2 76 2 2 2 2" xfId="36102" xr:uid="{8D30A7FB-7DC9-4599-B05C-F1D7A135DAE4}"/>
    <cellStyle name="Input 2 76 2 2 3" xfId="21517" xr:uid="{3FC1EC02-7039-4C12-BB9F-01B854097590}"/>
    <cellStyle name="Input 2 76 2 2 3 2" xfId="42430" xr:uid="{07B9FFA7-C7B1-4BF6-A09B-7A8B8538B98A}"/>
    <cellStyle name="Input 2 76 2 2 4" xfId="29719" xr:uid="{96526206-E9FC-4685-91C5-13DF5AAD9625}"/>
    <cellStyle name="Input 2 76 2 3" xfId="11606" xr:uid="{94F0E18F-B0F3-4498-A0A1-526C152192C4}"/>
    <cellStyle name="Input 2 76 2 3 2" xfId="33411" xr:uid="{4ED28140-903D-43E0-BEE1-4D422B4D3768}"/>
    <cellStyle name="Input 2 76 2 4" xfId="18607" xr:uid="{F949DB87-B550-4FE4-9EEA-9960DA89B907}"/>
    <cellStyle name="Input 2 76 2 4 2" xfId="39520" xr:uid="{6668F51A-3A5E-485E-9F2C-D08296B7A048}"/>
    <cellStyle name="Input 2 76 2 5" xfId="26181" xr:uid="{C7A0204D-87FE-433B-A26E-D3808F68081C}"/>
    <cellStyle name="Input 2 76 3" xfId="5385" xr:uid="{7E4C42C1-B3E6-4EE4-8D26-64CF08F07513}"/>
    <cellStyle name="Input 2 76 3 2" xfId="13411" xr:uid="{0E197D6C-7E22-466B-BC36-B63F123B1F36}"/>
    <cellStyle name="Input 2 76 3 2 2" xfId="34786" xr:uid="{043C1450-5F8D-4021-BC40-E018C2FD3C7C}"/>
    <cellStyle name="Input 2 76 3 3" xfId="20099" xr:uid="{3D144F37-EFE9-4984-9C24-302BA8522437}"/>
    <cellStyle name="Input 2 76 3 3 2" xfId="41012" xr:uid="{429D7061-9AE7-4FD4-B0DF-F9DD34996842}"/>
    <cellStyle name="Input 2 76 3 4" xfId="27993" xr:uid="{B62892F3-C950-41CD-ACE2-27042A1608EC}"/>
    <cellStyle name="Input 2 76 4" xfId="9994" xr:uid="{CF04735B-08F5-4829-9BBC-70D1D18816A2}"/>
    <cellStyle name="Input 2 76 4 2" xfId="32209" xr:uid="{D7222099-C397-476B-9DE0-613BAD0AE019}"/>
    <cellStyle name="Input 2 76 5" xfId="17189" xr:uid="{1825B443-F41A-4F1B-A5B2-E2AD5FE18858}"/>
    <cellStyle name="Input 2 76 5 2" xfId="38102" xr:uid="{F07EE692-F128-48A7-ADE5-8760474342FB}"/>
    <cellStyle name="Input 2 76 6" xfId="24455" xr:uid="{34F58BD6-9706-437E-A206-E9422CABD848}"/>
    <cellStyle name="Input 2 77" xfId="1861" xr:uid="{6F64E92A-7359-4783-8668-7448C2967C48}"/>
    <cellStyle name="Input 2 77 2" xfId="3587" xr:uid="{5D4EDE5A-3F16-49A6-A712-74BD9CFB1103}"/>
    <cellStyle name="Input 2 77 2 2" xfId="7128" xr:uid="{0C583E3D-7FAC-40BD-A347-476F4236B83B}"/>
    <cellStyle name="Input 2 77 2 2 2" xfId="15154" xr:uid="{C077CE03-606F-4849-B784-5A57BBE1AF20}"/>
    <cellStyle name="Input 2 77 2 2 2 2" xfId="36116" xr:uid="{3FFFCC36-118B-4840-923E-BC9386D9730B}"/>
    <cellStyle name="Input 2 77 2 2 3" xfId="21533" xr:uid="{FB496F9D-B751-45EE-A4D7-D6FE44068714}"/>
    <cellStyle name="Input 2 77 2 2 3 2" xfId="42446" xr:uid="{344488F7-1E2B-4892-BF0B-ED0522438D45}"/>
    <cellStyle name="Input 2 77 2 2 4" xfId="29736" xr:uid="{F80C2C52-242E-474E-9FAB-8078C848D36A}"/>
    <cellStyle name="Input 2 77 2 3" xfId="11623" xr:uid="{67DB4021-5CF4-4CC4-8864-AACBC36E98FB}"/>
    <cellStyle name="Input 2 77 2 3 2" xfId="33425" xr:uid="{811692A5-FC9B-4482-A724-7B175B66AE6A}"/>
    <cellStyle name="Input 2 77 2 4" xfId="18623" xr:uid="{6C908433-DE3F-4FB0-8FD3-579F6493B3B4}"/>
    <cellStyle name="Input 2 77 2 4 2" xfId="39536" xr:uid="{090D1110-D2EA-4497-9542-7FBC0E5E45AC}"/>
    <cellStyle name="Input 2 77 2 5" xfId="26198" xr:uid="{E38A2242-CC20-4157-875E-6CC291D44CBE}"/>
    <cellStyle name="Input 2 77 3" xfId="5402" xr:uid="{BD338C56-D338-4274-B686-B1E2E3D59592}"/>
    <cellStyle name="Input 2 77 3 2" xfId="13428" xr:uid="{C85C7BDA-2149-4453-BB9F-A81F1704C0D2}"/>
    <cellStyle name="Input 2 77 3 2 2" xfId="34800" xr:uid="{E3B08879-2ACA-4D29-9F1F-014149F917D9}"/>
    <cellStyle name="Input 2 77 3 3" xfId="20115" xr:uid="{F573FBF7-BA26-40DF-8A5F-5FAA4362FCB7}"/>
    <cellStyle name="Input 2 77 3 3 2" xfId="41028" xr:uid="{CCC219C5-C096-4C1C-BECD-172EA187B003}"/>
    <cellStyle name="Input 2 77 3 4" xfId="28010" xr:uid="{08425829-3D45-4873-A22F-8D70FB1041A8}"/>
    <cellStyle name="Input 2 77 4" xfId="10011" xr:uid="{71571795-C06C-487F-A3E9-93A0F233BFC4}"/>
    <cellStyle name="Input 2 77 4 2" xfId="32223" xr:uid="{F6E463D6-E370-462B-ABD3-90B37BB955C4}"/>
    <cellStyle name="Input 2 77 5" xfId="17205" xr:uid="{FDF6BE13-C866-404A-99CC-11294E1CCDB3}"/>
    <cellStyle name="Input 2 77 5 2" xfId="38118" xr:uid="{A2C95FC1-B76F-4A07-A2E1-1754B6FE795B}"/>
    <cellStyle name="Input 2 77 6" xfId="24472" xr:uid="{A48AFBA6-3726-41A2-BB2D-B6C0F64E8894}"/>
    <cellStyle name="Input 2 78" xfId="1872" xr:uid="{1261D4B0-C6DE-40EB-8182-FD44C47AA25D}"/>
    <cellStyle name="Input 2 78 2" xfId="3597" xr:uid="{A6A0E994-F4E0-4D18-9000-1E9B509D93F5}"/>
    <cellStyle name="Input 2 78 2 2" xfId="7138" xr:uid="{B2B712E7-EE0A-47B4-944C-4ACC77425D93}"/>
    <cellStyle name="Input 2 78 2 2 2" xfId="15164" xr:uid="{FB9951CE-FFE3-483E-AAD5-E0D72A53E4F6}"/>
    <cellStyle name="Input 2 78 2 2 2 2" xfId="36125" xr:uid="{D4E4D179-BFE4-45F4-8BA6-D1F17D9E266C}"/>
    <cellStyle name="Input 2 78 2 2 3" xfId="21542" xr:uid="{60560489-1DD7-4A2F-89AF-BA322BCE93E4}"/>
    <cellStyle name="Input 2 78 2 2 3 2" xfId="42455" xr:uid="{7BAD4CE4-94D8-49D8-B7A3-E02E058C61D7}"/>
    <cellStyle name="Input 2 78 2 2 4" xfId="29746" xr:uid="{0DC602C3-055D-46F2-9CD2-93F047BD2F11}"/>
    <cellStyle name="Input 2 78 2 3" xfId="11632" xr:uid="{DD11ABB1-D09E-4055-90D3-336E79EFD709}"/>
    <cellStyle name="Input 2 78 2 3 2" xfId="33433" xr:uid="{3D8347EB-3C2D-43AC-B514-8ADB9C5CF345}"/>
    <cellStyle name="Input 2 78 2 4" xfId="18632" xr:uid="{3541FB42-AA34-4D9B-B466-C8C04AA3B01C}"/>
    <cellStyle name="Input 2 78 2 4 2" xfId="39545" xr:uid="{883E11D1-2F6A-442E-9A8C-53120BD91A37}"/>
    <cellStyle name="Input 2 78 2 5" xfId="26208" xr:uid="{408C7365-26F1-4AF6-9539-B657AA7BCFAD}"/>
    <cellStyle name="Input 2 78 3" xfId="5413" xr:uid="{1349E613-F05A-4F2D-9269-C249DF59947E}"/>
    <cellStyle name="Input 2 78 3 2" xfId="13439" xr:uid="{1A613A3C-7FB4-4965-AB76-769764B3D319}"/>
    <cellStyle name="Input 2 78 3 2 2" xfId="34810" xr:uid="{C4CF20BA-D093-4379-A861-BC1695094DD5}"/>
    <cellStyle name="Input 2 78 3 3" xfId="20124" xr:uid="{AE5B0585-42C9-4076-B393-6A194838E112}"/>
    <cellStyle name="Input 2 78 3 3 2" xfId="41037" xr:uid="{4E862578-E616-4503-AB46-1472136AC05B}"/>
    <cellStyle name="Input 2 78 3 4" xfId="28021" xr:uid="{AA0891A6-81E6-4FEC-B635-DF64F133C84F}"/>
    <cellStyle name="Input 2 78 4" xfId="10020" xr:uid="{D70F7C74-27C7-4ABA-950A-F74CABB5A922}"/>
    <cellStyle name="Input 2 78 4 2" xfId="32231" xr:uid="{3D3D97D9-D884-499C-9CDD-2B297B98CE92}"/>
    <cellStyle name="Input 2 78 5" xfId="17214" xr:uid="{A4095A45-E302-48C6-83EE-B2FFC67A3E36}"/>
    <cellStyle name="Input 2 78 5 2" xfId="38127" xr:uid="{8FD6B038-8127-43F9-B2A7-3FF5F288BBE7}"/>
    <cellStyle name="Input 2 78 6" xfId="24483" xr:uid="{39E7E450-4888-4F6D-B900-E3439A9C6F8C}"/>
    <cellStyle name="Input 2 79" xfId="1895" xr:uid="{354E3E77-8A78-4F2B-A9CD-21E78AF1B074}"/>
    <cellStyle name="Input 2 79 2" xfId="3619" xr:uid="{F9AE7E99-7DD8-4A4C-94EA-54FC9CB32532}"/>
    <cellStyle name="Input 2 79 2 2" xfId="7160" xr:uid="{C813F065-33A8-461F-8B58-7C309E27168D}"/>
    <cellStyle name="Input 2 79 2 2 2" xfId="15186" xr:uid="{E1243B4F-41F0-4F2C-AE51-60ACC55C489A}"/>
    <cellStyle name="Input 2 79 2 2 2 2" xfId="36138" xr:uid="{1D61DB25-7254-44BC-B0BF-5DBB3ABF6842}"/>
    <cellStyle name="Input 2 79 2 2 3" xfId="21561" xr:uid="{CB032AA2-B075-48A9-9137-8014CA9102CC}"/>
    <cellStyle name="Input 2 79 2 2 3 2" xfId="42474" xr:uid="{48C75D27-60DD-45CE-817D-9BBCE4F88E09}"/>
    <cellStyle name="Input 2 79 2 2 4" xfId="29768" xr:uid="{0EF5074D-6372-466F-940A-3E6BCB40AD65}"/>
    <cellStyle name="Input 2 79 2 3" xfId="11654" xr:uid="{CF48927D-B67A-4270-850F-305EA35327FE}"/>
    <cellStyle name="Input 2 79 2 3 2" xfId="33446" xr:uid="{CAFD0E8C-21CF-4601-8662-8201A267F966}"/>
    <cellStyle name="Input 2 79 2 4" xfId="18651" xr:uid="{A59E864E-1FC3-4476-AEDC-D39677AC1E1F}"/>
    <cellStyle name="Input 2 79 2 4 2" xfId="39564" xr:uid="{D06E747E-FA49-4A6A-83DF-9AEEE3360F8A}"/>
    <cellStyle name="Input 2 79 2 5" xfId="26230" xr:uid="{A0F8EAE6-0F63-47FC-98B4-66CAD3FB7B73}"/>
    <cellStyle name="Input 2 79 3" xfId="5436" xr:uid="{435D8D41-11AE-4A11-9FF3-9F525AF2A735}"/>
    <cellStyle name="Input 2 79 3 2" xfId="13462" xr:uid="{12B64388-52D9-40F7-AD07-C214C5B9A2C2}"/>
    <cellStyle name="Input 2 79 3 2 2" xfId="34824" xr:uid="{2753218F-A228-4162-9EEF-CAE3DCC5574D}"/>
    <cellStyle name="Input 2 79 3 3" xfId="20143" xr:uid="{17CA51C7-3861-431E-99F4-868138131E38}"/>
    <cellStyle name="Input 2 79 3 3 2" xfId="41056" xr:uid="{74E31B6B-667A-4303-972E-4015490DB6BF}"/>
    <cellStyle name="Input 2 79 3 4" xfId="28044" xr:uid="{6955AB5A-FC9E-459E-84EB-51BAC1F9BE8E}"/>
    <cellStyle name="Input 2 79 4" xfId="10043" xr:uid="{93E82342-D451-45B6-B12E-8D2C97266251}"/>
    <cellStyle name="Input 2 79 4 2" xfId="32245" xr:uid="{CCA4A22E-278A-4AEC-8E59-5A56D0C50A36}"/>
    <cellStyle name="Input 2 79 5" xfId="17233" xr:uid="{2E08A147-B179-4F9B-B8F9-E16A9174F474}"/>
    <cellStyle name="Input 2 79 5 2" xfId="38146" xr:uid="{8C702E7A-EB1E-4A6E-98FD-D72941F733FC}"/>
    <cellStyle name="Input 2 79 6" xfId="24506" xr:uid="{E6203236-69A2-4F54-9DB8-667473E3C7A4}"/>
    <cellStyle name="Input 2 8" xfId="406" xr:uid="{C26F2335-5096-4595-84B1-02C6AC4D6FCE}"/>
    <cellStyle name="Input 2 8 2" xfId="2133" xr:uid="{94A277C2-A667-4687-A365-5F66EE3BE332}"/>
    <cellStyle name="Input 2 8 2 2" xfId="5674" xr:uid="{5DE4FA9A-C835-4DB7-B779-D5DB1BD94E1C}"/>
    <cellStyle name="Input 2 8 2 2 2" xfId="13700" xr:uid="{4C72227D-8F61-49FD-A6B4-3C78A238F1CD}"/>
    <cellStyle name="Input 2 8 2 2 2 2" xfId="35004" xr:uid="{68AF5D22-F844-4A33-BCAD-A2DC1AE1EB1D}"/>
    <cellStyle name="Input 2 8 2 2 3" xfId="20342" xr:uid="{58C96FF3-A308-4EA4-8363-72FCABC6E2E5}"/>
    <cellStyle name="Input 2 8 2 2 3 2" xfId="41255" xr:uid="{0F5819F6-11D9-459F-A467-710ED29F0036}"/>
    <cellStyle name="Input 2 8 2 2 4" xfId="28282" xr:uid="{DCEEA722-887B-4A62-A373-27CE817B440A}"/>
    <cellStyle name="Input 2 8 2 3" xfId="10266" xr:uid="{5E493244-007D-4432-BC46-4DC6F83128AA}"/>
    <cellStyle name="Input 2 8 2 3 2" xfId="32410" xr:uid="{9FC8AF5B-E253-43F1-A02E-0C60B0845265}"/>
    <cellStyle name="Input 2 8 2 4" xfId="17432" xr:uid="{47E5C9E6-1D4F-4DB5-89F9-936258BE20EB}"/>
    <cellStyle name="Input 2 8 2 4 2" xfId="38345" xr:uid="{FD7B3CEC-920A-4E94-97E4-AC7B9BE75591}"/>
    <cellStyle name="Input 2 8 2 5" xfId="24744" xr:uid="{C59BC056-A829-400E-9679-C546C7C123C9}"/>
    <cellStyle name="Input 2 8 3" xfId="3948" xr:uid="{82470A16-0D32-45E3-AC5E-45514742D9B3}"/>
    <cellStyle name="Input 2 8 3 2" xfId="11974" xr:uid="{A00106C5-B9A0-44BF-ABFB-52803225C226}"/>
    <cellStyle name="Input 2 8 3 2 2" xfId="33688" xr:uid="{DF6BB710-EE34-4E86-A6CF-6C8981533A1C}"/>
    <cellStyle name="Input 2 8 3 3" xfId="18924" xr:uid="{7E2FDE43-3807-41E8-A59F-5F622FC6706A}"/>
    <cellStyle name="Input 2 8 3 3 2" xfId="39837" xr:uid="{A2EBE487-DC63-4637-AEC9-6C9DF4495A2D}"/>
    <cellStyle name="Input 2 8 3 4" xfId="26556" xr:uid="{435918D3-5E3D-479F-B0EB-3E64807E7E11}"/>
    <cellStyle name="Input 2 8 4" xfId="8646" xr:uid="{4DF57111-05AD-41CD-AA83-529EC1D61F25}"/>
    <cellStyle name="Input 2 8 4 2" xfId="31200" xr:uid="{2B58B962-271B-4ECF-A7BE-30728D4DAF46}"/>
    <cellStyle name="Input 2 8 5" xfId="8448" xr:uid="{6E87D5D1-EC53-412A-B6AB-665B64AA5ED2}"/>
    <cellStyle name="Input 2 8 5 2" xfId="31052" xr:uid="{E2080DB2-2364-4D69-965A-EA2C7C943453}"/>
    <cellStyle name="Input 2 8 6" xfId="23018" xr:uid="{345481A3-8D35-45EA-AB3F-359E8BD2067D}"/>
    <cellStyle name="Input 2 80" xfId="1930" xr:uid="{00DDC31C-E68B-4361-BD1A-AC3FA6592E49}"/>
    <cellStyle name="Input 2 80 2" xfId="5471" xr:uid="{EFA2B9C3-9D19-41E0-A581-887EA053339C}"/>
    <cellStyle name="Input 2 80 2 2" xfId="13497" xr:uid="{30B07C89-ECA1-4AFF-88E0-ACBD5579B177}"/>
    <cellStyle name="Input 2 80 2 2 2" xfId="34851" xr:uid="{9EA645D8-A6DF-4082-9E1F-6E6EB428F4F0}"/>
    <cellStyle name="Input 2 80 2 3" xfId="20173" xr:uid="{85548A31-EDBD-4378-919A-9026040F7AD4}"/>
    <cellStyle name="Input 2 80 2 3 2" xfId="41086" xr:uid="{4055842A-B520-41A9-B9DB-31BFDC9BEC13}"/>
    <cellStyle name="Input 2 80 2 4" xfId="28079" xr:uid="{C8F473F9-D0D4-49A3-9604-CC82DB7EECC3}"/>
    <cellStyle name="Input 2 80 3" xfId="10076" xr:uid="{C288EC52-F4ED-4760-AC00-C07796460D24}"/>
    <cellStyle name="Input 2 80 3 2" xfId="32270" xr:uid="{D1D6631B-1B07-4372-A05B-0A07A1E00077}"/>
    <cellStyle name="Input 2 80 4" xfId="17263" xr:uid="{8534F404-A704-47BB-8306-453982A666BD}"/>
    <cellStyle name="Input 2 80 4 2" xfId="38176" xr:uid="{0719E46A-29E5-45DD-9874-D624484158EF}"/>
    <cellStyle name="Input 2 80 5" xfId="24541" xr:uid="{E93300DC-8F08-4379-BA48-B9F547E1E3FB}"/>
    <cellStyle name="Input 2 81" xfId="3663" xr:uid="{4ECB624C-5479-4851-9310-7802F252CFCF}"/>
    <cellStyle name="Input 2 81 2" xfId="7204" xr:uid="{A3C7096F-AE26-4532-B041-BB5898B338EE}"/>
    <cellStyle name="Input 2 81 2 2" xfId="15230" xr:uid="{06EAFEE9-1858-4C96-9AA5-0866162ECD5C}"/>
    <cellStyle name="Input 2 81 2 2 2" xfId="36173" xr:uid="{F3789A10-27BA-43DF-BBDC-E4D495108D98}"/>
    <cellStyle name="Input 2 81 2 3" xfId="21597" xr:uid="{EADFDA35-E5F1-4379-AFB3-89781D52218E}"/>
    <cellStyle name="Input 2 81 2 3 2" xfId="42510" xr:uid="{85915234-EA76-41BB-A963-0A2A8964DD8F}"/>
    <cellStyle name="Input 2 81 2 4" xfId="29812" xr:uid="{C6160E51-2105-44D1-B994-546AE7B2DB9C}"/>
    <cellStyle name="Input 2 81 3" xfId="11695" xr:uid="{05ADF7AF-9EF2-468E-B436-ADD8BB7D60BC}"/>
    <cellStyle name="Input 2 81 3 2" xfId="33478" xr:uid="{B8C606CA-2B65-49A0-99F8-025396BD24A2}"/>
    <cellStyle name="Input 2 81 4" xfId="18687" xr:uid="{18CA02D5-898D-4D53-B504-A5AC16EAD72D}"/>
    <cellStyle name="Input 2 81 4 2" xfId="39600" xr:uid="{C8D2F62C-A689-4BFC-B396-5FD110A50A8C}"/>
    <cellStyle name="Input 2 81 5" xfId="26274" xr:uid="{934BE148-EB17-4554-B90B-E5F182D54147}"/>
    <cellStyle name="Input 2 82" xfId="3683" xr:uid="{8EB38BBD-3119-425F-AF78-E65E5140C766}"/>
    <cellStyle name="Input 2 82 2" xfId="8301" xr:uid="{24E9284D-09A5-462C-A2A9-3B0078406D43}"/>
    <cellStyle name="Input 2 82 2 2" xfId="16327" xr:uid="{A9C569DD-76E5-4E48-A142-BC2470539DE0}"/>
    <cellStyle name="Input 2 82 2 2 2" xfId="37251" xr:uid="{B0C9CEB7-EDE5-4943-A8CE-32A5AF0EF974}"/>
    <cellStyle name="Input 2 82 2 3" xfId="22687" xr:uid="{ACF5128D-0992-4B35-9780-4A0E8700078A}"/>
    <cellStyle name="Input 2 82 2 3 2" xfId="43600" xr:uid="{C6101F6E-4254-4B76-973C-6988CAE5529D}"/>
    <cellStyle name="Input 2 82 2 4" xfId="30909" xr:uid="{92182F69-2162-4163-8FAA-1C4545A977E5}"/>
    <cellStyle name="Input 2 82 3" xfId="7224" xr:uid="{E76CA1C3-BEE1-468B-98B0-60D9292B9C44}"/>
    <cellStyle name="Input 2 82 3 2" xfId="15250" xr:uid="{8B9634E0-9BFF-46BC-928E-AB940956B650}"/>
    <cellStyle name="Input 2 82 3 2 2" xfId="36189" xr:uid="{BDA4A0ED-349A-4DB2-8602-749761BC14C4}"/>
    <cellStyle name="Input 2 82 3 3" xfId="21614" xr:uid="{83CCECC5-4BDB-4B16-94F3-19F5A8D2CCC7}"/>
    <cellStyle name="Input 2 82 3 3 2" xfId="42527" xr:uid="{7582EA39-F8BB-4258-8221-9A07B4A22B7A}"/>
    <cellStyle name="Input 2 82 3 4" xfId="29832" xr:uid="{E221B146-1CF3-42C7-8774-3AB06DD8BBD3}"/>
    <cellStyle name="Input 2 82 4" xfId="11714" xr:uid="{50313166-08E1-49E3-99DE-9EBA58D0DD7B}"/>
    <cellStyle name="Input 2 82 4 2" xfId="33493" xr:uid="{0ED3D4BB-4281-42A3-BE7E-80251795E139}"/>
    <cellStyle name="Input 2 82 5" xfId="18704" xr:uid="{4AE16DD4-9A01-48ED-91A1-203E48D13F8F}"/>
    <cellStyle name="Input 2 82 5 2" xfId="39617" xr:uid="{6D2E5FB3-2E84-4E8B-8894-02EBB1ED3E3C}"/>
    <cellStyle name="Input 2 82 6" xfId="26294" xr:uid="{96CC36DA-77DA-4FAB-8D51-908B4CF154B6}"/>
    <cellStyle name="Input 2 83" xfId="3714" xr:uid="{35AD62DF-B15C-4E98-BB8C-7DF2191B1E59}"/>
    <cellStyle name="Input 2 83 2" xfId="8318" xr:uid="{81C21B36-67C4-4D2F-953C-2A9C395E258E}"/>
    <cellStyle name="Input 2 83 2 2" xfId="16344" xr:uid="{A4A28041-AD94-463D-B67D-53B5BBBE5DC0}"/>
    <cellStyle name="Input 2 83 2 2 2" xfId="37261" xr:uid="{213B3A87-FD37-4F6C-A966-D763E71AF84E}"/>
    <cellStyle name="Input 2 83 2 3" xfId="22704" xr:uid="{EC406DDF-3F47-4CF9-A1B3-567FEAB61890}"/>
    <cellStyle name="Input 2 83 2 3 2" xfId="43617" xr:uid="{1231E42C-2B78-408C-9927-6736D7E575CB}"/>
    <cellStyle name="Input 2 83 2 4" xfId="30926" xr:uid="{4DBABF4F-EC31-4FE2-8A46-616683CCBF7E}"/>
    <cellStyle name="Input 2 83 3" xfId="7255" xr:uid="{D7BC4614-E6C0-4D1A-996D-D81F0087C1AE}"/>
    <cellStyle name="Input 2 83 3 2" xfId="15281" xr:uid="{31436F66-A012-4F40-9308-B08016438A58}"/>
    <cellStyle name="Input 2 83 3 2 2" xfId="36213" xr:uid="{F9DDAB33-3F9D-4308-919D-524FC3E9F7D4}"/>
    <cellStyle name="Input 2 83 3 3" xfId="21641" xr:uid="{81014DA8-BE5F-4CC2-898E-BB69E58FC99D}"/>
    <cellStyle name="Input 2 83 3 3 2" xfId="42554" xr:uid="{A4FAE1ED-957C-4FE0-8F48-B0BA5004E2CB}"/>
    <cellStyle name="Input 2 83 3 4" xfId="29863" xr:uid="{1DEA7303-0FC2-47C1-B775-DF4E3D859D02}"/>
    <cellStyle name="Input 2 83 4" xfId="11742" xr:uid="{87ABAAF4-38D4-4C90-8003-F63A57F5404D}"/>
    <cellStyle name="Input 2 83 4 2" xfId="33514" xr:uid="{D286F682-8C90-4645-B3E1-5AA184D3BFD1}"/>
    <cellStyle name="Input 2 83 5" xfId="18731" xr:uid="{AD51FE2E-349F-49DB-8B82-B43DEABEE0E0}"/>
    <cellStyle name="Input 2 83 5 2" xfId="39644" xr:uid="{C2C481BA-D055-40C2-928E-84A59DED6AB7}"/>
    <cellStyle name="Input 2 83 6" xfId="26325" xr:uid="{226117BA-C6E4-4375-BC20-A435B5AACE63}"/>
    <cellStyle name="Input 2 84" xfId="3721" xr:uid="{398DB6AA-1503-4434-8AD5-5F9FC804337D}"/>
    <cellStyle name="Input 2 84 2" xfId="8323" xr:uid="{8135D83C-1D23-423B-8FAD-2198AD0F713E}"/>
    <cellStyle name="Input 2 84 2 2" xfId="16349" xr:uid="{D5FD51AC-F464-4DEC-95BD-D5119ECA4D33}"/>
    <cellStyle name="Input 2 84 2 2 2" xfId="37263" xr:uid="{A0547CF2-9F88-400E-A9D8-85AD905BED0E}"/>
    <cellStyle name="Input 2 84 2 3" xfId="22709" xr:uid="{9093023A-63E9-4E53-A070-C3E6C3C42554}"/>
    <cellStyle name="Input 2 84 2 3 2" xfId="43622" xr:uid="{0AD89C56-AD2F-42AC-B76C-7DCC50BB40B8}"/>
    <cellStyle name="Input 2 84 2 4" xfId="30931" xr:uid="{AC6A35BF-AF3E-41A9-8629-68EF23232B0D}"/>
    <cellStyle name="Input 2 84 3" xfId="7262" xr:uid="{E4E77B90-1DC9-4DED-BF9E-4B180B570643}"/>
    <cellStyle name="Input 2 84 3 2" xfId="15288" xr:uid="{5DF4F02A-7139-43F2-93D0-ED8AAF5B5CED}"/>
    <cellStyle name="Input 2 84 3 2 2" xfId="36217" xr:uid="{DE913D73-0C3E-4417-8CD7-AF7799C140AD}"/>
    <cellStyle name="Input 2 84 3 3" xfId="21648" xr:uid="{5E498B5B-1D8A-4679-8903-4A28D969BD1B}"/>
    <cellStyle name="Input 2 84 3 3 2" xfId="42561" xr:uid="{06D0F7D2-1234-49AC-9B03-9DA9642A80B3}"/>
    <cellStyle name="Input 2 84 3 4" xfId="29870" xr:uid="{C16FD13C-CF0F-4414-8E3C-22314227356E}"/>
    <cellStyle name="Input 2 84 4" xfId="11749" xr:uid="{B701790F-43BB-430A-A583-304644C44AD6}"/>
    <cellStyle name="Input 2 84 4 2" xfId="33518" xr:uid="{4BC5423F-B7ED-42BD-80E2-9F94D065CE65}"/>
    <cellStyle name="Input 2 84 5" xfId="18738" xr:uid="{B058F4D7-9354-4B00-8072-292253048D86}"/>
    <cellStyle name="Input 2 84 5 2" xfId="39651" xr:uid="{37308E10-587C-4B20-8AEB-55E832D39510}"/>
    <cellStyle name="Input 2 84 6" xfId="26332" xr:uid="{5B6A14E9-B811-450A-89E6-CC32719FCF5F}"/>
    <cellStyle name="Input 2 85" xfId="3745" xr:uid="{89BF9D11-B61D-49D7-8A3B-93434A0623D7}"/>
    <cellStyle name="Input 2 85 2" xfId="11771" xr:uid="{FFB0EE21-0B89-4485-B859-C5D469AFAF4E}"/>
    <cellStyle name="Input 2 85 2 2" xfId="33535" xr:uid="{0BA68A4A-A14F-459E-9A93-804BDC97E833}"/>
    <cellStyle name="Input 2 85 3" xfId="18755" xr:uid="{AF0A10E2-E595-459F-AB2D-569900531162}"/>
    <cellStyle name="Input 2 85 3 2" xfId="39668" xr:uid="{80F6C70E-A4D0-43B9-B0DC-930C1151F77C}"/>
    <cellStyle name="Input 2 85 4" xfId="26353" xr:uid="{7F049AA9-4D72-4309-B469-38A60BE345D6}"/>
    <cellStyle name="Input 2 86" xfId="8447" xr:uid="{B00FB45A-0DB3-4956-B636-9DCD52BDEA1B}"/>
    <cellStyle name="Input 2 86 2" xfId="31051" xr:uid="{5CC135C2-34BB-46D8-A3A1-7DBB6737D06F}"/>
    <cellStyle name="Input 2 87" xfId="8963" xr:uid="{EEC1A3D2-CE90-498E-A48C-3049681333D3}"/>
    <cellStyle name="Input 2 87 2" xfId="31439" xr:uid="{A167D673-100C-4AC2-BF21-F1264FA764CF}"/>
    <cellStyle name="Input 2 88" xfId="22815" xr:uid="{32EACF69-594B-44D6-AE19-93559E7DCA8E}"/>
    <cellStyle name="Input 2 9" xfId="449" xr:uid="{19038BCF-531A-4F61-85F3-8CBD533CC97F}"/>
    <cellStyle name="Input 2 9 2" xfId="2176" xr:uid="{9A1083A0-CAEC-4B60-8FC2-FA20191D3C05}"/>
    <cellStyle name="Input 2 9 2 2" xfId="5717" xr:uid="{30B0C7BD-7EC7-4886-B4CE-7F675497EB65}"/>
    <cellStyle name="Input 2 9 2 2 2" xfId="13743" xr:uid="{DAA2280A-A3CA-41BB-8AD4-8A07D740F6AF}"/>
    <cellStyle name="Input 2 9 2 2 2 2" xfId="35036" xr:uid="{AA7330FA-1B6E-4451-82B0-C98A90796674}"/>
    <cellStyle name="Input 2 9 2 2 3" xfId="20381" xr:uid="{242D9E53-355F-4D5D-A0F1-0A4B42593328}"/>
    <cellStyle name="Input 2 9 2 2 3 2" xfId="41294" xr:uid="{5DA6DD77-4F19-4AA2-AEC5-1543B4B14ECE}"/>
    <cellStyle name="Input 2 9 2 2 4" xfId="28325" xr:uid="{D3204D7F-3AEF-465C-B585-C561969C6106}"/>
    <cellStyle name="Input 2 9 2 3" xfId="10307" xr:uid="{CDD747B1-A5D9-466E-AC8C-F029F4647326}"/>
    <cellStyle name="Input 2 9 2 3 2" xfId="32440" xr:uid="{B862405C-96D1-4E16-829B-03092B1C748D}"/>
    <cellStyle name="Input 2 9 2 4" xfId="17471" xr:uid="{50B403C3-E9A0-4E05-B1A6-DBB2178E5253}"/>
    <cellStyle name="Input 2 9 2 4 2" xfId="38384" xr:uid="{F2D6507E-7B46-4AEA-8FBA-8537F34839A7}"/>
    <cellStyle name="Input 2 9 2 5" xfId="24787" xr:uid="{15549E9F-4637-41FE-9C64-EF858E137041}"/>
    <cellStyle name="Input 2 9 3" xfId="3991" xr:uid="{FBE9112D-A9D6-4557-959B-91A8743EE58F}"/>
    <cellStyle name="Input 2 9 3 2" xfId="12017" xr:uid="{62B98D6A-BD8E-446F-BB18-309E26DF58CE}"/>
    <cellStyle name="Input 2 9 3 2 2" xfId="33720" xr:uid="{ACFDF27E-67FF-472A-85AD-0AFEB5E69325}"/>
    <cellStyle name="Input 2 9 3 3" xfId="18963" xr:uid="{76470699-0C49-4BC1-AB13-079BDC8F0B23}"/>
    <cellStyle name="Input 2 9 3 3 2" xfId="39876" xr:uid="{F4F63E6F-0EB5-4758-A6D5-E33A8B20C061}"/>
    <cellStyle name="Input 2 9 3 4" xfId="26599" xr:uid="{80117912-8B8B-4F58-B6BA-A160A6BDDC97}"/>
    <cellStyle name="Input 2 9 4" xfId="8688" xr:uid="{03DD3DB1-D0F6-4457-A952-1757780F6C31}"/>
    <cellStyle name="Input 2 9 4 2" xfId="31231" xr:uid="{DF4A8F62-771D-4A64-B962-AB48C6D59F69}"/>
    <cellStyle name="Input 2 9 5" xfId="11568" xr:uid="{8341DB65-8709-4174-A436-BC14AA362D26}"/>
    <cellStyle name="Input 2 9 5 2" xfId="33381" xr:uid="{F319312F-63F6-4CF7-BA83-E7BFD303CAFB}"/>
    <cellStyle name="Input 2 9 6" xfId="23061" xr:uid="{0230CF11-398B-4153-9B57-577BA8425F47}"/>
    <cellStyle name="Insatisfaisant" xfId="7" builtinId="27" customBuiltin="1"/>
    <cellStyle name="Insatisfaisant 2" xfId="94" xr:uid="{74F75F0A-0025-41B1-861D-36447D58120E}"/>
    <cellStyle name="Kontrollcell" xfId="118" xr:uid="{C38BB299-9466-4BEC-92C9-D01DE883433C}"/>
    <cellStyle name="Länkad cell" xfId="120" xr:uid="{6C2E0903-2105-4DD0-904C-4DFB75C65D03}"/>
    <cellStyle name="Linked Cell 2" xfId="192" xr:uid="{158023F7-A551-4D1C-8429-3DB4E36D4DE0}"/>
    <cellStyle name="Milliers 2" xfId="713" xr:uid="{7768ED20-2CB0-4300-A134-F02BDBBB2D30}"/>
    <cellStyle name="Milliers 2 2" xfId="22739" xr:uid="{F1236341-9BEC-47DF-9B0B-6A292E968E1E}"/>
    <cellStyle name="Milliers 2 2 2" xfId="22795" xr:uid="{F5AAABEA-8434-4024-A623-FA30C6851C10}"/>
    <cellStyle name="Milliers 2 3" xfId="22719" xr:uid="{A3A0D4D2-6771-4ABC-85E8-DAC8B908D8C9}"/>
    <cellStyle name="Milliers 2 4" xfId="22793" xr:uid="{9A23FB3C-2D3B-4D7C-B533-A0BEDA91D47C}"/>
    <cellStyle name="Milliers 3" xfId="22736" xr:uid="{E1DC9503-B23C-4A45-BDDF-C696357F771D}"/>
    <cellStyle name="Milliers 3 2" xfId="22794" xr:uid="{AF406960-559F-443E-A153-3A4D7108298A}"/>
    <cellStyle name="Milliers 4" xfId="48" xr:uid="{D6884DE2-3CD7-437D-8B92-ADF8B3BB344E}"/>
    <cellStyle name="Monétaire 2" xfId="37" xr:uid="{A1FE7721-6C08-440E-9C9C-95C99568C5F3}"/>
    <cellStyle name="Monétaire 2 2" xfId="206" xr:uid="{EB2100C3-5791-4AA1-933B-CC030882C7FA}"/>
    <cellStyle name="Monétaire 2 3" xfId="22722" xr:uid="{6BFBB02F-873F-4786-AB27-880B0186BCCB}"/>
    <cellStyle name="Monétaire 3" xfId="47" xr:uid="{2943D739-6AE2-426B-B59E-7F357FC293AA}"/>
    <cellStyle name="Monétaire 3 2" xfId="22787" xr:uid="{DF20D853-C284-421F-B7EA-C9B9ABF478A4}"/>
    <cellStyle name="Monétaire 4" xfId="22788" xr:uid="{62DBF37A-829F-4218-BAE0-9918CA189CEA}"/>
    <cellStyle name="Monétaire 5" xfId="22797" xr:uid="{AD015281-6C83-4526-9F23-FD411B547100}"/>
    <cellStyle name="Neutral 2" xfId="193" xr:uid="{1FADAA6D-AEE2-4E83-BBEC-428B8D9FC244}"/>
    <cellStyle name="Neutre 2" xfId="121" xr:uid="{EF8A14D7-7F73-4053-877B-74D3556A600E}"/>
    <cellStyle name="Neutre 3" xfId="43624" xr:uid="{8FD98CEC-D52D-439F-AB17-BB1873ED8BA8}"/>
    <cellStyle name="Normal" xfId="0" builtinId="0"/>
    <cellStyle name="Normal 10" xfId="50" xr:uid="{3C9BEF81-A5C6-4981-A81A-720C6DA99534}"/>
    <cellStyle name="Normal 10 2" xfId="22711" xr:uid="{E65A3016-B47F-4D21-9F0A-771CDB8BF326}"/>
    <cellStyle name="Normal 11" xfId="22789" xr:uid="{57C81348-CCC1-440C-939E-F0C922A10348}"/>
    <cellStyle name="Normal 12" xfId="22790" xr:uid="{7BCEF50A-0259-4733-B559-F0CE6A594D3D}"/>
    <cellStyle name="Normal 2" xfId="38" xr:uid="{E3AE34E8-CA6F-4B25-8371-F86F58AB0545}"/>
    <cellStyle name="Normal 2 10" xfId="22792" xr:uid="{88B16660-ABAC-4564-BC6C-401FC355CE27}"/>
    <cellStyle name="Normal 2 2" xfId="144" xr:uid="{53F1BE6A-885C-4379-AF0C-3787E5A48E07}"/>
    <cellStyle name="Normal 2 2 2" xfId="149" xr:uid="{89E9DB3E-239D-444B-BB0D-788A177B0C2E}"/>
    <cellStyle name="Normal 2 2 2 2" xfId="22723" xr:uid="{9AF5185E-B35A-4A22-9EAD-0011C383264F}"/>
    <cellStyle name="Normal 2 2 3" xfId="22721" xr:uid="{E536B6F4-1288-4884-8765-85A498991A7A}"/>
    <cellStyle name="Normal 2 2 4" xfId="22713" xr:uid="{613EC0B6-F7F1-485C-945E-8CBB74AC42CC}"/>
    <cellStyle name="Normal 2 2_Boat simulator" xfId="22732" xr:uid="{8D22CB52-9F12-4EB2-BE11-78737FD813DF}"/>
    <cellStyle name="Normal 2 3" xfId="146" xr:uid="{4B032FA3-02B9-4992-BC48-F8AABE701E7E}"/>
    <cellStyle name="Normal 2 3 2" xfId="155" xr:uid="{58E27062-BC91-4441-BD5D-FACB54A1906D}"/>
    <cellStyle name="Normal 2 3 3" xfId="22724" xr:uid="{528865DB-B94B-4878-A066-510F720EF2A8}"/>
    <cellStyle name="Normal 2 4" xfId="141" xr:uid="{B0579663-056B-4033-B3DB-7F6424096E05}"/>
    <cellStyle name="Normal 2 4 2" xfId="22753" xr:uid="{41C5C40F-AD89-47F7-873A-1CD03A1607C0}"/>
    <cellStyle name="Normal 2 4 2 2" xfId="22779" xr:uid="{3AFA1D4A-06D4-4481-A2D3-B3C789CCA709}"/>
    <cellStyle name="Normal 2 4 3" xfId="22766" xr:uid="{B4B76517-4147-43BA-8A83-FA77DA07E592}"/>
    <cellStyle name="Normal 2 4 4" xfId="22738" xr:uid="{048F8627-A30C-47F3-A816-6C5F80C14F2E}"/>
    <cellStyle name="Normal 2 5" xfId="22737" xr:uid="{9FE4F4BC-DC27-448E-8FE4-95BA6D1741B8}"/>
    <cellStyle name="Normal 2 5 2" xfId="22752" xr:uid="{0BC75F25-911E-4116-BB21-90B2DB2D21BB}"/>
    <cellStyle name="Normal 2 5 2 2" xfId="22778" xr:uid="{4A75B205-9EC6-4474-AA65-1F15BDF61C3A}"/>
    <cellStyle name="Normal 2 5 3" xfId="22765" xr:uid="{320FC16B-3280-4D91-A9DB-EC07907000DE}"/>
    <cellStyle name="Normal 2 6" xfId="22746" xr:uid="{6218E323-ABF9-42AB-BD3C-39B34424C65D}"/>
    <cellStyle name="Normal 2 6 2" xfId="22772" xr:uid="{97B06BB4-91B1-44F9-887C-803864472775}"/>
    <cellStyle name="Normal 2 7" xfId="22759" xr:uid="{DA5CA229-FC43-4672-B712-9FA93029C30B}"/>
    <cellStyle name="Normal 2 8" xfId="22712" xr:uid="{B36DD05F-F46A-4E9B-9F52-04D1A5CCAE49}"/>
    <cellStyle name="Normal 2 9" xfId="22791" xr:uid="{A6CE1EED-0FB6-4E90-8E11-7CCFE9AB9960}"/>
    <cellStyle name="Normal 2_Boat simulator" xfId="22731" xr:uid="{600D24BD-7475-4B32-92EB-14AC60E0545A}"/>
    <cellStyle name="Normal 23" xfId="205" xr:uid="{16417E21-4204-4589-9814-28B113157CE2}"/>
    <cellStyle name="Normal 3" xfId="39" xr:uid="{74A7CF03-1C55-429F-BD1A-8E5AFAAAA7EC}"/>
    <cellStyle name="Normal 3 2" xfId="148" xr:uid="{58853520-CF47-4740-965C-93CF7BFFD196}"/>
    <cellStyle name="Normal 3 2 2" xfId="22743" xr:uid="{8376A792-B931-4343-80D2-B9C6D8001C10}"/>
    <cellStyle name="Normal 3 2 2 2" xfId="22757" xr:uid="{FC354535-8DBE-4DD6-90CD-91D4FE8525D1}"/>
    <cellStyle name="Normal 3 2 2 2 2" xfId="22783" xr:uid="{AD980EC6-0A5F-4E66-B6E5-C21E9F030647}"/>
    <cellStyle name="Normal 3 2 2 3" xfId="22770" xr:uid="{CCAE226F-DD36-45FE-AEAE-374A5096D43E}"/>
    <cellStyle name="Normal 3 2 3" xfId="22750" xr:uid="{7C9577CD-0BE5-42CA-B745-559DBF08CBA5}"/>
    <cellStyle name="Normal 3 2 3 2" xfId="22776" xr:uid="{FD6BC0DE-2C94-4CD6-A7BC-C9A443EF39A7}"/>
    <cellStyle name="Normal 3 2 4" xfId="22763" xr:uid="{893E189F-29F6-4E4F-8215-AB3E77A10DB6}"/>
    <cellStyle name="Normal 3 2 5" xfId="22728" xr:uid="{0C0BAEB3-04E2-4904-80BE-F656D0672061}"/>
    <cellStyle name="Normal 3 3" xfId="194" xr:uid="{F4EACF00-3C7D-4496-906B-A4FB84278CB5}"/>
    <cellStyle name="Normal 3 4" xfId="142" xr:uid="{713C89E3-C415-41AF-B5F3-3791672BB694}"/>
    <cellStyle name="Normal 3 5" xfId="22718" xr:uid="{0E1ABD13-B93C-4646-991F-FEC98D8E53F3}"/>
    <cellStyle name="Normal 3_Boat simulator" xfId="22733" xr:uid="{211D9C22-F540-4D54-AF70-391F09ED4AE1}"/>
    <cellStyle name="Normal 4" xfId="40" xr:uid="{3A326F76-E7B5-441C-A604-3C2404B4DB66}"/>
    <cellStyle name="Normal 4 2" xfId="41" xr:uid="{063407FE-CECE-4882-A4B7-B17E0AE26DD9}"/>
    <cellStyle name="Normal 4 2 2" xfId="147" xr:uid="{B0A2300E-219D-47E2-946E-6D3E5AF1DE71}"/>
    <cellStyle name="Normal 4 2 2 2" xfId="22780" xr:uid="{F9C4487B-8012-47B7-8590-72AC056B0E88}"/>
    <cellStyle name="Normal 4 2 2 3" xfId="22754" xr:uid="{52FE9CE2-998D-4119-ACCE-1128C81C4B6E}"/>
    <cellStyle name="Normal 4 2 3" xfId="22767" xr:uid="{5B285E97-15D9-490E-83A1-D30864D7FFE7}"/>
    <cellStyle name="Normal 4 2 4" xfId="22740" xr:uid="{0A1A1F33-97EF-4148-BC72-9015D366783B}"/>
    <cellStyle name="Normal 4 3" xfId="195" xr:uid="{2724ED00-0990-4690-80A7-51577686A40A}"/>
    <cellStyle name="Normal 4 3 2" xfId="22773" xr:uid="{C6DC557C-66F6-40E0-BCF9-CC8712863D2A}"/>
    <cellStyle name="Normal 4 3 3" xfId="22747" xr:uid="{3A1EF0BF-E59C-416F-8FC8-C71AEF682F7C}"/>
    <cellStyle name="Normal 4 4" xfId="143" xr:uid="{D27AA3B4-1C4B-4D1E-86F7-BA0DECC8B24B}"/>
    <cellStyle name="Normal 4 4 2" xfId="22760" xr:uid="{6B0EF76A-0C7B-4A71-820F-DEC73DEABFBD}"/>
    <cellStyle name="Normal 4 5" xfId="22720" xr:uid="{5CBC9501-4601-4B0C-AB5E-3CEE931BFF45}"/>
    <cellStyle name="Normal 5" xfId="43" xr:uid="{066B4873-9733-4BF1-97A0-DAC3D6085495}"/>
    <cellStyle name="Normal 5 2" xfId="45" xr:uid="{A7244709-3A89-4976-9189-E6127B3F1667}"/>
    <cellStyle name="Normal 5 2 2" xfId="22755" xr:uid="{94D5C13C-9585-4EC5-B627-F11C13093242}"/>
    <cellStyle name="Normal 5 2 2 2" xfId="22781" xr:uid="{B95043D8-8C32-436D-9DF7-FCB0AE9F7D43}"/>
    <cellStyle name="Normal 5 2 3" xfId="22768" xr:uid="{4D608FDE-1757-4013-9047-2818AD2B3085}"/>
    <cellStyle name="Normal 5 2 4" xfId="22741" xr:uid="{B8D92464-EA9D-4FD8-9B22-CAE65C5B93F3}"/>
    <cellStyle name="Normal 5 3" xfId="145" xr:uid="{C5BA7AC7-7133-4046-BA4F-BE7E058E4788}"/>
    <cellStyle name="Normal 5 3 2" xfId="22774" xr:uid="{590299FD-75C4-4977-AC18-B6E20CA2B3F5}"/>
    <cellStyle name="Normal 5 3 3" xfId="22748" xr:uid="{08D83ADD-F518-459D-8C61-0EF2F581A6A6}"/>
    <cellStyle name="Normal 5 4" xfId="22761" xr:uid="{11C53B60-5F38-469D-B52B-DE9758DE235F}"/>
    <cellStyle name="Normal 5 5" xfId="22726" xr:uid="{60E0578E-D201-47C3-A949-62B50F50F167}"/>
    <cellStyle name="Normal 6" xfId="49" xr:uid="{45EF349B-E510-44B3-AEE3-EB49401140FD}"/>
    <cellStyle name="Normal 6 2" xfId="151" xr:uid="{0170FBCB-B35F-42A6-9A97-A126CE87FB68}"/>
    <cellStyle name="Normal 6 2 2" xfId="22756" xr:uid="{265F7E6F-1B2A-4939-898A-852E510D1630}"/>
    <cellStyle name="Normal 6 2 2 2" xfId="22782" xr:uid="{ABDE7653-4815-4812-BB7B-CAE0B2A9AA9D}"/>
    <cellStyle name="Normal 6 2 3" xfId="22769" xr:uid="{7F32682B-861E-4232-942C-B4965A7AE1D4}"/>
    <cellStyle name="Normal 6 2 4" xfId="22742" xr:uid="{24AAC1FE-D056-4C11-BEDD-C8459A8FD39D}"/>
    <cellStyle name="Normal 6 3" xfId="22749" xr:uid="{6E8DB37B-CCB5-4846-8495-19B615BAA584}"/>
    <cellStyle name="Normal 6 3 2" xfId="22775" xr:uid="{B38A86EF-50E8-4269-BE2C-1AC776C8BFCD}"/>
    <cellStyle name="Normal 6 4" xfId="22762" xr:uid="{07C43441-12FB-407C-A5D8-A8B3D01B0775}"/>
    <cellStyle name="Normal 6 5" xfId="22727" xr:uid="{8F2B8514-69A5-41E1-AA36-781B22F6DCB9}"/>
    <cellStyle name="Normal 7" xfId="153" xr:uid="{6C91E772-676C-4F0A-BB80-A6CA4A666D50}"/>
    <cellStyle name="Normal 7 2" xfId="22744" xr:uid="{807D0D86-B16F-4B74-B772-24679A63AF36}"/>
    <cellStyle name="Normal 7 2 2" xfId="22758" xr:uid="{DDA91359-6C0B-4E62-821B-8AC0C3E667AA}"/>
    <cellStyle name="Normal 7 2 2 2" xfId="22784" xr:uid="{517B1A90-8289-41D8-AB1B-BA19F7B75E1A}"/>
    <cellStyle name="Normal 7 2 3" xfId="22771" xr:uid="{3BE75A17-C394-42DD-85F5-75729BAA8FCE}"/>
    <cellStyle name="Normal 7 3" xfId="22751" xr:uid="{59809404-A859-4590-8361-A21C166A813E}"/>
    <cellStyle name="Normal 7 3 2" xfId="22777" xr:uid="{AF99AF9E-1379-47FA-83B3-33EE4F2364AD}"/>
    <cellStyle name="Normal 7 4" xfId="22764" xr:uid="{8B720B91-C750-48BE-8BDA-A62A41C190AF}"/>
    <cellStyle name="Normal 7 5" xfId="22734" xr:uid="{43E176A2-8CE1-42DA-8D9C-F37A18C627BF}"/>
    <cellStyle name="Normal 8" xfId="154" xr:uid="{C2942D0A-9DFF-4057-93BC-2F2CD453E459}"/>
    <cellStyle name="Normal 8 2" xfId="22745" xr:uid="{1844A578-C8BB-4BD5-BEEF-06F7D121AB75}"/>
    <cellStyle name="Normal 8 3" xfId="22735" xr:uid="{19B829C9-6F35-4F36-B0C6-4DC5A8F5D3AE}"/>
    <cellStyle name="Normal 9" xfId="204" xr:uid="{E40D9C34-F027-4D3D-876A-54CB5E3944C4}"/>
    <cellStyle name="Note" xfId="14" builtinId="10" customBuiltin="1"/>
    <cellStyle name="Note 2" xfId="196" xr:uid="{BC3D6C07-AD80-4A94-A8C6-31E67FF16743}"/>
    <cellStyle name="Note 2 10" xfId="371" xr:uid="{DDD5F46D-DA83-420A-996C-B431DC11B5E8}"/>
    <cellStyle name="Note 2 10 2" xfId="2098" xr:uid="{2458C3F6-4B66-4CC6-A0C3-1BF49E7DFA16}"/>
    <cellStyle name="Note 2 10 2 2" xfId="5639" xr:uid="{B0833876-130C-4B19-A054-D79BDA1C7CDA}"/>
    <cellStyle name="Note 2 10 2 2 2" xfId="13665" xr:uid="{523FFA25-DA2A-4CAA-87F3-87D059E59B0C}"/>
    <cellStyle name="Note 2 10 2 2 3" xfId="20313" xr:uid="{3F249A8A-7051-484B-946D-EC7CC5D6D135}"/>
    <cellStyle name="Note 2 10 2 2 3 2" xfId="41226" xr:uid="{63F20EF8-D54E-4231-889E-11D6EB61FEB0}"/>
    <cellStyle name="Note 2 10 2 2 4" xfId="28247" xr:uid="{550DB4C9-6997-4822-BF5C-058A63CC2B7C}"/>
    <cellStyle name="Note 2 10 2 3" xfId="10234" xr:uid="{42058F4F-E956-4330-8EC1-5879613BDB84}"/>
    <cellStyle name="Note 2 10 2 4" xfId="17403" xr:uid="{A572E0A2-69F1-475C-955A-E3B9922B91D5}"/>
    <cellStyle name="Note 2 10 2 4 2" xfId="38316" xr:uid="{AD4B72C9-B2E5-4BF4-B983-EEBFECED172F}"/>
    <cellStyle name="Note 2 10 2 5" xfId="24709" xr:uid="{8D7A3811-45EF-487A-90BA-DFECCF4C724E}"/>
    <cellStyle name="Note 2 10 3" xfId="3913" xr:uid="{3CF08C03-4F48-4993-803D-0D457CFD2A81}"/>
    <cellStyle name="Note 2 10 3 2" xfId="11939" xr:uid="{7CAE3E44-6382-4EAB-9B91-51F4C1606805}"/>
    <cellStyle name="Note 2 10 3 3" xfId="18895" xr:uid="{5DDC3096-6A4D-4E4B-8E69-FFC6E7568950}"/>
    <cellStyle name="Note 2 10 3 3 2" xfId="39808" xr:uid="{A166DA42-715F-49AD-B3EE-5D6F23DF76D6}"/>
    <cellStyle name="Note 2 10 3 4" xfId="26521" xr:uid="{29C74751-0357-40B5-8F9D-1263ED20A734}"/>
    <cellStyle name="Note 2 10 4" xfId="8612" xr:uid="{6F1363CB-DF6C-400F-86A8-1C0A11350863}"/>
    <cellStyle name="Note 2 10 5" xfId="8399" xr:uid="{57DEF3DC-8207-427D-AA8C-392B27675FB5}"/>
    <cellStyle name="Note 2 10 5 2" xfId="31005" xr:uid="{4E30169F-6533-4341-834F-4421D104C227}"/>
    <cellStyle name="Note 2 10 6" xfId="22983" xr:uid="{0A8EB1CB-7B4E-4E12-837C-4E4E282C5C01}"/>
    <cellStyle name="Note 2 11" xfId="454" xr:uid="{D86D4176-6630-4759-A411-FDA31B986F3D}"/>
    <cellStyle name="Note 2 11 2" xfId="2181" xr:uid="{9EDD427C-3257-4EC8-A9A7-B07D801933CE}"/>
    <cellStyle name="Note 2 11 2 2" xfId="5722" xr:uid="{0DE5D49C-6EF4-4E85-9FEF-EB518A5A7F84}"/>
    <cellStyle name="Note 2 11 2 2 2" xfId="13748" xr:uid="{6134943C-7199-459F-9C88-8741199E8E4F}"/>
    <cellStyle name="Note 2 11 2 2 3" xfId="20386" xr:uid="{727A3B84-36FD-4032-A6AC-26A447532A43}"/>
    <cellStyle name="Note 2 11 2 2 3 2" xfId="41299" xr:uid="{C0D34C38-80CC-407A-9DBB-5EF9F71BCA05}"/>
    <cellStyle name="Note 2 11 2 2 4" xfId="28330" xr:uid="{DA4C782D-C513-49EF-8CC1-326DB2C265E9}"/>
    <cellStyle name="Note 2 11 2 3" xfId="10312" xr:uid="{01B24429-8715-41CD-90B3-618DF4D07885}"/>
    <cellStyle name="Note 2 11 2 4" xfId="17476" xr:uid="{B85BF415-F942-4387-90FB-DD6870BA2EB9}"/>
    <cellStyle name="Note 2 11 2 4 2" xfId="38389" xr:uid="{118F8DCC-E98A-4EBE-A46E-024CA961711E}"/>
    <cellStyle name="Note 2 11 2 5" xfId="24792" xr:uid="{F9E72D74-1766-4F41-88E4-3BDD36D46D27}"/>
    <cellStyle name="Note 2 11 3" xfId="3996" xr:uid="{111DC691-B0F4-4FE6-A095-DFA820399349}"/>
    <cellStyle name="Note 2 11 3 2" xfId="12022" xr:uid="{3B5882D9-9B4B-40B8-96E1-E0D1FE5FC762}"/>
    <cellStyle name="Note 2 11 3 3" xfId="18968" xr:uid="{7E6F3016-5365-48EC-A381-5BF1D99B64C1}"/>
    <cellStyle name="Note 2 11 3 3 2" xfId="39881" xr:uid="{00CD5043-D0A3-45B9-99B1-6C25950E4B02}"/>
    <cellStyle name="Note 2 11 3 4" xfId="26604" xr:uid="{D00DCEA9-D270-4585-A8C6-4914886DA842}"/>
    <cellStyle name="Note 2 11 4" xfId="8693" xr:uid="{3D78284D-E99C-482B-91E2-EB2F77260FF0}"/>
    <cellStyle name="Note 2 11 5" xfId="8584" xr:uid="{3F8D6D7A-066C-411F-9599-1FB11FA11438}"/>
    <cellStyle name="Note 2 11 5 2" xfId="31154" xr:uid="{D32D75B7-9325-4BB2-B4EC-79EDDD840D55}"/>
    <cellStyle name="Note 2 11 6" xfId="23066" xr:uid="{6FE0EE75-16DB-4576-B071-38611C84AAFD}"/>
    <cellStyle name="Note 2 12" xfId="399" xr:uid="{8D3C0592-30D0-4C49-BF38-0F15BF7EA3A9}"/>
    <cellStyle name="Note 2 12 2" xfId="2126" xr:uid="{00159B91-3DC9-43BD-9BF3-530EFBEAEFCB}"/>
    <cellStyle name="Note 2 12 2 2" xfId="5667" xr:uid="{CC70B48A-FEF9-46F8-9D15-4564C39B1670}"/>
    <cellStyle name="Note 2 12 2 2 2" xfId="13693" xr:uid="{3786CD1C-2982-49DE-AB01-485824239EFB}"/>
    <cellStyle name="Note 2 12 2 2 3" xfId="20336" xr:uid="{3E6E20BE-1F89-40BF-8992-951AD544D033}"/>
    <cellStyle name="Note 2 12 2 2 3 2" xfId="41249" xr:uid="{9DF59AA2-DC02-4808-9DAB-4D12F2335730}"/>
    <cellStyle name="Note 2 12 2 2 4" xfId="28275" xr:uid="{3EA28A9D-F38D-43AB-A752-7F3A9C0D1472}"/>
    <cellStyle name="Note 2 12 2 3" xfId="10259" xr:uid="{F68EE92A-8816-4B4C-A6E5-5FB40C1243A0}"/>
    <cellStyle name="Note 2 12 2 4" xfId="17426" xr:uid="{BF318017-42B4-4FDE-806D-1AB8B4DFC5D2}"/>
    <cellStyle name="Note 2 12 2 4 2" xfId="38339" xr:uid="{433B8BA5-60EA-4131-B406-6B0DAAD4D715}"/>
    <cellStyle name="Note 2 12 2 5" xfId="24737" xr:uid="{F412F322-3A8E-4A41-9211-A08ACAC71ADF}"/>
    <cellStyle name="Note 2 12 3" xfId="3941" xr:uid="{B9ED2D5F-65BD-4103-A1FE-9CCEF96F247A}"/>
    <cellStyle name="Note 2 12 3 2" xfId="11967" xr:uid="{171677BC-28AF-47E9-B6BF-852CA75E2710}"/>
    <cellStyle name="Note 2 12 3 3" xfId="18918" xr:uid="{39F439F1-68ED-4780-9F6B-31EBA87B141E}"/>
    <cellStyle name="Note 2 12 3 3 2" xfId="39831" xr:uid="{74028722-7F56-45E8-B1A8-CD495AF003BD}"/>
    <cellStyle name="Note 2 12 3 4" xfId="26549" xr:uid="{40E6A187-6152-4877-AA67-B0D7418FC2AB}"/>
    <cellStyle name="Note 2 12 4" xfId="8639" xr:uid="{18A53513-B580-47B8-B014-B9941F4B6499}"/>
    <cellStyle name="Note 2 12 5" xfId="8325" xr:uid="{071BBF8C-BD3C-47B3-A75B-32B22C442756}"/>
    <cellStyle name="Note 2 12 5 2" xfId="30933" xr:uid="{675ECC50-B83A-4BBA-A52C-B43F4F18ECC1}"/>
    <cellStyle name="Note 2 12 6" xfId="23011" xr:uid="{004BFB10-F87E-474A-801C-2C426069ABAD}"/>
    <cellStyle name="Note 2 13" xfId="532" xr:uid="{F124CE41-E4F7-448E-9C12-8F07937B417A}"/>
    <cellStyle name="Note 2 13 2" xfId="2259" xr:uid="{164FC51F-94EB-4489-ADF5-8DB4190C6FE8}"/>
    <cellStyle name="Note 2 13 2 2" xfId="5800" xr:uid="{DB2251F9-5FEC-476B-A9C7-28ACE40B21B3}"/>
    <cellStyle name="Note 2 13 2 2 2" xfId="13826" xr:uid="{E453D811-EB6F-4B17-9ABF-32B5CC882CF7}"/>
    <cellStyle name="Note 2 13 2 2 3" xfId="20445" xr:uid="{291B826D-1FD9-453C-A3F0-D8AD920E8EE8}"/>
    <cellStyle name="Note 2 13 2 2 3 2" xfId="41358" xr:uid="{072FF4CC-95D4-47E1-96D6-AFF2224DC708}"/>
    <cellStyle name="Note 2 13 2 2 4" xfId="28408" xr:uid="{396116DC-AE32-4AE1-836B-4D520624DA31}"/>
    <cellStyle name="Note 2 13 2 3" xfId="10384" xr:uid="{EF452520-FE1A-4C91-803C-06496049D40C}"/>
    <cellStyle name="Note 2 13 2 4" xfId="17535" xr:uid="{680CCAB1-4153-4A4B-9D1C-6D86986C9605}"/>
    <cellStyle name="Note 2 13 2 4 2" xfId="38448" xr:uid="{19236A8D-4162-419D-B72A-F8F56EDB188C}"/>
    <cellStyle name="Note 2 13 2 5" xfId="24870" xr:uid="{59FD38B4-DFE2-483B-8B0E-52C7456BDCEB}"/>
    <cellStyle name="Note 2 13 3" xfId="4074" xr:uid="{92485BE4-5E70-4B0C-8E70-D65A13D5F074}"/>
    <cellStyle name="Note 2 13 3 2" xfId="12100" xr:uid="{7B236108-EDC6-40BB-B181-A2D1C533DB26}"/>
    <cellStyle name="Note 2 13 3 3" xfId="19027" xr:uid="{08E1C770-AD2D-43F0-BE52-A2FC57780BED}"/>
    <cellStyle name="Note 2 13 3 3 2" xfId="39940" xr:uid="{507B66FE-A0B3-4E7E-B3FA-0A87C14161C4}"/>
    <cellStyle name="Note 2 13 3 4" xfId="26682" xr:uid="{57168AAA-D1E5-476D-BB3E-335B6841A809}"/>
    <cellStyle name="Note 2 13 4" xfId="8764" xr:uid="{4575DD74-E93E-491D-8F5C-A5223A242C47}"/>
    <cellStyle name="Note 2 13 5" xfId="9262" xr:uid="{6A49D8C4-1F38-4926-94DD-0853259373C5}"/>
    <cellStyle name="Note 2 13 5 2" xfId="31662" xr:uid="{412D86DA-9F11-48FB-8811-4016BDC2F967}"/>
    <cellStyle name="Note 2 13 6" xfId="23144" xr:uid="{1EC83DB5-63B9-484E-A31F-422B464AA2EA}"/>
    <cellStyle name="Note 2 14" xfId="544" xr:uid="{7862E490-572B-41B0-ADA9-47545AB19E90}"/>
    <cellStyle name="Note 2 14 2" xfId="2271" xr:uid="{D0DAD293-C50B-4863-A430-6AC808262D42}"/>
    <cellStyle name="Note 2 14 2 2" xfId="5812" xr:uid="{C2041186-B904-404C-887F-CD68A7201FC6}"/>
    <cellStyle name="Note 2 14 2 2 2" xfId="13838" xr:uid="{FD6D22F7-8D59-4521-AAC2-065109A34F28}"/>
    <cellStyle name="Note 2 14 2 2 3" xfId="20453" xr:uid="{FE0587EB-F265-4758-B491-301CCAE37C89}"/>
    <cellStyle name="Note 2 14 2 2 3 2" xfId="41366" xr:uid="{39558335-32D4-4286-9666-E1931A2E7F7D}"/>
    <cellStyle name="Note 2 14 2 2 4" xfId="28420" xr:uid="{C143FF64-871E-4493-B5D8-CD51F6EC5455}"/>
    <cellStyle name="Note 2 14 2 3" xfId="10395" xr:uid="{9533BFB1-3D27-4B23-B9D6-5187B8A607E7}"/>
    <cellStyle name="Note 2 14 2 4" xfId="17543" xr:uid="{D2C6BFDF-F20D-4255-8C53-76B486CA4833}"/>
    <cellStyle name="Note 2 14 2 4 2" xfId="38456" xr:uid="{FA02165E-525B-46A9-8819-D886F946C694}"/>
    <cellStyle name="Note 2 14 2 5" xfId="24882" xr:uid="{F45D2F21-3DB5-4FE0-8C5A-AD9F056496BF}"/>
    <cellStyle name="Note 2 14 3" xfId="4086" xr:uid="{A2EEE07B-2443-4DB8-A8C7-97D45A7FD0E0}"/>
    <cellStyle name="Note 2 14 3 2" xfId="12112" xr:uid="{6CAF1E38-8DD0-42E3-8CA7-D5573351E314}"/>
    <cellStyle name="Note 2 14 3 3" xfId="19035" xr:uid="{26DE251A-36FF-4885-95F0-CF9FC00B31BE}"/>
    <cellStyle name="Note 2 14 3 3 2" xfId="39948" xr:uid="{C2F9A004-653E-4A05-9BA7-F57349644E27}"/>
    <cellStyle name="Note 2 14 3 4" xfId="26694" xr:uid="{D4AB37EC-5EF4-4E4C-94A8-3D93713C6728}"/>
    <cellStyle name="Note 2 14 4" xfId="8776" xr:uid="{53FC1424-504C-4ACF-8084-6FE01E8F9293}"/>
    <cellStyle name="Note 2 14 5" xfId="10596" xr:uid="{1397C80A-5906-49DD-A318-FAEF51277890}"/>
    <cellStyle name="Note 2 14 5 2" xfId="32659" xr:uid="{1B62F09F-C45E-4DCC-9925-C5C356A2216E}"/>
    <cellStyle name="Note 2 14 6" xfId="23156" xr:uid="{FB3C0BB8-0EAC-4252-8588-311F7BB16F59}"/>
    <cellStyle name="Note 2 15" xfId="554" xr:uid="{5EBEF944-7051-47A1-8871-4879A7C0CD64}"/>
    <cellStyle name="Note 2 15 2" xfId="2281" xr:uid="{C0092F98-58B6-4361-A2B3-CAF6F18C43E0}"/>
    <cellStyle name="Note 2 15 2 2" xfId="5822" xr:uid="{F1282DB6-BDBB-4688-8FD2-FE7760D599AF}"/>
    <cellStyle name="Note 2 15 2 2 2" xfId="13848" xr:uid="{F300E709-946F-42E4-845D-825C197DE829}"/>
    <cellStyle name="Note 2 15 2 2 3" xfId="20461" xr:uid="{AD2F326B-92D4-41A4-BF99-534A4D9FDD20}"/>
    <cellStyle name="Note 2 15 2 2 3 2" xfId="41374" xr:uid="{653BA81D-EB7C-47BC-A147-E63C891D2801}"/>
    <cellStyle name="Note 2 15 2 2 4" xfId="28430" xr:uid="{D333F8D3-8D53-45BA-AB83-A542D61843DB}"/>
    <cellStyle name="Note 2 15 2 3" xfId="10405" xr:uid="{82C3CCC0-CA04-4D91-88BD-66BF15F43ACA}"/>
    <cellStyle name="Note 2 15 2 4" xfId="17551" xr:uid="{E45A0508-DA1E-4762-AFBA-7C3B7646FD99}"/>
    <cellStyle name="Note 2 15 2 4 2" xfId="38464" xr:uid="{66FEECC6-EEFA-4A74-B0F6-824841DBDFD9}"/>
    <cellStyle name="Note 2 15 2 5" xfId="24892" xr:uid="{73139777-32BC-4BEB-B280-DE19D54AC006}"/>
    <cellStyle name="Note 2 15 3" xfId="4096" xr:uid="{2E50807C-B8A3-429A-8752-0FB462A0C847}"/>
    <cellStyle name="Note 2 15 3 2" xfId="12122" xr:uid="{57AE69D2-35C6-40D6-BB18-1393182E01AD}"/>
    <cellStyle name="Note 2 15 3 3" xfId="19043" xr:uid="{2C358302-611F-4E86-A6A4-23DAD9502849}"/>
    <cellStyle name="Note 2 15 3 3 2" xfId="39956" xr:uid="{F1C96313-CE39-42BF-9B6A-9A0C3B9FDC8C}"/>
    <cellStyle name="Note 2 15 3 4" xfId="26704" xr:uid="{9279B529-D4DE-46D1-A337-1B2BCB7DF04E}"/>
    <cellStyle name="Note 2 15 4" xfId="8786" xr:uid="{BDDC49E7-5ED0-4760-A137-55CCDB40CD96}"/>
    <cellStyle name="Note 2 15 5" xfId="9047" xr:uid="{5AE7FFFA-4BCA-45D6-AA46-22243B0CE59B}"/>
    <cellStyle name="Note 2 15 5 2" xfId="31503" xr:uid="{3221875C-CB2C-4827-B869-C6A7CE110D93}"/>
    <cellStyle name="Note 2 15 6" xfId="23166" xr:uid="{81764DE0-FB02-4BB9-A4B9-2C1DB0A07D03}"/>
    <cellStyle name="Note 2 16" xfId="522" xr:uid="{E38ED1C7-851C-4828-98E8-1ACB3274AB82}"/>
    <cellStyle name="Note 2 16 2" xfId="2249" xr:uid="{9285C606-7120-4CED-BD16-2D41EA2341BA}"/>
    <cellStyle name="Note 2 16 2 2" xfId="5790" xr:uid="{09F7A05D-DC3D-49B7-A2BA-C49C0167E524}"/>
    <cellStyle name="Note 2 16 2 2 2" xfId="13816" xr:uid="{444A03DA-6685-4B73-8B58-CC11FB736BCF}"/>
    <cellStyle name="Note 2 16 2 2 3" xfId="20439" xr:uid="{3E3B5204-3749-464E-BDFA-771D8A823F04}"/>
    <cellStyle name="Note 2 16 2 2 3 2" xfId="41352" xr:uid="{58C01595-AFF5-4A4B-ABA5-5A7C04546E86}"/>
    <cellStyle name="Note 2 16 2 2 4" xfId="28398" xr:uid="{D736EE14-7616-4B35-981C-F5C260A565B4}"/>
    <cellStyle name="Note 2 16 2 3" xfId="10375" xr:uid="{F5D788E9-1BD3-4C9F-AFF4-D29E2016E377}"/>
    <cellStyle name="Note 2 16 2 4" xfId="17529" xr:uid="{0723FE33-28C6-4E39-A4EF-D5345BD2B63D}"/>
    <cellStyle name="Note 2 16 2 4 2" xfId="38442" xr:uid="{32E3A24D-D507-4071-BF16-AE56717EA4E8}"/>
    <cellStyle name="Note 2 16 2 5" xfId="24860" xr:uid="{EFD156C0-AEB2-4E02-B653-644605B130B1}"/>
    <cellStyle name="Note 2 16 3" xfId="4064" xr:uid="{85FCE455-F9AB-47A1-B098-56003B0E8A0C}"/>
    <cellStyle name="Note 2 16 3 2" xfId="12090" xr:uid="{FB11C05F-6A2A-461E-AC42-FC14EFDEFF12}"/>
    <cellStyle name="Note 2 16 3 3" xfId="19021" xr:uid="{76E89414-28B7-40A6-B2CB-4A496FE2166E}"/>
    <cellStyle name="Note 2 16 3 3 2" xfId="39934" xr:uid="{9ED5719F-0E38-4482-A51E-9242773AAEAB}"/>
    <cellStyle name="Note 2 16 3 4" xfId="26672" xr:uid="{48ECA08D-30E2-4369-B963-822A794D214B}"/>
    <cellStyle name="Note 2 16 4" xfId="8756" xr:uid="{8EA88742-BB77-433D-A084-3AD155215EF9}"/>
    <cellStyle name="Note 2 16 5" xfId="8468" xr:uid="{2CD077AF-B651-4D6D-852D-A1406ED4B72D}"/>
    <cellStyle name="Note 2 16 5 2" xfId="31071" xr:uid="{5EEF49D1-FD25-4CA6-B072-C546CE13237A}"/>
    <cellStyle name="Note 2 16 6" xfId="23134" xr:uid="{E7FAEB2F-E101-497C-B3A1-04A495A80C88}"/>
    <cellStyle name="Note 2 17" xfId="573" xr:uid="{847316BD-5B54-4F0E-9381-23C4DB538E42}"/>
    <cellStyle name="Note 2 17 2" xfId="2300" xr:uid="{76783C39-50F6-488C-A44A-E6CEB18885B6}"/>
    <cellStyle name="Note 2 17 2 2" xfId="5841" xr:uid="{8BA303BF-CBFE-45B0-8737-38D4C04D3705}"/>
    <cellStyle name="Note 2 17 2 2 2" xfId="13867" xr:uid="{6E3811E0-F388-43C3-B8A4-3980E88CBACD}"/>
    <cellStyle name="Note 2 17 2 2 3" xfId="20476" xr:uid="{6AE14078-7E08-40BA-AFBB-73704FA5410A}"/>
    <cellStyle name="Note 2 17 2 2 3 2" xfId="41389" xr:uid="{B4710800-C5B6-4DD8-A348-7B169487BDE4}"/>
    <cellStyle name="Note 2 17 2 2 4" xfId="28449" xr:uid="{21F1BE8D-B229-4FD4-9238-B75B5CC10F84}"/>
    <cellStyle name="Note 2 17 2 3" xfId="10423" xr:uid="{24DB126A-9FED-4DCD-ADCB-EF5176EDC7A7}"/>
    <cellStyle name="Note 2 17 2 4" xfId="17566" xr:uid="{AB08B05C-60BA-406D-8DB8-7081E2EBCBE4}"/>
    <cellStyle name="Note 2 17 2 4 2" xfId="38479" xr:uid="{E159E762-D439-4DE1-85D4-E22F583DFEEC}"/>
    <cellStyle name="Note 2 17 2 5" xfId="24911" xr:uid="{8EE05DFC-94FC-491E-85A9-2F569964111B}"/>
    <cellStyle name="Note 2 17 3" xfId="4115" xr:uid="{B85915BB-B8F1-42F8-B5E3-6AA6BAE59FA8}"/>
    <cellStyle name="Note 2 17 3 2" xfId="12141" xr:uid="{5CF43C1B-AF41-46E6-9E75-59D7C1B31C78}"/>
    <cellStyle name="Note 2 17 3 3" xfId="19058" xr:uid="{195B55E7-7500-40E6-B164-AB980B9A357A}"/>
    <cellStyle name="Note 2 17 3 3 2" xfId="39971" xr:uid="{6204E59A-6FCE-489D-9EE7-B735FE85A64B}"/>
    <cellStyle name="Note 2 17 3 4" xfId="26723" xr:uid="{B1A5FBAF-F6E0-4510-98B8-60DF8E0DB67A}"/>
    <cellStyle name="Note 2 17 4" xfId="8804" xr:uid="{3C7E8612-26C7-42AF-9EAA-40C7768747E1}"/>
    <cellStyle name="Note 2 17 5" xfId="10416" xr:uid="{1392B83E-50C1-4966-AE73-7925753B6D47}"/>
    <cellStyle name="Note 2 17 5 2" xfId="32525" xr:uid="{1866BB48-FEA7-411F-85AA-3C0A35D4DC2E}"/>
    <cellStyle name="Note 2 17 6" xfId="23185" xr:uid="{38EAF4D3-32C5-4468-B014-4F4052F4B3B3}"/>
    <cellStyle name="Note 2 18" xfId="446" xr:uid="{5A662960-6C49-49D8-90B1-9E5285FBFFF8}"/>
    <cellStyle name="Note 2 18 2" xfId="2173" xr:uid="{DFAC6B4D-E278-47CC-8105-2459F962BE23}"/>
    <cellStyle name="Note 2 18 2 2" xfId="5714" xr:uid="{72328B98-57ED-40DB-810B-5EECA408EF4F}"/>
    <cellStyle name="Note 2 18 2 2 2" xfId="13740" xr:uid="{E3733826-0BA9-4279-8055-6F1EB1CBFF91}"/>
    <cellStyle name="Note 2 18 2 2 3" xfId="20379" xr:uid="{490330D7-28F4-4AB8-AF1E-90BC0D19A091}"/>
    <cellStyle name="Note 2 18 2 2 3 2" xfId="41292" xr:uid="{58856258-4582-45FD-89CA-FB74B359DF1F}"/>
    <cellStyle name="Note 2 18 2 2 4" xfId="28322" xr:uid="{0A37D53F-30BF-4994-A9E4-7565E0FC9B8C}"/>
    <cellStyle name="Note 2 18 2 3" xfId="10305" xr:uid="{C17B8C46-4FBA-4044-886A-2848AA7B4035}"/>
    <cellStyle name="Note 2 18 2 4" xfId="17469" xr:uid="{76913CBB-B320-442F-97A0-DA94568E950E}"/>
    <cellStyle name="Note 2 18 2 4 2" xfId="38382" xr:uid="{BA60F328-CC94-4BEC-B60D-CDD96D5AE42B}"/>
    <cellStyle name="Note 2 18 2 5" xfId="24784" xr:uid="{FA4FE689-FE04-4808-AE50-857594239451}"/>
    <cellStyle name="Note 2 18 3" xfId="3988" xr:uid="{0C0B349B-0D38-4F9C-B08E-773326C178A5}"/>
    <cellStyle name="Note 2 18 3 2" xfId="12014" xr:uid="{6E6700F8-E12F-4397-83C6-32F022328311}"/>
    <cellStyle name="Note 2 18 3 3" xfId="18961" xr:uid="{320A3DEE-B1E5-45E8-9B02-4EDCD2DA9C22}"/>
    <cellStyle name="Note 2 18 3 3 2" xfId="39874" xr:uid="{9A33B2BC-A62C-4F66-BDB1-E7FD45C64330}"/>
    <cellStyle name="Note 2 18 3 4" xfId="26596" xr:uid="{6C5248FF-5B5D-4605-8938-7C3BFB9CE4E8}"/>
    <cellStyle name="Note 2 18 4" xfId="8685" xr:uid="{FA881F5D-D71D-411A-9A1C-8ABE849A3CDB}"/>
    <cellStyle name="Note 2 18 5" xfId="10009" xr:uid="{759CAC44-7FD2-4188-9C31-4306ED8D767E}"/>
    <cellStyle name="Note 2 18 5 2" xfId="32221" xr:uid="{E470A4FB-DECE-41D2-8747-82C58605FB74}"/>
    <cellStyle name="Note 2 18 6" xfId="23058" xr:uid="{B9BF0FC4-AD95-448C-A601-5B72F092FC60}"/>
    <cellStyle name="Note 2 19" xfId="584" xr:uid="{27E509EF-1BE0-42E5-890F-F85352DD1C7D}"/>
    <cellStyle name="Note 2 19 2" xfId="2311" xr:uid="{F4BDE588-2AF7-4179-9C71-9E81B74648C5}"/>
    <cellStyle name="Note 2 19 2 2" xfId="5852" xr:uid="{2D3B3BCD-73AB-45B5-AF82-C8262A085974}"/>
    <cellStyle name="Note 2 19 2 2 2" xfId="13878" xr:uid="{C134FC84-BA39-44D8-87EB-71B257B762AF}"/>
    <cellStyle name="Note 2 19 2 2 3" xfId="20486" xr:uid="{6843558D-4704-41BD-BA87-D999C24E6E74}"/>
    <cellStyle name="Note 2 19 2 2 3 2" xfId="41399" xr:uid="{048A3011-91CC-4E5F-BA35-BF33D955E66D}"/>
    <cellStyle name="Note 2 19 2 2 4" xfId="28460" xr:uid="{703277E1-A5D6-4F8E-9185-06A43FA4461F}"/>
    <cellStyle name="Note 2 19 2 3" xfId="10434" xr:uid="{A8E5FF47-01B1-44AC-8D98-0B6823B9655C}"/>
    <cellStyle name="Note 2 19 2 4" xfId="17576" xr:uid="{9C0FE7DA-9EFB-4854-9AB2-70FAC348F5C2}"/>
    <cellStyle name="Note 2 19 2 4 2" xfId="38489" xr:uid="{535C202D-5A86-4CB4-8831-DBAE53D9B4C1}"/>
    <cellStyle name="Note 2 19 2 5" xfId="24922" xr:uid="{422F85FC-7F5B-4A5C-B2CC-E0C83F528B61}"/>
    <cellStyle name="Note 2 19 3" xfId="4126" xr:uid="{305D31D1-EEA8-48C7-90E0-EB95301A18C0}"/>
    <cellStyle name="Note 2 19 3 2" xfId="12152" xr:uid="{2B624EED-A4DB-47EC-AC27-10B543A9EA3B}"/>
    <cellStyle name="Note 2 19 3 3" xfId="19068" xr:uid="{86B4F5AB-0ED9-4A97-903F-86267827D612}"/>
    <cellStyle name="Note 2 19 3 3 2" xfId="39981" xr:uid="{06B2E206-6F59-4D5D-98CC-6A7270953873}"/>
    <cellStyle name="Note 2 19 3 4" xfId="26734" xr:uid="{C39D7FD4-4609-4775-8F25-058A64324BF0}"/>
    <cellStyle name="Note 2 19 4" xfId="8815" xr:uid="{3A1DAC4E-C4CE-4F86-8043-DC269521C183}"/>
    <cellStyle name="Note 2 19 5" xfId="8757" xr:uid="{F90FADA9-EEB2-42D2-AE69-D82197E56C4B}"/>
    <cellStyle name="Note 2 19 5 2" xfId="31282" xr:uid="{EB879940-1EAA-45A3-A06A-77E45821AC2C}"/>
    <cellStyle name="Note 2 19 6" xfId="23196" xr:uid="{861AECA6-0690-41B5-A552-9791E374B53E}"/>
    <cellStyle name="Note 2 2" xfId="291" xr:uid="{23F59904-DB7B-4D55-9B33-0E19BF7E885B}"/>
    <cellStyle name="Note 2 2 2" xfId="764" xr:uid="{0E8EDD8D-E96C-4FE7-95D6-4C7EF3FB30D8}"/>
    <cellStyle name="Note 2 2 2 2" xfId="2490" xr:uid="{CD2D6C52-49FE-488E-B483-5C3692A21B3C}"/>
    <cellStyle name="Note 2 2 2 2 2" xfId="6031" xr:uid="{B63DA59B-8639-4EDF-A36E-235FF77F7A14}"/>
    <cellStyle name="Note 2 2 2 2 2 2" xfId="14057" xr:uid="{DEE4F4CA-0CBF-4039-A6F9-18557926F820}"/>
    <cellStyle name="Note 2 2 2 2 2 3" xfId="20630" xr:uid="{398A5ED9-A5E8-4DD5-96CE-6303FA57D47F}"/>
    <cellStyle name="Note 2 2 2 2 2 3 2" xfId="41543" xr:uid="{55FB6923-AF78-4D2B-8BB4-D85FBC73FE1D}"/>
    <cellStyle name="Note 2 2 2 2 2 4" xfId="28639" xr:uid="{B56D1EAA-942D-43DC-BE74-E668158189F7}"/>
    <cellStyle name="Note 2 2 2 2 3" xfId="10602" xr:uid="{426376AC-0680-4AEE-935C-8D73593AC416}"/>
    <cellStyle name="Note 2 2 2 2 4" xfId="17720" xr:uid="{E0EB5ECB-447E-4F71-BF16-A7A4D44A2F47}"/>
    <cellStyle name="Note 2 2 2 2 4 2" xfId="38633" xr:uid="{CF63A1EE-08E0-481F-8C77-0827FD8BF849}"/>
    <cellStyle name="Note 2 2 2 2 5" xfId="25101" xr:uid="{1FBC0C7B-4DE5-4CDD-BA45-41CB91405F77}"/>
    <cellStyle name="Note 2 2 2 3" xfId="4305" xr:uid="{941C4AF5-128F-40CC-BCAF-4BB525270C3A}"/>
    <cellStyle name="Note 2 2 2 3 2" xfId="12331" xr:uid="{16F0BD84-6B4F-4D9A-ADE5-3F2FAB82D274}"/>
    <cellStyle name="Note 2 2 2 3 3" xfId="19212" xr:uid="{7924BA18-9FCF-4266-9A82-343866FBD779}"/>
    <cellStyle name="Note 2 2 2 3 3 2" xfId="40125" xr:uid="{B0189916-2C5F-4C55-9F77-DC9796280E22}"/>
    <cellStyle name="Note 2 2 2 3 4" xfId="26913" xr:uid="{C7AA3B23-EDF9-4A2C-B6FE-9FEC101568FE}"/>
    <cellStyle name="Note 2 2 2 4" xfId="8982" xr:uid="{268FEC49-801E-4C68-94B6-5CAC1034149C}"/>
    <cellStyle name="Note 2 2 2 5" xfId="8371" xr:uid="{FB5044EA-881D-441E-B875-E45996281849}"/>
    <cellStyle name="Note 2 2 2 5 2" xfId="30979" xr:uid="{BB7F1F2C-7B07-4913-BB07-994D38BB7771}"/>
    <cellStyle name="Note 2 2 2 6" xfId="23375" xr:uid="{B4C982BD-D065-46C2-9DB1-DCA9DF6360C2}"/>
    <cellStyle name="Note 2 2 3" xfId="2018" xr:uid="{95FB74D0-73F6-42F0-9AA8-C57776DDC504}"/>
    <cellStyle name="Note 2 2 3 2" xfId="5559" xr:uid="{D8FA2F17-36C8-46E7-BDD7-C91D42F3F753}"/>
    <cellStyle name="Note 2 2 3 2 2" xfId="13585" xr:uid="{3C81BBEA-4DE7-4E94-AE64-A75A77319C7D}"/>
    <cellStyle name="Note 2 2 3 2 3" xfId="20245" xr:uid="{4D512519-0D74-4F90-90E7-2DB40F807871}"/>
    <cellStyle name="Note 2 2 3 2 3 2" xfId="41158" xr:uid="{89523C3D-1B6E-4939-BD5E-8BF6FBC5867D}"/>
    <cellStyle name="Note 2 2 3 2 4" xfId="28167" xr:uid="{A6B6AC1B-D1C1-4CEC-919D-5F8D29B2E229}"/>
    <cellStyle name="Note 2 2 3 3" xfId="10156" xr:uid="{B452FA07-21C9-450E-B61D-2126D3D5932B}"/>
    <cellStyle name="Note 2 2 3 4" xfId="17335" xr:uid="{562EABE3-317C-4BC4-903F-909C61876032}"/>
    <cellStyle name="Note 2 2 3 4 2" xfId="38248" xr:uid="{D8A1779C-0B7C-486C-9DFA-E626FC95834B}"/>
    <cellStyle name="Note 2 2 3 5" xfId="24629" xr:uid="{C1C25C5E-B551-4EAC-A60D-EA44596A8304}"/>
    <cellStyle name="Note 2 2 4" xfId="3833" xr:uid="{507B820F-2AC9-4D80-A520-792ECD7DD1FE}"/>
    <cellStyle name="Note 2 2 4 2" xfId="11859" xr:uid="{71E27F4F-CDD1-4979-8523-00C18A682D50}"/>
    <cellStyle name="Note 2 2 4 3" xfId="18827" xr:uid="{C756C405-91AF-418D-95AD-816E662975F2}"/>
    <cellStyle name="Note 2 2 4 3 2" xfId="39740" xr:uid="{D9DAE104-674D-486E-8758-27CFFFAE3DF4}"/>
    <cellStyle name="Note 2 2 4 4" xfId="26441" xr:uid="{0CCBA8A5-3B51-4A73-99F4-59BD061A363D}"/>
    <cellStyle name="Note 2 2 5" xfId="8534" xr:uid="{162495BF-F3ED-48EE-868C-A13383C4A532}"/>
    <cellStyle name="Note 2 2 6" xfId="9393" xr:uid="{BD911B94-89F7-4EFE-AEC6-5EEAC1CCDB42}"/>
    <cellStyle name="Note 2 2 6 2" xfId="31758" xr:uid="{1FF54BB6-9483-4B11-8A8F-EAAEC37E1A9D}"/>
    <cellStyle name="Note 2 2 7" xfId="22903" xr:uid="{B3285395-12F3-4A42-A930-EE23B0AC18F4}"/>
    <cellStyle name="Note 2 20" xfId="644" xr:uid="{4F5C4EF8-CB0E-4C18-B8BF-77D4F0A4FA8C}"/>
    <cellStyle name="Note 2 20 2" xfId="2371" xr:uid="{C22471BE-EABA-47C0-B65C-D03A8DA929D3}"/>
    <cellStyle name="Note 2 20 2 2" xfId="5912" xr:uid="{20F6DB38-D022-4AF7-B99C-0BDCB2DC3DF4}"/>
    <cellStyle name="Note 2 20 2 2 2" xfId="13938" xr:uid="{93DEC089-F42A-40B7-8ABD-69BDF3710A5E}"/>
    <cellStyle name="Note 2 20 2 2 3" xfId="20533" xr:uid="{8311EBBD-C8A5-4E51-92C9-DDF8FE72927E}"/>
    <cellStyle name="Note 2 20 2 2 3 2" xfId="41446" xr:uid="{0721AC14-8B51-4F02-819D-B22DDF01D79B}"/>
    <cellStyle name="Note 2 20 2 2 4" xfId="28520" xr:uid="{13B2C8FA-CCEE-4779-887F-32E746127FD1}"/>
    <cellStyle name="Note 2 20 2 3" xfId="10491" xr:uid="{C4C6FB66-6083-4F60-A307-86977D522571}"/>
    <cellStyle name="Note 2 20 2 4" xfId="17623" xr:uid="{77FABCD9-9D1B-460C-A8AC-9BEEC2FC0720}"/>
    <cellStyle name="Note 2 20 2 4 2" xfId="38536" xr:uid="{BEDC2BAA-8918-4D6F-90F6-F604244EC7F7}"/>
    <cellStyle name="Note 2 20 2 5" xfId="24982" xr:uid="{B997E58A-DB7A-49CD-9769-D0E92AA0F63B}"/>
    <cellStyle name="Note 2 20 3" xfId="4186" xr:uid="{E40D5291-61E0-4813-9A2D-3A935D9F76AF}"/>
    <cellStyle name="Note 2 20 3 2" xfId="12212" xr:uid="{FF0A3D43-DE4C-4FCF-8047-533891F3C58E}"/>
    <cellStyle name="Note 2 20 3 3" xfId="19115" xr:uid="{532E81C7-E645-46D2-8D68-08ED9BB8559E}"/>
    <cellStyle name="Note 2 20 3 3 2" xfId="40028" xr:uid="{E1BE7D26-3179-4433-8363-DF7E059D099E}"/>
    <cellStyle name="Note 2 20 3 4" xfId="26794" xr:uid="{7BFBFDCB-AC7B-4322-B7FA-4C72C20B5299}"/>
    <cellStyle name="Note 2 20 4" xfId="8869" xr:uid="{6C55AFB0-40A8-4547-AF4C-823E63C17E95}"/>
    <cellStyle name="Note 2 20 5" xfId="11260" xr:uid="{629B5E81-F111-4C53-89FB-BF40E57EE219}"/>
    <cellStyle name="Note 2 20 5 2" xfId="33151" xr:uid="{CF1F63DD-182D-4A1C-9321-A4DB45332876}"/>
    <cellStyle name="Note 2 20 6" xfId="23256" xr:uid="{34EBABDC-D931-4C42-BC32-01C6BF7A6F1F}"/>
    <cellStyle name="Note 2 21" xfId="670" xr:uid="{0FB812FC-7F64-429E-9260-B8BBCA6B0254}"/>
    <cellStyle name="Note 2 21 2" xfId="2397" xr:uid="{D95C38F4-25BF-4D5E-9A19-77A5DC6FA154}"/>
    <cellStyle name="Note 2 21 2 2" xfId="5938" xr:uid="{1EC8696B-7AAC-4A84-9A38-F2ADFBC70BB9}"/>
    <cellStyle name="Note 2 21 2 2 2" xfId="13964" xr:uid="{58F2755C-AB11-43A5-BF87-E1BE0FCD5183}"/>
    <cellStyle name="Note 2 21 2 2 3" xfId="20553" xr:uid="{9E7AB4D9-A18E-44FE-8482-02B2D62719C7}"/>
    <cellStyle name="Note 2 21 2 2 3 2" xfId="41466" xr:uid="{A965FBDB-A295-43B5-8B77-D6965E41A4E4}"/>
    <cellStyle name="Note 2 21 2 2 4" xfId="28546" xr:uid="{3A69300B-3328-42FE-A38F-76A2C13E4009}"/>
    <cellStyle name="Note 2 21 2 3" xfId="10516" xr:uid="{704D989B-EEF4-4FBE-8C61-428C86025A75}"/>
    <cellStyle name="Note 2 21 2 4" xfId="17643" xr:uid="{E459E151-BD05-4565-B2E6-3C7781DB179C}"/>
    <cellStyle name="Note 2 21 2 4 2" xfId="38556" xr:uid="{DDFF158B-A75F-41D0-A52D-1856D2030532}"/>
    <cellStyle name="Note 2 21 2 5" xfId="25008" xr:uid="{3F854385-B0C3-4F8B-9202-C260C2EF76E0}"/>
    <cellStyle name="Note 2 21 3" xfId="4212" xr:uid="{AD6EBA1E-4AD5-4E31-99FD-467A716D6EAB}"/>
    <cellStyle name="Note 2 21 3 2" xfId="12238" xr:uid="{B5EEF571-90E1-48F1-8C16-3CB3470FF18E}"/>
    <cellStyle name="Note 2 21 3 3" xfId="19135" xr:uid="{1D227E95-A089-4AC9-93AE-427EEFD62C0D}"/>
    <cellStyle name="Note 2 21 3 3 2" xfId="40048" xr:uid="{CC1D09B9-D357-4B34-926B-58730AB36187}"/>
    <cellStyle name="Note 2 21 3 4" xfId="26820" xr:uid="{80FC2E67-31CB-4155-B76A-F41E7E11DDC9}"/>
    <cellStyle name="Note 2 21 4" xfId="8894" xr:uid="{637FD26A-0A70-4E8E-BC1A-A56E54730807}"/>
    <cellStyle name="Note 2 21 5" xfId="10937" xr:uid="{2CAB171E-D6D7-4679-973C-0A8BFBA79123}"/>
    <cellStyle name="Note 2 21 5 2" xfId="32907" xr:uid="{E7118237-BCD7-4876-A4E3-89D885B48B44}"/>
    <cellStyle name="Note 2 21 6" xfId="23282" xr:uid="{3AD1B5A1-6015-491A-B678-99E891117F73}"/>
    <cellStyle name="Note 2 22" xfId="678" xr:uid="{AF4CCE75-1BD8-43BA-8734-F4C25BA71367}"/>
    <cellStyle name="Note 2 22 2" xfId="2405" xr:uid="{20DA4CBF-9B61-4060-91A6-B9EEF640D360}"/>
    <cellStyle name="Note 2 22 2 2" xfId="5946" xr:uid="{AF5EF85D-5874-4838-BB75-1995289FEC60}"/>
    <cellStyle name="Note 2 22 2 2 2" xfId="13972" xr:uid="{557DC315-776F-4B87-9A52-C7B3D83E0901}"/>
    <cellStyle name="Note 2 22 2 2 3" xfId="20561" xr:uid="{BFCC7E71-5229-4777-B853-4AC07CD606B7}"/>
    <cellStyle name="Note 2 22 2 2 3 2" xfId="41474" xr:uid="{9033962E-13C7-49F3-A991-C85AA4BE0C50}"/>
    <cellStyle name="Note 2 22 2 2 4" xfId="28554" xr:uid="{A44E9C48-DE07-44D6-A356-7F9D290B2276}"/>
    <cellStyle name="Note 2 22 2 3" xfId="10524" xr:uid="{53223D7A-4D18-4474-90A2-2D31D4D9B4C8}"/>
    <cellStyle name="Note 2 22 2 4" xfId="17651" xr:uid="{5AB1C80D-FDE0-4608-BBEC-B43F06CAFCAA}"/>
    <cellStyle name="Note 2 22 2 4 2" xfId="38564" xr:uid="{E38132BF-A25E-434D-9EA0-185A3B26A7B8}"/>
    <cellStyle name="Note 2 22 2 5" xfId="25016" xr:uid="{B8A858BC-027F-474C-8000-E502E0B83BEB}"/>
    <cellStyle name="Note 2 22 3" xfId="4220" xr:uid="{7F1A549C-E7B9-4D3B-9286-3D134C7E14D2}"/>
    <cellStyle name="Note 2 22 3 2" xfId="12246" xr:uid="{9C5FD3C6-BAC0-4602-B702-14DE9A0C1554}"/>
    <cellStyle name="Note 2 22 3 3" xfId="19143" xr:uid="{E36C775A-FB8B-4E0D-AB01-01969E0FF92B}"/>
    <cellStyle name="Note 2 22 3 3 2" xfId="40056" xr:uid="{7E41177B-691A-4A91-9C03-7995B7D8281C}"/>
    <cellStyle name="Note 2 22 3 4" xfId="26828" xr:uid="{1E54BE1F-0510-422B-981B-DC3682A50121}"/>
    <cellStyle name="Note 2 22 4" xfId="8902" xr:uid="{3116EB04-C21E-4774-99E4-230EC2D71715}"/>
    <cellStyle name="Note 2 22 5" xfId="8937" xr:uid="{00B40838-81BF-4ACE-951D-DB306C74D33A}"/>
    <cellStyle name="Note 2 22 5 2" xfId="31420" xr:uid="{47A7BA87-0B11-4CE6-AE5A-91D425B24A2A}"/>
    <cellStyle name="Note 2 22 6" xfId="23290" xr:uid="{C13A60F1-D690-4DE9-837F-544D09FAEA74}"/>
    <cellStyle name="Note 2 23" xfId="650" xr:uid="{B492E9BB-6D22-4299-B747-CC8725DE192E}"/>
    <cellStyle name="Note 2 23 2" xfId="2377" xr:uid="{A99371CB-0925-4A7A-A386-14EFAB651D05}"/>
    <cellStyle name="Note 2 23 2 2" xfId="5918" xr:uid="{D547339F-7114-450C-B071-476F5F09536D}"/>
    <cellStyle name="Note 2 23 2 2 2" xfId="13944" xr:uid="{C6596D39-8C12-4FD4-A14F-EC7A02921C22}"/>
    <cellStyle name="Note 2 23 2 2 3" xfId="20537" xr:uid="{BB3D087B-04DE-49C0-9C4C-FEF3678617A1}"/>
    <cellStyle name="Note 2 23 2 2 3 2" xfId="41450" xr:uid="{163AE539-77F7-4ED6-9F6D-50F0FEBC5B1D}"/>
    <cellStyle name="Note 2 23 2 2 4" xfId="28526" xr:uid="{B54FCC10-F9A2-4F51-BFD2-1952FBDAE932}"/>
    <cellStyle name="Note 2 23 2 3" xfId="10496" xr:uid="{3BC26B6C-2B50-428B-A2C1-4DDE56F1FDF9}"/>
    <cellStyle name="Note 2 23 2 4" xfId="17627" xr:uid="{7BDB0EB3-689F-4285-B161-6FB92DC56679}"/>
    <cellStyle name="Note 2 23 2 4 2" xfId="38540" xr:uid="{28195A10-5CCF-4AEB-A983-390F01BB1FCD}"/>
    <cellStyle name="Note 2 23 2 5" xfId="24988" xr:uid="{305B0236-0819-4EED-93E8-D0487FD8ABBE}"/>
    <cellStyle name="Note 2 23 3" xfId="4192" xr:uid="{1F22FFA6-D1CD-4957-A8AC-9C9ACD0CF8A4}"/>
    <cellStyle name="Note 2 23 3 2" xfId="12218" xr:uid="{07EF2ECE-BFD3-47F3-B2E6-356EE2D26265}"/>
    <cellStyle name="Note 2 23 3 3" xfId="19119" xr:uid="{797DA654-6628-4F2A-9716-98FE39B823ED}"/>
    <cellStyle name="Note 2 23 3 3 2" xfId="40032" xr:uid="{A225FD14-9270-4882-8309-8D95FF2575CC}"/>
    <cellStyle name="Note 2 23 3 4" xfId="26800" xr:uid="{75F104E3-BD7A-4BE5-80A3-9E9E68F7B9DD}"/>
    <cellStyle name="Note 2 23 4" xfId="8874" xr:uid="{7EE89D19-96E1-428E-BF56-37FA4B76D897}"/>
    <cellStyle name="Note 2 23 5" xfId="11190" xr:uid="{6F2A9B39-EAA9-4B35-967B-1F90C482399A}"/>
    <cellStyle name="Note 2 23 5 2" xfId="33100" xr:uid="{ED4308EE-A0F5-4133-AFE3-7D1D7BEC79E6}"/>
    <cellStyle name="Note 2 23 6" xfId="23262" xr:uid="{36A9A1DE-4DFD-4F5C-B4C7-67091BE5138B}"/>
    <cellStyle name="Note 2 24" xfId="689" xr:uid="{62AF3D1D-8E28-4383-BBF9-F50AB7C4C47C}"/>
    <cellStyle name="Note 2 24 2" xfId="2416" xr:uid="{276EED2E-5A0C-49E6-B36D-5EF59922C171}"/>
    <cellStyle name="Note 2 24 2 2" xfId="5957" xr:uid="{0326D75D-A01C-4A30-819E-37EA3141FB7D}"/>
    <cellStyle name="Note 2 24 2 2 2" xfId="13983" xr:uid="{E8BEE278-CB4F-4155-8898-6F8DF056BC74}"/>
    <cellStyle name="Note 2 24 2 2 3" xfId="20571" xr:uid="{6488CD55-1408-41E9-844C-E793F1FFE80C}"/>
    <cellStyle name="Note 2 24 2 2 3 2" xfId="41484" xr:uid="{E86E4E66-AD76-4D6C-9E53-2F1DF4170CA9}"/>
    <cellStyle name="Note 2 24 2 2 4" xfId="28565" xr:uid="{0B32BC82-5EF0-400E-A4E2-5BA2210FA4B4}"/>
    <cellStyle name="Note 2 24 2 3" xfId="10534" xr:uid="{8E95AC6F-20C3-40B5-8EAB-8156A26098BB}"/>
    <cellStyle name="Note 2 24 2 4" xfId="17661" xr:uid="{63BE857B-9616-463F-B0D4-7DE8CD185278}"/>
    <cellStyle name="Note 2 24 2 4 2" xfId="38574" xr:uid="{8BFE4A23-887A-416F-9A9B-A45D1E4AB65B}"/>
    <cellStyle name="Note 2 24 2 5" xfId="25027" xr:uid="{9434C99E-BB53-4708-80B5-160267640169}"/>
    <cellStyle name="Note 2 24 3" xfId="4231" xr:uid="{781D91F0-4AAD-40E1-B98C-D5C8CDEF9551}"/>
    <cellStyle name="Note 2 24 3 2" xfId="12257" xr:uid="{D4DDA02D-996F-46F0-A2DA-173A343FEB04}"/>
    <cellStyle name="Note 2 24 3 3" xfId="19153" xr:uid="{28A78734-F6D4-480C-9373-12D5A740C5DA}"/>
    <cellStyle name="Note 2 24 3 3 2" xfId="40066" xr:uid="{0EF973F3-C836-4C85-A304-3E841370A595}"/>
    <cellStyle name="Note 2 24 3 4" xfId="26839" xr:uid="{5B63D8E0-432A-4C88-AB58-1B931074FCDD}"/>
    <cellStyle name="Note 2 24 4" xfId="8912" xr:uid="{D7B9C4C3-EEFB-4DC4-B8A1-06AC36317B80}"/>
    <cellStyle name="Note 2 24 5" xfId="9174" xr:uid="{8E5238A1-3B4A-4DAC-8A6A-7F84B02DC5F2}"/>
    <cellStyle name="Note 2 24 5 2" xfId="31595" xr:uid="{C91E2E5B-2059-4086-8CE1-505224DB41A7}"/>
    <cellStyle name="Note 2 24 6" xfId="23301" xr:uid="{68FFAD4F-E53D-4B9D-8BF2-58D130B81FE4}"/>
    <cellStyle name="Note 2 25" xfId="705" xr:uid="{C58AF81A-7ECF-4AAF-8AF9-0A2FFB5F9ACB}"/>
    <cellStyle name="Note 2 25 2" xfId="2432" xr:uid="{95E0B2ED-F581-4953-82C3-C71E5087FFEE}"/>
    <cellStyle name="Note 2 25 2 2" xfId="5973" xr:uid="{4844B938-FDFA-45FD-99F3-3627DCB2E2F6}"/>
    <cellStyle name="Note 2 25 2 2 2" xfId="13999" xr:uid="{151BB251-ED15-4C82-AF02-4C391E333D30}"/>
    <cellStyle name="Note 2 25 2 2 3" xfId="20584" xr:uid="{0E6F2F26-014E-432A-9F8B-DCF656A9B467}"/>
    <cellStyle name="Note 2 25 2 2 3 2" xfId="41497" xr:uid="{5D4E4C60-9A34-46DE-B223-F80DAA6C4D12}"/>
    <cellStyle name="Note 2 25 2 2 4" xfId="28581" xr:uid="{DB5C6A8E-2601-4C21-B040-5DE44B6D3289}"/>
    <cellStyle name="Note 2 25 2 3" xfId="10548" xr:uid="{2BFA1D2B-BA37-42C3-9B07-453C38321423}"/>
    <cellStyle name="Note 2 25 2 4" xfId="17674" xr:uid="{29129EBD-B81E-4D37-B9AE-40151269CB41}"/>
    <cellStyle name="Note 2 25 2 4 2" xfId="38587" xr:uid="{B0D748FE-1688-4DB7-BEB9-ABB6A1D59424}"/>
    <cellStyle name="Note 2 25 2 5" xfId="25043" xr:uid="{A9E734B0-3830-4404-B270-53B9A1D907F4}"/>
    <cellStyle name="Note 2 25 3" xfId="4247" xr:uid="{9616B6E9-251C-42D7-8C3D-00D77FA6F2F5}"/>
    <cellStyle name="Note 2 25 3 2" xfId="12273" xr:uid="{F2ECEA60-9B3B-4C50-A162-04ED38D67607}"/>
    <cellStyle name="Note 2 25 3 3" xfId="19166" xr:uid="{175A3EB0-B310-4028-8A26-90257F00E02C}"/>
    <cellStyle name="Note 2 25 3 3 2" xfId="40079" xr:uid="{4889AAB4-CFBC-4760-87C0-2348F6C751B6}"/>
    <cellStyle name="Note 2 25 3 4" xfId="26855" xr:uid="{9841789A-E6A8-4CB7-B2CC-2CC891443B67}"/>
    <cellStyle name="Note 2 25 4" xfId="8927" xr:uid="{E08E001A-62FC-4EFA-A92A-34722EBA4089}"/>
    <cellStyle name="Note 2 25 5" xfId="9046" xr:uid="{7E50A99B-6AF7-48E1-AC17-D762768140F4}"/>
    <cellStyle name="Note 2 25 5 2" xfId="31502" xr:uid="{1081C24C-0F51-4055-BAB2-38457D2F11BA}"/>
    <cellStyle name="Note 2 25 6" xfId="23317" xr:uid="{C893C12D-DA79-4B5B-8413-46B299430C8F}"/>
    <cellStyle name="Note 2 26" xfId="778" xr:uid="{8B320C94-E3D5-4496-9667-00632AF6836B}"/>
    <cellStyle name="Note 2 26 2" xfId="2504" xr:uid="{D4EFC22F-DA1E-4813-838C-8880BEB14A2B}"/>
    <cellStyle name="Note 2 26 2 2" xfId="6045" xr:uid="{D9DB587D-7645-46A2-80F0-B7BC624AC42E}"/>
    <cellStyle name="Note 2 26 2 2 2" xfId="14071" xr:uid="{763E8B9D-EF69-4027-ABD0-6C9012D1CCAC}"/>
    <cellStyle name="Note 2 26 2 2 3" xfId="20643" xr:uid="{19DD331F-F6DE-452E-B845-600C0DBD7304}"/>
    <cellStyle name="Note 2 26 2 2 3 2" xfId="41556" xr:uid="{A42A4D74-76FB-4AAE-80FD-EF5C23524643}"/>
    <cellStyle name="Note 2 26 2 2 4" xfId="28653" xr:uid="{62DCBCD8-981D-44A7-A1B0-A543F2CD9F2C}"/>
    <cellStyle name="Note 2 26 2 3" xfId="10615" xr:uid="{BAF64B33-0B90-48B7-9277-E359FAC3A8A6}"/>
    <cellStyle name="Note 2 26 2 4" xfId="17733" xr:uid="{7EB026FB-F9AA-4E07-857E-791A84FF08CE}"/>
    <cellStyle name="Note 2 26 2 4 2" xfId="38646" xr:uid="{D0A481E2-1E4D-45CE-A0B0-EB2E81FCD33A}"/>
    <cellStyle name="Note 2 26 2 5" xfId="25115" xr:uid="{4A0F652C-AEC1-4A72-A1AE-0A20D2D0BD1D}"/>
    <cellStyle name="Note 2 26 3" xfId="4319" xr:uid="{D0EFF01B-9E50-4396-82FB-836B23F1FB7E}"/>
    <cellStyle name="Note 2 26 3 2" xfId="12345" xr:uid="{2AEF149A-94AC-4FFE-BF6A-154812705368}"/>
    <cellStyle name="Note 2 26 3 3" xfId="19225" xr:uid="{13B5C84A-36D7-47F2-9DC9-10B8B362FA9F}"/>
    <cellStyle name="Note 2 26 3 3 2" xfId="40138" xr:uid="{4089CC00-5648-468A-A773-50190C5334E5}"/>
    <cellStyle name="Note 2 26 3 4" xfId="26927" xr:uid="{0523C826-5000-4BAC-804C-45107DFD6821}"/>
    <cellStyle name="Note 2 26 4" xfId="8996" xr:uid="{108FFE14-B9D9-4575-9B8B-17177AD20161}"/>
    <cellStyle name="Note 2 26 5" xfId="8363" xr:uid="{394BF5BC-0C17-490E-AF10-716F0F2CA8F2}"/>
    <cellStyle name="Note 2 26 5 2" xfId="30971" xr:uid="{B6F7D33E-B2DE-4F1C-B628-276129676807}"/>
    <cellStyle name="Note 2 26 6" xfId="23389" xr:uid="{069DE072-FC71-482B-9853-1688BC8CD1BB}"/>
    <cellStyle name="Note 2 27" xfId="897" xr:uid="{878D8D76-6FF1-45B9-AF52-CD86B0B007FE}"/>
    <cellStyle name="Note 2 27 2" xfId="2623" xr:uid="{6E0A924A-A8FD-46AF-A39A-8901558ED277}"/>
    <cellStyle name="Note 2 27 2 2" xfId="6164" xr:uid="{A1BCCA2D-60D1-4C6D-8DB1-DAA63566B4DE}"/>
    <cellStyle name="Note 2 27 2 2 2" xfId="14190" xr:uid="{90DF8145-672E-4EB6-8E00-BB258CF39EA0}"/>
    <cellStyle name="Note 2 27 2 2 3" xfId="20743" xr:uid="{61AD0DD2-3CDA-40C3-A0ED-14BC67A07393}"/>
    <cellStyle name="Note 2 27 2 2 3 2" xfId="41656" xr:uid="{8CBFBB38-E3E0-4CB9-A4E5-F8F98496790E}"/>
    <cellStyle name="Note 2 27 2 2 4" xfId="28772" xr:uid="{1D68B2BD-E040-436E-A20E-8426924D97D1}"/>
    <cellStyle name="Note 2 27 2 3" xfId="10727" xr:uid="{FF4DA1C2-B45A-4CFE-8956-65ADCBDB636C}"/>
    <cellStyle name="Note 2 27 2 4" xfId="17833" xr:uid="{09AAA3EB-3272-4508-932A-E30D1F6C15CA}"/>
    <cellStyle name="Note 2 27 2 4 2" xfId="38746" xr:uid="{E3D3C519-6840-4E08-B0DF-95829C6B2BB9}"/>
    <cellStyle name="Note 2 27 2 5" xfId="25234" xr:uid="{30A97B2E-94FB-44A3-B381-181F938C7F6B}"/>
    <cellStyle name="Note 2 27 3" xfId="4438" xr:uid="{D554756A-F3E8-4600-BEAC-123BC0B7286E}"/>
    <cellStyle name="Note 2 27 3 2" xfId="12464" xr:uid="{E76E1359-70BF-4204-931A-FFAAFDDA77EF}"/>
    <cellStyle name="Note 2 27 3 3" xfId="19325" xr:uid="{BFF5E860-E8D8-42AD-AA8C-A1E799A1C59E}"/>
    <cellStyle name="Note 2 27 3 3 2" xfId="40238" xr:uid="{D9C71BC9-87E3-4D21-B31D-6F9407B543F9}"/>
    <cellStyle name="Note 2 27 3 4" xfId="27046" xr:uid="{41A7CC3D-1774-482F-806E-92683C294EE1}"/>
    <cellStyle name="Note 2 27 4" xfId="9108" xr:uid="{196747EE-9DDD-41D0-B3DF-BB93221DCED4}"/>
    <cellStyle name="Note 2 27 5" xfId="16415" xr:uid="{C57FF393-06C5-483E-AD78-776A75216E35}"/>
    <cellStyle name="Note 2 27 5 2" xfId="37328" xr:uid="{C0E024ED-AB03-4D53-9FAC-F804A3FA1FB0}"/>
    <cellStyle name="Note 2 27 6" xfId="23508" xr:uid="{FFC029D6-B177-4028-A67B-A1919E3433D7}"/>
    <cellStyle name="Note 2 28" xfId="925" xr:uid="{FF33B88A-BDAD-43CC-832E-A6EAEBCCBE46}"/>
    <cellStyle name="Note 2 28 2" xfId="2651" xr:uid="{95E12FAB-388C-4865-8734-29B427713333}"/>
    <cellStyle name="Note 2 28 2 2" xfId="6192" xr:uid="{E62F4DCD-13B0-43A4-8CAB-9C101B1BA147}"/>
    <cellStyle name="Note 2 28 2 2 2" xfId="14218" xr:uid="{5F5C8A60-1EE9-4955-BDEF-592B712C8FA0}"/>
    <cellStyle name="Note 2 28 2 2 3" xfId="20767" xr:uid="{E63B750F-06AC-4FFA-97FB-6830960C8E67}"/>
    <cellStyle name="Note 2 28 2 2 3 2" xfId="41680" xr:uid="{90A993D5-B35A-4E93-AB2B-BF791C5847E7}"/>
    <cellStyle name="Note 2 28 2 2 4" xfId="28800" xr:uid="{2D8C1833-92EC-4746-8221-55A5281326F5}"/>
    <cellStyle name="Note 2 28 2 3" xfId="10755" xr:uid="{9B67F229-99FF-41CB-A2D4-BD736CE7FD17}"/>
    <cellStyle name="Note 2 28 2 4" xfId="17857" xr:uid="{7C3553C9-7132-4744-889B-6F206D717C12}"/>
    <cellStyle name="Note 2 28 2 4 2" xfId="38770" xr:uid="{C16171BB-13FC-4429-B701-2D0533281466}"/>
    <cellStyle name="Note 2 28 2 5" xfId="25262" xr:uid="{5CC5963A-950A-4075-A4B6-9101601DA9F5}"/>
    <cellStyle name="Note 2 28 3" xfId="4466" xr:uid="{06BD5244-826F-4B50-92FB-F2273ADEA6B8}"/>
    <cellStyle name="Note 2 28 3 2" xfId="12492" xr:uid="{2E32575A-131E-440E-A3B5-11FDE3F65D94}"/>
    <cellStyle name="Note 2 28 3 3" xfId="19349" xr:uid="{E4EBC5AE-247F-404C-8A95-60978DD5E23F}"/>
    <cellStyle name="Note 2 28 3 3 2" xfId="40262" xr:uid="{8F190238-9F22-4CE9-A638-E30B8E26A6C1}"/>
    <cellStyle name="Note 2 28 3 4" xfId="27074" xr:uid="{D6CD24C0-DFF8-437C-9B93-AE5888C07CF9}"/>
    <cellStyle name="Note 2 28 4" xfId="9135" xr:uid="{8DC9AA8D-9B5C-4413-82EB-B1700260E660}"/>
    <cellStyle name="Note 2 28 5" xfId="16439" xr:uid="{75972B90-5B29-4ACD-95A1-5B900954817C}"/>
    <cellStyle name="Note 2 28 5 2" xfId="37352" xr:uid="{E0A43E2C-CA08-4C26-B7A1-E1D92C70CE38}"/>
    <cellStyle name="Note 2 28 6" xfId="23536" xr:uid="{C3C04B26-3B09-4543-995C-D98EEE9D1DD5}"/>
    <cellStyle name="Note 2 29" xfId="950" xr:uid="{B6EB772A-F142-45E0-82BB-2BA05AD72AD9}"/>
    <cellStyle name="Note 2 29 2" xfId="2676" xr:uid="{FF30B94F-B892-4883-B48B-A9E1F8D78F46}"/>
    <cellStyle name="Note 2 29 2 2" xfId="6217" xr:uid="{4A2E7A08-38FF-4998-B93C-0E254ACF8026}"/>
    <cellStyle name="Note 2 29 2 2 2" xfId="14243" xr:uid="{DC80030F-7DE3-42E3-AFDC-F8F2198E8AB4}"/>
    <cellStyle name="Note 2 29 2 2 3" xfId="20788" xr:uid="{40C78E8B-C5BB-4EEE-9588-ECF1D96C6862}"/>
    <cellStyle name="Note 2 29 2 2 3 2" xfId="41701" xr:uid="{7A9241A0-0809-4F6C-836B-DC5A945E018D}"/>
    <cellStyle name="Note 2 29 2 2 4" xfId="28825" xr:uid="{D64D1378-E7FF-4A73-9CF4-0330675B9954}"/>
    <cellStyle name="Note 2 29 2 3" xfId="10780" xr:uid="{17F414A7-E934-4E7D-A336-67C364FB2D0C}"/>
    <cellStyle name="Note 2 29 2 4" xfId="17878" xr:uid="{384E8D84-EC74-4DC2-B5C0-DF2DEE483887}"/>
    <cellStyle name="Note 2 29 2 4 2" xfId="38791" xr:uid="{D62EC96B-E843-403E-AA75-C8F3B74D7168}"/>
    <cellStyle name="Note 2 29 2 5" xfId="25287" xr:uid="{CDA33B03-1E09-461C-A5D1-DD8861BC4EE2}"/>
    <cellStyle name="Note 2 29 3" xfId="4491" xr:uid="{91074EE7-7584-4D2E-82EB-3B3795B13570}"/>
    <cellStyle name="Note 2 29 3 2" xfId="12517" xr:uid="{A98D6663-C307-472B-9FAD-1C97D52CC38D}"/>
    <cellStyle name="Note 2 29 3 3" xfId="19370" xr:uid="{0F0248A4-B79D-4225-8836-6A551AF70346}"/>
    <cellStyle name="Note 2 29 3 3 2" xfId="40283" xr:uid="{4D2B899D-46D0-4FB8-8598-F08038E8A010}"/>
    <cellStyle name="Note 2 29 3 4" xfId="27099" xr:uid="{6062B3C9-0ED4-4BE3-99D9-C3696BE0081F}"/>
    <cellStyle name="Note 2 29 4" xfId="9160" xr:uid="{DF9EB8DE-0776-42B9-A345-0C0D0D8D6FF7}"/>
    <cellStyle name="Note 2 29 5" xfId="16460" xr:uid="{402088B8-675B-4969-944C-1311E523536A}"/>
    <cellStyle name="Note 2 29 5 2" xfId="37373" xr:uid="{C101DB1F-5656-43FB-913A-71F107D2FB82}"/>
    <cellStyle name="Note 2 29 6" xfId="23561" xr:uid="{AA1B20BF-C910-441D-A7A9-8B9BFAF5DD23}"/>
    <cellStyle name="Note 2 3" xfId="233" xr:uid="{BA7F7C97-53A8-4C2D-BB2E-6B19052E95F2}"/>
    <cellStyle name="Note 2 3 2" xfId="770" xr:uid="{D7B414D4-91A9-44E0-BEE9-E66260928B73}"/>
    <cellStyle name="Note 2 3 2 2" xfId="2496" xr:uid="{A1BF8460-C4A2-4677-9BDB-71DC4315E3FF}"/>
    <cellStyle name="Note 2 3 2 2 2" xfId="6037" xr:uid="{C66FF1AF-DE36-4904-87DC-66C21EC027E5}"/>
    <cellStyle name="Note 2 3 2 2 2 2" xfId="14063" xr:uid="{ECA8BCB3-B896-405B-8BA0-A86A3423EFCB}"/>
    <cellStyle name="Note 2 3 2 2 2 3" xfId="20636" xr:uid="{1DF71417-EEB0-4DBB-A47A-F935E5C29A56}"/>
    <cellStyle name="Note 2 3 2 2 2 3 2" xfId="41549" xr:uid="{2996F14C-9312-4C82-BAC3-3F8689806397}"/>
    <cellStyle name="Note 2 3 2 2 2 4" xfId="28645" xr:uid="{91F652A8-BE2A-42CB-9F58-FCD11883949A}"/>
    <cellStyle name="Note 2 3 2 2 3" xfId="10608" xr:uid="{09C2573B-AEF2-462F-906B-B73E8200047C}"/>
    <cellStyle name="Note 2 3 2 2 4" xfId="17726" xr:uid="{01D17546-27F9-4B60-BAF6-6AA7D3513A1E}"/>
    <cellStyle name="Note 2 3 2 2 4 2" xfId="38639" xr:uid="{017DD061-00DF-4719-AFA0-E3C5B5684E53}"/>
    <cellStyle name="Note 2 3 2 2 5" xfId="25107" xr:uid="{25E9F75F-6EB5-4364-AB6E-06EE7C6B7094}"/>
    <cellStyle name="Note 2 3 2 3" xfId="4311" xr:uid="{2E310553-271C-4B77-99E9-0972EBC04A27}"/>
    <cellStyle name="Note 2 3 2 3 2" xfId="12337" xr:uid="{3A21F542-F1C0-4DC3-80CA-250386ECEE76}"/>
    <cellStyle name="Note 2 3 2 3 3" xfId="19218" xr:uid="{4D615148-8BA8-4DB3-BDD4-C792D0DC752E}"/>
    <cellStyle name="Note 2 3 2 3 3 2" xfId="40131" xr:uid="{15BDFD35-BAEE-4AEE-AB43-2CC2955F9055}"/>
    <cellStyle name="Note 2 3 2 3 4" xfId="26919" xr:uid="{551B7035-5FC0-473E-9C07-7A424BBBA828}"/>
    <cellStyle name="Note 2 3 2 4" xfId="8988" xr:uid="{F85BD7F7-257E-401A-B0BA-CE5CB24EF30D}"/>
    <cellStyle name="Note 2 3 2 5" xfId="8431" xr:uid="{A003250C-E03F-4A85-B2E1-FD1A4FC5C086}"/>
    <cellStyle name="Note 2 3 2 5 2" xfId="31037" xr:uid="{FBDE2416-CA73-4A89-B297-2C64223418BC}"/>
    <cellStyle name="Note 2 3 2 6" xfId="23381" xr:uid="{2962832D-747B-4030-98F8-27918396B51D}"/>
    <cellStyle name="Note 2 3 3" xfId="1960" xr:uid="{294B4F04-C303-4DE8-BC45-11AD1E470AA9}"/>
    <cellStyle name="Note 2 3 3 2" xfId="5501" xr:uid="{4D9D5B2C-82CD-4065-929C-8E37128EC273}"/>
    <cellStyle name="Note 2 3 3 2 2" xfId="13527" xr:uid="{194CBC89-8F2C-45D4-BCAA-B8280BACAD48}"/>
    <cellStyle name="Note 2 3 3 2 3" xfId="20199" xr:uid="{B04A8BC3-53FE-4B95-8C1E-17B54172197F}"/>
    <cellStyle name="Note 2 3 3 2 3 2" xfId="41112" xr:uid="{2ED55FC1-5309-4D37-8558-9BD1A8011703}"/>
    <cellStyle name="Note 2 3 3 2 4" xfId="28109" xr:uid="{95B57665-B964-4CCD-B426-83BFBDBCE20D}"/>
    <cellStyle name="Note 2 3 3 3" xfId="10105" xr:uid="{6C9A4E83-3E35-4652-9CC4-04D587A3F3E3}"/>
    <cellStyle name="Note 2 3 3 4" xfId="17289" xr:uid="{620F850B-C374-4A5D-AF38-C5053F1E929E}"/>
    <cellStyle name="Note 2 3 3 4 2" xfId="38202" xr:uid="{BEF9BAE4-2C3E-4D2C-8B3D-4C7AED240B4A}"/>
    <cellStyle name="Note 2 3 3 5" xfId="24571" xr:uid="{7DCEE0E3-447A-4CDF-B25F-776CB8EC85B8}"/>
    <cellStyle name="Note 2 3 4" xfId="3775" xr:uid="{C84EABA9-E511-418D-AEF0-C1EE4FF38B5A}"/>
    <cellStyle name="Note 2 3 4 2" xfId="11801" xr:uid="{220017C3-7EDA-4B57-8E5F-804BDBFEA8FD}"/>
    <cellStyle name="Note 2 3 4 3" xfId="18781" xr:uid="{633D0C86-A58F-478B-B0FA-6F9CAE1570B2}"/>
    <cellStyle name="Note 2 3 4 3 2" xfId="39694" xr:uid="{3DED5131-C579-43F9-A5C3-8C8EC405316D}"/>
    <cellStyle name="Note 2 3 4 4" xfId="26383" xr:uid="{8B0E44A2-905F-4406-9872-FB42B98A5353}"/>
    <cellStyle name="Note 2 3 5" xfId="8482" xr:uid="{6A0D1A03-42FB-44E6-9CC3-C836D927B93F}"/>
    <cellStyle name="Note 2 3 6" xfId="8624" xr:uid="{48815D18-01BC-4634-9FD9-5A197565C3CC}"/>
    <cellStyle name="Note 2 3 6 2" xfId="31185" xr:uid="{8750189A-819A-4F7A-A92A-D7715881FE9E}"/>
    <cellStyle name="Note 2 3 7" xfId="22845" xr:uid="{E8F47A81-4448-46A0-8234-274CA8DE5DFD}"/>
    <cellStyle name="Note 2 30" xfId="844" xr:uid="{A959DB33-C0E2-40CA-8DE0-3F47F595B0B1}"/>
    <cellStyle name="Note 2 30 2" xfId="2570" xr:uid="{34FB4C50-69A5-4103-9D5D-01D40144C986}"/>
    <cellStyle name="Note 2 30 2 2" xfId="6111" xr:uid="{9660A8DD-7E1C-40D9-96A4-47BA5C0E9775}"/>
    <cellStyle name="Note 2 30 2 2 2" xfId="14137" xr:uid="{45C98747-3516-4CCC-BA8F-C2170F422167}"/>
    <cellStyle name="Note 2 30 2 2 3" xfId="20700" xr:uid="{4CC23A7F-E909-4B28-818F-4643B17C62AC}"/>
    <cellStyle name="Note 2 30 2 2 3 2" xfId="41613" xr:uid="{0B46C4C1-BB40-4B5D-ADAE-A1C73ED98429}"/>
    <cellStyle name="Note 2 30 2 2 4" xfId="28719" xr:uid="{E16AD953-6809-4313-B1EE-64CD8F9975CD}"/>
    <cellStyle name="Note 2 30 2 3" xfId="10678" xr:uid="{257D9BEB-D038-4C75-8D2A-94F5794D4128}"/>
    <cellStyle name="Note 2 30 2 4" xfId="17790" xr:uid="{DE470435-6551-449D-8A78-A5B964231115}"/>
    <cellStyle name="Note 2 30 2 4 2" xfId="38703" xr:uid="{F4B5B00A-5EAA-49B0-A46D-9637100E2E15}"/>
    <cellStyle name="Note 2 30 2 5" xfId="25181" xr:uid="{0D1FC067-AE52-4720-82D7-88732C6CF46E}"/>
    <cellStyle name="Note 2 30 3" xfId="4385" xr:uid="{6F262F83-465C-45CE-8807-455BB0E15002}"/>
    <cellStyle name="Note 2 30 3 2" xfId="12411" xr:uid="{CC0C8E51-0794-4202-8A39-95E7F647DB50}"/>
    <cellStyle name="Note 2 30 3 3" xfId="19282" xr:uid="{A8C006E6-90D7-4CCA-9703-85EEB1DD39C2}"/>
    <cellStyle name="Note 2 30 3 3 2" xfId="40195" xr:uid="{65107BE6-BC8D-40C9-B583-7FF44CC9CB9A}"/>
    <cellStyle name="Note 2 30 3 4" xfId="26993" xr:uid="{096FD79F-4EA4-44F0-AE22-2C74F11B824E}"/>
    <cellStyle name="Note 2 30 4" xfId="9056" xr:uid="{6CB950C2-40D8-4D21-BF35-B11E9D4DEB77}"/>
    <cellStyle name="Note 2 30 5" xfId="16372" xr:uid="{0CED891D-3D38-40FD-92D5-72AA16E28D40}"/>
    <cellStyle name="Note 2 30 5 2" xfId="37285" xr:uid="{1166848F-2207-4980-9008-3D71809CB0FE}"/>
    <cellStyle name="Note 2 30 6" xfId="23455" xr:uid="{0B03E72C-9681-4091-A2EE-29B54F945AB6}"/>
    <cellStyle name="Note 2 31" xfId="940" xr:uid="{2ACE8E46-0FF3-4EF5-B1DF-AA6F9C474094}"/>
    <cellStyle name="Note 2 31 2" xfId="2666" xr:uid="{92421FEC-84D6-49DC-95CD-F331062EFA34}"/>
    <cellStyle name="Note 2 31 2 2" xfId="6207" xr:uid="{82464DF3-5E2F-4222-9B2B-7CAB1F0B6A85}"/>
    <cellStyle name="Note 2 31 2 2 2" xfId="14233" xr:uid="{8ADCB0E5-24C7-48F3-A7E1-4FB478DF73D9}"/>
    <cellStyle name="Note 2 31 2 2 3" xfId="20779" xr:uid="{3F8BAB3F-57FF-4D1B-AADD-6608CE386C27}"/>
    <cellStyle name="Note 2 31 2 2 3 2" xfId="41692" xr:uid="{CDB0B0E3-F822-46DB-A8B6-448B0E9C5952}"/>
    <cellStyle name="Note 2 31 2 2 4" xfId="28815" xr:uid="{C94C7FBE-39E0-4B3A-8A5B-0141571598FD}"/>
    <cellStyle name="Note 2 31 2 3" xfId="10770" xr:uid="{1A297211-0DEC-41F9-80E6-A6A6E4A3B8C5}"/>
    <cellStyle name="Note 2 31 2 4" xfId="17869" xr:uid="{9DAB1F70-3672-422E-82EC-A33DF710385A}"/>
    <cellStyle name="Note 2 31 2 4 2" xfId="38782" xr:uid="{19369520-66A3-4800-A417-7E1FE7E9B12F}"/>
    <cellStyle name="Note 2 31 2 5" xfId="25277" xr:uid="{D3E0A5E8-508E-4663-AA6B-5A95EE1A37A9}"/>
    <cellStyle name="Note 2 31 3" xfId="4481" xr:uid="{8AA89D28-CE1B-45A7-8D19-BE3179E05BF6}"/>
    <cellStyle name="Note 2 31 3 2" xfId="12507" xr:uid="{9B25E849-2DA3-4049-986C-4C3632F87A34}"/>
    <cellStyle name="Note 2 31 3 3" xfId="19361" xr:uid="{198145F2-EB69-4093-BB6C-D08244A28C29}"/>
    <cellStyle name="Note 2 31 3 3 2" xfId="40274" xr:uid="{2F10DBA2-3EE0-4AE5-8633-24E99AD06D52}"/>
    <cellStyle name="Note 2 31 3 4" xfId="27089" xr:uid="{B03A4C0A-5E03-46FD-8C21-487694CDAB51}"/>
    <cellStyle name="Note 2 31 4" xfId="9150" xr:uid="{C76E7FEB-6CDA-4CF7-AC16-2D7B3DD5F355}"/>
    <cellStyle name="Note 2 31 5" xfId="16451" xr:uid="{99F510DC-8F99-49E6-B2B4-34BDD661C5FF}"/>
    <cellStyle name="Note 2 31 5 2" xfId="37364" xr:uid="{1FF9C276-4BDE-4BA3-BB70-4F1139F6D247}"/>
    <cellStyle name="Note 2 31 6" xfId="23551" xr:uid="{07718A01-2119-41B9-AE9D-4D3826EBCA4C}"/>
    <cellStyle name="Note 2 32" xfId="864" xr:uid="{DB104165-9FBB-48BE-8C6D-0193937C678F}"/>
    <cellStyle name="Note 2 32 2" xfId="2590" xr:uid="{CAAF235C-24F3-4802-99BB-DA4B4F5AA657}"/>
    <cellStyle name="Note 2 32 2 2" xfId="6131" xr:uid="{1C047142-B62F-421F-971B-AF081A08C2DF}"/>
    <cellStyle name="Note 2 32 2 2 2" xfId="14157" xr:uid="{BE565885-5E80-4765-B2AF-577943935C5F}"/>
    <cellStyle name="Note 2 32 2 2 3" xfId="20717" xr:uid="{1CC915A5-5DC3-4409-A3DF-D6640E824BD7}"/>
    <cellStyle name="Note 2 32 2 2 3 2" xfId="41630" xr:uid="{72351F89-A060-4038-A86A-1B98545179CF}"/>
    <cellStyle name="Note 2 32 2 2 4" xfId="28739" xr:uid="{3B1337DE-541D-4153-A7A5-78F4502E1861}"/>
    <cellStyle name="Note 2 32 2 3" xfId="10696" xr:uid="{C4C9746E-4561-41A1-A79F-83E3F9903EB0}"/>
    <cellStyle name="Note 2 32 2 4" xfId="17807" xr:uid="{8155EA8D-DF45-44B3-BEBA-50078082E69C}"/>
    <cellStyle name="Note 2 32 2 4 2" xfId="38720" xr:uid="{75E6CC20-46AF-417D-9EBB-261E564A9204}"/>
    <cellStyle name="Note 2 32 2 5" xfId="25201" xr:uid="{326370E4-4889-4F7B-99AD-D5A8078A2061}"/>
    <cellStyle name="Note 2 32 3" xfId="4405" xr:uid="{DB36AD0B-B87C-4CDD-8A0D-0A59CA36F050}"/>
    <cellStyle name="Note 2 32 3 2" xfId="12431" xr:uid="{CCAAAFAB-1DD3-4836-A072-29CF38762247}"/>
    <cellStyle name="Note 2 32 3 3" xfId="19299" xr:uid="{42DC1FA5-6BD0-430F-93CA-0FC6875B555C}"/>
    <cellStyle name="Note 2 32 3 3 2" xfId="40212" xr:uid="{0B372689-859E-44D1-8FA1-4F1E691EA2FB}"/>
    <cellStyle name="Note 2 32 3 4" xfId="27013" xr:uid="{BA8906C3-0EA6-48E7-8455-E30BAE5E4A9E}"/>
    <cellStyle name="Note 2 32 4" xfId="9075" xr:uid="{7050BB42-91ED-4517-AD21-C59EA4833D36}"/>
    <cellStyle name="Note 2 32 5" xfId="16389" xr:uid="{9F87EE9D-6540-4124-AB8F-73FE410C4482}"/>
    <cellStyle name="Note 2 32 5 2" xfId="37302" xr:uid="{2A73E345-31A9-4B80-8BC3-AC8F496E834A}"/>
    <cellStyle name="Note 2 32 6" xfId="23475" xr:uid="{B9438F94-F217-42B6-8A60-493DD1F9A30C}"/>
    <cellStyle name="Note 2 33" xfId="927" xr:uid="{C267EE3F-8C39-4098-B146-DD3BA26F4F5B}"/>
    <cellStyle name="Note 2 33 2" xfId="2653" xr:uid="{42D64AC8-5AB3-48FE-9335-0E3BCACC8B87}"/>
    <cellStyle name="Note 2 33 2 2" xfId="6194" xr:uid="{5F028FDC-D235-4295-AB7C-DFF73470A4D3}"/>
    <cellStyle name="Note 2 33 2 2 2" xfId="14220" xr:uid="{629F873B-0D4F-428E-BA14-E2AFA97631B7}"/>
    <cellStyle name="Note 2 33 2 2 3" xfId="20769" xr:uid="{F5989AFC-0EDE-4ED2-BAB1-73790AB6BE15}"/>
    <cellStyle name="Note 2 33 2 2 3 2" xfId="41682" xr:uid="{E311BCCB-5EA6-4A3B-AAB6-67EC3066F31B}"/>
    <cellStyle name="Note 2 33 2 2 4" xfId="28802" xr:uid="{9588FBFC-471E-4329-92FF-9469CF34FCC0}"/>
    <cellStyle name="Note 2 33 2 3" xfId="10757" xr:uid="{8753B7C8-0881-4C74-A79F-6F2B9A15A6A3}"/>
    <cellStyle name="Note 2 33 2 4" xfId="17859" xr:uid="{90AED158-7743-455F-A2AC-088CA9824255}"/>
    <cellStyle name="Note 2 33 2 4 2" xfId="38772" xr:uid="{94AA4BBC-9EE3-4FD1-B97A-E2D4BB726524}"/>
    <cellStyle name="Note 2 33 2 5" xfId="25264" xr:uid="{C0EEFA9E-8C95-4B53-A052-AF006FB28FF9}"/>
    <cellStyle name="Note 2 33 3" xfId="4468" xr:uid="{7F623583-2563-41F8-8ACF-E8713FC728BA}"/>
    <cellStyle name="Note 2 33 3 2" xfId="12494" xr:uid="{974B1004-7A59-434D-A339-FC649851B389}"/>
    <cellStyle name="Note 2 33 3 3" xfId="19351" xr:uid="{A64C7476-F6A6-4FFB-B469-055E98539D2A}"/>
    <cellStyle name="Note 2 33 3 3 2" xfId="40264" xr:uid="{9AFBAAFE-70F0-461D-8EF7-15FA2B0F9D8C}"/>
    <cellStyle name="Note 2 33 3 4" xfId="27076" xr:uid="{18F5E73A-03BC-4584-B060-5DDA6F489297}"/>
    <cellStyle name="Note 2 33 4" xfId="9137" xr:uid="{103B1454-92FF-4D82-AE3E-D913F2962AB0}"/>
    <cellStyle name="Note 2 33 5" xfId="16441" xr:uid="{855E4477-8B7D-49AD-B96C-FD2E4DCF8FE0}"/>
    <cellStyle name="Note 2 33 5 2" xfId="37354" xr:uid="{68A5B13A-04C5-484D-A365-E513ACBD9074}"/>
    <cellStyle name="Note 2 33 6" xfId="23538" xr:uid="{62A48CE0-567D-4668-8BDF-88263CBE6E82}"/>
    <cellStyle name="Note 2 34" xfId="999" xr:uid="{D926C3DB-FFE6-468A-B7F7-2DC271E9EDD2}"/>
    <cellStyle name="Note 2 34 2" xfId="2725" xr:uid="{53F38AA0-9DAA-403A-8C37-3934F4A34C06}"/>
    <cellStyle name="Note 2 34 2 2" xfId="6266" xr:uid="{E23DD689-847C-4702-AF7E-D4AAA1DA3BB8}"/>
    <cellStyle name="Note 2 34 2 2 2" xfId="14292" xr:uid="{233FAB59-6FA8-4B8D-8E86-C52098585B0C}"/>
    <cellStyle name="Note 2 34 2 2 3" xfId="20824" xr:uid="{6D753A5B-3003-4422-9F25-54F01E8639EB}"/>
    <cellStyle name="Note 2 34 2 2 3 2" xfId="41737" xr:uid="{51544551-2983-45C1-9C68-8B23A51A0671}"/>
    <cellStyle name="Note 2 34 2 2 4" xfId="28874" xr:uid="{009959BB-721C-4A1D-B6D1-1563557FCB32}"/>
    <cellStyle name="Note 2 34 2 3" xfId="10821" xr:uid="{508132EE-EC37-429B-A031-8BF4C298BDCB}"/>
    <cellStyle name="Note 2 34 2 4" xfId="17914" xr:uid="{C9002275-8658-4F21-A79F-1F481F3A9C5F}"/>
    <cellStyle name="Note 2 34 2 4 2" xfId="38827" xr:uid="{0B338802-884E-46AA-BFFD-94D0ED100C65}"/>
    <cellStyle name="Note 2 34 2 5" xfId="25336" xr:uid="{0FE1BC61-1556-4313-AD11-CF3D141F3E4F}"/>
    <cellStyle name="Note 2 34 3" xfId="4540" xr:uid="{12CA5394-9C92-46F9-B040-E37B5A5836B6}"/>
    <cellStyle name="Note 2 34 3 2" xfId="12566" xr:uid="{3C44A92B-738E-406C-88EA-CE5CC140B6E5}"/>
    <cellStyle name="Note 2 34 3 3" xfId="19406" xr:uid="{3B9951F4-DD50-4B9E-8035-9E10299032BA}"/>
    <cellStyle name="Note 2 34 3 3 2" xfId="40319" xr:uid="{F975DB34-0E84-427A-8C32-F0D752236761}"/>
    <cellStyle name="Note 2 34 3 4" xfId="27148" xr:uid="{CFC0F752-5D6F-4A8E-8093-AA9C62509338}"/>
    <cellStyle name="Note 2 34 4" xfId="9202" xr:uid="{11DEB28A-7DB5-40D9-B89A-C001EF87B3D3}"/>
    <cellStyle name="Note 2 34 5" xfId="16496" xr:uid="{49AF6DE3-653D-4842-96E4-394668D3EAC6}"/>
    <cellStyle name="Note 2 34 5 2" xfId="37409" xr:uid="{554553DB-8EA2-4FB4-B107-6097735FB4A8}"/>
    <cellStyle name="Note 2 34 6" xfId="23610" xr:uid="{F8B57F9E-3AB3-4B00-AB38-261F077AB013}"/>
    <cellStyle name="Note 2 35" xfId="984" xr:uid="{C07AD609-7D57-4363-8267-63C65E40AE67}"/>
    <cellStyle name="Note 2 35 2" xfId="2710" xr:uid="{011121F7-2A22-4F6C-B90B-25CCABD7F11A}"/>
    <cellStyle name="Note 2 35 2 2" xfId="6251" xr:uid="{0A1F2E7D-4829-493D-98EB-619C8E3753FC}"/>
    <cellStyle name="Note 2 35 2 2 2" xfId="14277" xr:uid="{6AA9AD22-06C4-47FB-936D-A85DF384BC44}"/>
    <cellStyle name="Note 2 35 2 2 3" xfId="20812" xr:uid="{E42FDFBC-ECD1-475D-82FE-777F5C582504}"/>
    <cellStyle name="Note 2 35 2 2 3 2" xfId="41725" xr:uid="{FF8B5C22-4505-4D7B-AEF3-55D4A469DCBF}"/>
    <cellStyle name="Note 2 35 2 2 4" xfId="28859" xr:uid="{3F7152FE-8BB8-445D-9A36-095E5B4CAC7F}"/>
    <cellStyle name="Note 2 35 2 3" xfId="10808" xr:uid="{30B30E42-243A-4991-B9B2-B68129E930E2}"/>
    <cellStyle name="Note 2 35 2 4" xfId="17902" xr:uid="{BC372FF9-E4CF-4CBC-9D1C-64D95FE42B20}"/>
    <cellStyle name="Note 2 35 2 4 2" xfId="38815" xr:uid="{0A286978-D07E-442A-BE46-D4A1C43F705A}"/>
    <cellStyle name="Note 2 35 2 5" xfId="25321" xr:uid="{49764695-093A-450D-B547-1B70E5FDDC5A}"/>
    <cellStyle name="Note 2 35 3" xfId="4525" xr:uid="{C78D40CB-30C6-4E7C-A855-9D63D5A3249E}"/>
    <cellStyle name="Note 2 35 3 2" xfId="12551" xr:uid="{C945D657-974F-46E1-AF4A-C0A801FF4EEC}"/>
    <cellStyle name="Note 2 35 3 3" xfId="19394" xr:uid="{E13C3980-C2B4-4D6E-B07F-1F0BB54D07AE}"/>
    <cellStyle name="Note 2 35 3 3 2" xfId="40307" xr:uid="{A82C8D8B-E58D-4DEF-8524-5958D49F8A07}"/>
    <cellStyle name="Note 2 35 3 4" xfId="27133" xr:uid="{16D1F480-FFE3-48D2-96A3-CC7FF3252747}"/>
    <cellStyle name="Note 2 35 4" xfId="9188" xr:uid="{87832AA5-F844-46C5-90C9-E8672BE31B8F}"/>
    <cellStyle name="Note 2 35 5" xfId="16484" xr:uid="{EC711B61-F231-4917-9414-45FEC232650A}"/>
    <cellStyle name="Note 2 35 5 2" xfId="37397" xr:uid="{7801C790-0F21-449F-8003-2ED5D22A12CD}"/>
    <cellStyle name="Note 2 35 6" xfId="23595" xr:uid="{272F76FC-FB77-4E72-83C4-14A2EC3BD150}"/>
    <cellStyle name="Note 2 36" xfId="978" xr:uid="{8E74AD77-007C-4C8D-8C0C-023168AC4580}"/>
    <cellStyle name="Note 2 36 2" xfId="2704" xr:uid="{161C65F5-59F0-4C1F-9EA8-16B094F677F1}"/>
    <cellStyle name="Note 2 36 2 2" xfId="6245" xr:uid="{3C960381-64C8-43F8-ADFC-A34E71CE5705}"/>
    <cellStyle name="Note 2 36 2 2 2" xfId="14271" xr:uid="{4842C00F-9012-4687-BFC1-B1260112C522}"/>
    <cellStyle name="Note 2 36 2 2 3" xfId="20808" xr:uid="{75D222C6-3486-43EF-9AB1-82FDD1808E5D}"/>
    <cellStyle name="Note 2 36 2 2 3 2" xfId="41721" xr:uid="{F5188DC7-FF76-4196-8DBA-FB3C60D55400}"/>
    <cellStyle name="Note 2 36 2 2 4" xfId="28853" xr:uid="{84AC393E-7F5F-496E-8F9D-8FCC8AE74216}"/>
    <cellStyle name="Note 2 36 2 3" xfId="10803" xr:uid="{1CF9DB7A-E7A3-48F3-BD1A-7573BCEE220C}"/>
    <cellStyle name="Note 2 36 2 4" xfId="17898" xr:uid="{A84D5D2D-7DD8-41E7-A03B-C4733D5C08FF}"/>
    <cellStyle name="Note 2 36 2 4 2" xfId="38811" xr:uid="{3D32D955-0F02-4AF7-9FCB-C876CC5B0E2F}"/>
    <cellStyle name="Note 2 36 2 5" xfId="25315" xr:uid="{989E92C9-5548-46E1-8BF9-0B7EBE7AF651}"/>
    <cellStyle name="Note 2 36 3" xfId="4519" xr:uid="{8F21A97E-4536-4E6D-993E-01AEAA99F977}"/>
    <cellStyle name="Note 2 36 3 2" xfId="12545" xr:uid="{46237934-001A-44B9-BDA3-D328467683FE}"/>
    <cellStyle name="Note 2 36 3 3" xfId="19390" xr:uid="{94859577-544F-4B0D-863D-D71FE1E93051}"/>
    <cellStyle name="Note 2 36 3 3 2" xfId="40303" xr:uid="{1E8AABB7-145D-41AD-826A-9C0A9407BE71}"/>
    <cellStyle name="Note 2 36 3 4" xfId="27127" xr:uid="{E2FA61EC-2839-4762-A104-36D18D6E8526}"/>
    <cellStyle name="Note 2 36 4" xfId="9183" xr:uid="{7699C90C-5713-42C9-B3EF-D7702CEAA4D6}"/>
    <cellStyle name="Note 2 36 5" xfId="16480" xr:uid="{3CF4B249-AC84-4BB2-AA71-69D3B81AFA08}"/>
    <cellStyle name="Note 2 36 5 2" xfId="37393" xr:uid="{A4F4E177-1961-4DBB-9204-318F639B9F33}"/>
    <cellStyle name="Note 2 36 6" xfId="23589" xr:uid="{B5A51BBD-6A13-4E85-A20C-B9CC404844DB}"/>
    <cellStyle name="Note 2 37" xfId="949" xr:uid="{6560DD69-E812-41D0-93D0-12E50523CC90}"/>
    <cellStyle name="Note 2 37 2" xfId="2675" xr:uid="{DBD024D5-2DEB-4488-81C7-25915A5E09EC}"/>
    <cellStyle name="Note 2 37 2 2" xfId="6216" xr:uid="{4CC69358-6687-4D82-BA3B-097F1723FFA9}"/>
    <cellStyle name="Note 2 37 2 2 2" xfId="14242" xr:uid="{D6AEAB2F-24BF-4DBD-94FB-8F03029C01FC}"/>
    <cellStyle name="Note 2 37 2 2 3" xfId="20787" xr:uid="{FF418350-98DD-4876-A0AC-1C58836CF535}"/>
    <cellStyle name="Note 2 37 2 2 3 2" xfId="41700" xr:uid="{8B9C76B1-FF06-4716-BF92-AFFFD219C16B}"/>
    <cellStyle name="Note 2 37 2 2 4" xfId="28824" xr:uid="{A9BFD9A7-6DC2-4766-AFF1-7DC3B78857C2}"/>
    <cellStyle name="Note 2 37 2 3" xfId="10779" xr:uid="{6DF9D2D3-DECB-44CA-B99B-41C84F8C04E2}"/>
    <cellStyle name="Note 2 37 2 4" xfId="17877" xr:uid="{A99AA1FD-6F04-44FD-AA91-1A368BA07F7E}"/>
    <cellStyle name="Note 2 37 2 4 2" xfId="38790" xr:uid="{D1682474-E781-486F-B23B-8A84274DE780}"/>
    <cellStyle name="Note 2 37 2 5" xfId="25286" xr:uid="{778E763E-745B-4F2B-9A6C-BA88C0B2922B}"/>
    <cellStyle name="Note 2 37 3" xfId="4490" xr:uid="{05A9AEF4-5617-411D-A846-DF693A5170B3}"/>
    <cellStyle name="Note 2 37 3 2" xfId="12516" xr:uid="{23C2A662-6610-4DCF-84F0-46413432AD49}"/>
    <cellStyle name="Note 2 37 3 3" xfId="19369" xr:uid="{9AD2223C-D3F7-49BE-9220-42AFBAE0D5D8}"/>
    <cellStyle name="Note 2 37 3 3 2" xfId="40282" xr:uid="{D3B78177-4A1F-4649-91D8-019CD8454A38}"/>
    <cellStyle name="Note 2 37 3 4" xfId="27098" xr:uid="{76B2F318-D134-473A-9688-F9E8E2278193}"/>
    <cellStyle name="Note 2 37 4" xfId="9159" xr:uid="{ABD85E0D-E0AC-4ECB-AD8C-4B9322326CAB}"/>
    <cellStyle name="Note 2 37 5" xfId="16459" xr:uid="{DF85CA7E-120D-4906-9905-9732FDDF0F23}"/>
    <cellStyle name="Note 2 37 5 2" xfId="37372" xr:uid="{071C3BE4-4350-4C5A-A8FE-569C447FABD2}"/>
    <cellStyle name="Note 2 37 6" xfId="23560" xr:uid="{78697BAA-34D8-4E35-A01B-D44DB7DF98FC}"/>
    <cellStyle name="Note 2 38" xfId="868" xr:uid="{714C8C46-29D3-4A9E-9644-8F6C92B7E2EA}"/>
    <cellStyle name="Note 2 38 2" xfId="2594" xr:uid="{E15DF2A4-EFCF-4028-8DF9-F68A436A2795}"/>
    <cellStyle name="Note 2 38 2 2" xfId="6135" xr:uid="{A78DDA44-EEEE-4BE9-8FFE-443717D88150}"/>
    <cellStyle name="Note 2 38 2 2 2" xfId="14161" xr:uid="{8E0BBFB8-AE3E-4AD6-9193-A7F15C76F4B1}"/>
    <cellStyle name="Note 2 38 2 2 3" xfId="20721" xr:uid="{CA50233C-3DC1-4B8C-8EBA-5BA43A8FF458}"/>
    <cellStyle name="Note 2 38 2 2 3 2" xfId="41634" xr:uid="{5AC64D29-9BE5-4B77-8096-02DDD3E46A88}"/>
    <cellStyle name="Note 2 38 2 2 4" xfId="28743" xr:uid="{F95EA0C6-D952-4155-B5BC-AB11F74BB159}"/>
    <cellStyle name="Note 2 38 2 3" xfId="10700" xr:uid="{F38CC759-4C9C-4D32-AAB3-AD31A7755CD4}"/>
    <cellStyle name="Note 2 38 2 4" xfId="17811" xr:uid="{178ABEC6-25D8-4A90-88AD-E9F0DDAE0C3D}"/>
    <cellStyle name="Note 2 38 2 4 2" xfId="38724" xr:uid="{26CF10D0-FA2F-4C15-AEA7-63DDF3DB96FA}"/>
    <cellStyle name="Note 2 38 2 5" xfId="25205" xr:uid="{536891F1-4BAB-4F86-9355-EAF0D77981AD}"/>
    <cellStyle name="Note 2 38 3" xfId="4409" xr:uid="{B211C02C-4AE8-407B-94F5-CB2F81C59568}"/>
    <cellStyle name="Note 2 38 3 2" xfId="12435" xr:uid="{ACCFF39F-8613-4130-96F6-9875D13FD1C1}"/>
    <cellStyle name="Note 2 38 3 3" xfId="19303" xr:uid="{B746D6A4-49BC-4C17-ACEB-10B8D2C01E97}"/>
    <cellStyle name="Note 2 38 3 3 2" xfId="40216" xr:uid="{6DC6899C-A147-4EF1-948F-E6538719AA0D}"/>
    <cellStyle name="Note 2 38 3 4" xfId="27017" xr:uid="{835C88C2-E334-4C50-9A80-316AA74E0FA2}"/>
    <cellStyle name="Note 2 38 4" xfId="9079" xr:uid="{95E9553B-68AF-4195-A8AB-AF9C0440492F}"/>
    <cellStyle name="Note 2 38 5" xfId="16393" xr:uid="{264214D6-E213-455A-A628-3566399A811A}"/>
    <cellStyle name="Note 2 38 5 2" xfId="37306" xr:uid="{748BE0CA-2298-4963-B025-2115B0DE06E2}"/>
    <cellStyle name="Note 2 38 6" xfId="23479" xr:uid="{52CC5C67-6C68-4360-9F99-CD11A3D740A4}"/>
    <cellStyle name="Note 2 39" xfId="1066" xr:uid="{5F55E3B7-A93A-45CD-AEA3-510A03006700}"/>
    <cellStyle name="Note 2 39 2" xfId="2792" xr:uid="{D3E7A5A7-D528-4902-9821-8FECE1098AB7}"/>
    <cellStyle name="Note 2 39 2 2" xfId="6333" xr:uid="{FCF124E1-1198-4E1C-B6E1-B1CF6FE08EB8}"/>
    <cellStyle name="Note 2 39 2 2 2" xfId="14359" xr:uid="{32F2648B-9F24-4453-9A26-0549F79CC29A}"/>
    <cellStyle name="Note 2 39 2 2 3" xfId="20883" xr:uid="{1BACDE77-2FC5-43C7-8106-1BA1A9101F6F}"/>
    <cellStyle name="Note 2 39 2 2 3 2" xfId="41796" xr:uid="{7A1D553F-6DF4-4221-8945-F112EBE64DBB}"/>
    <cellStyle name="Note 2 39 2 2 4" xfId="28941" xr:uid="{BB9FBE7F-DC53-47C9-A9C9-E109A092D85E}"/>
    <cellStyle name="Note 2 39 2 3" xfId="10883" xr:uid="{03A876D1-096D-483A-B4F3-945B66CDC471}"/>
    <cellStyle name="Note 2 39 2 4" xfId="17973" xr:uid="{AEC6008E-F134-48BA-8B2B-5AC7D9ADCB57}"/>
    <cellStyle name="Note 2 39 2 4 2" xfId="38886" xr:uid="{C6D0FCF3-4D46-48E9-8851-DB596E0F6992}"/>
    <cellStyle name="Note 2 39 2 5" xfId="25403" xr:uid="{ABC19FA2-3328-4EB4-8BEB-423DF1C9E2DB}"/>
    <cellStyle name="Note 2 39 3" xfId="4607" xr:uid="{1861F695-BCDD-41E8-A994-2A0560DB2946}"/>
    <cellStyle name="Note 2 39 3 2" xfId="12633" xr:uid="{68C5A04F-0CAF-41DE-9101-4678D5C5F86A}"/>
    <cellStyle name="Note 2 39 3 3" xfId="19465" xr:uid="{954BCB5C-6969-44B2-BD84-35DAF68FDF1B}"/>
    <cellStyle name="Note 2 39 3 3 2" xfId="40378" xr:uid="{EE09E5AA-8B66-4D87-B7F6-E5A3552DDF92}"/>
    <cellStyle name="Note 2 39 3 4" xfId="27215" xr:uid="{053EB04C-D833-41CC-9972-A5C6BBA3AEE3}"/>
    <cellStyle name="Note 2 39 4" xfId="9267" xr:uid="{27698EA6-B188-4D3F-8D6C-EA6E1EB7BCB2}"/>
    <cellStyle name="Note 2 39 5" xfId="16555" xr:uid="{66D69D6E-0590-4887-8397-561DC8EB7D34}"/>
    <cellStyle name="Note 2 39 5 2" xfId="37468" xr:uid="{14A064BA-847E-4AA0-9AD2-CA1DF0FFC372}"/>
    <cellStyle name="Note 2 39 6" xfId="23677" xr:uid="{56BC62C4-A4FA-42D6-996E-D964998D83A6}"/>
    <cellStyle name="Note 2 4" xfId="310" xr:uid="{E2C806B4-2A05-44A9-9D69-25D0DA754579}"/>
    <cellStyle name="Note 2 4 2" xfId="720" xr:uid="{42660566-2268-4A61-A410-EF69C0FEA5DF}"/>
    <cellStyle name="Note 2 4 2 2" xfId="2446" xr:uid="{A076973C-2E94-4EE4-A449-8EB64AD1CF86}"/>
    <cellStyle name="Note 2 4 2 2 2" xfId="5987" xr:uid="{3AB56E94-6D3A-4D07-A39C-F715A4C025DF}"/>
    <cellStyle name="Note 2 4 2 2 2 2" xfId="14013" xr:uid="{14DC93DE-B43A-49A1-A329-A6BC0B496C62}"/>
    <cellStyle name="Note 2 4 2 2 2 3" xfId="20595" xr:uid="{2228FA86-7F1B-4FAF-85F0-29A016791CEF}"/>
    <cellStyle name="Note 2 4 2 2 2 3 2" xfId="41508" xr:uid="{79F1D811-61F1-452C-A1F9-16746C69FEA6}"/>
    <cellStyle name="Note 2 4 2 2 2 4" xfId="28595" xr:uid="{E9E5A968-B39B-4CC4-B3D1-4D5A565AD8F5}"/>
    <cellStyle name="Note 2 4 2 2 3" xfId="10562" xr:uid="{2AB322F2-DC47-4F89-8B91-68E84C02DA00}"/>
    <cellStyle name="Note 2 4 2 2 4" xfId="17685" xr:uid="{EDE655BB-6D20-4DA3-B4C0-197812F0691E}"/>
    <cellStyle name="Note 2 4 2 2 4 2" xfId="38598" xr:uid="{E2D49523-9D17-419C-9342-A8E274BD3C83}"/>
    <cellStyle name="Note 2 4 2 2 5" xfId="25057" xr:uid="{EEF49D37-D57A-4E05-BDC3-1C5547DF4376}"/>
    <cellStyle name="Note 2 4 2 3" xfId="4261" xr:uid="{1CD75370-54D6-401A-BD41-73589048B9DA}"/>
    <cellStyle name="Note 2 4 2 3 2" xfId="12287" xr:uid="{8BF73D45-80AD-427C-9BF6-C251109D0045}"/>
    <cellStyle name="Note 2 4 2 3 3" xfId="19177" xr:uid="{892DFAEA-54EF-4CE3-98EB-41CCC5ADD7E6}"/>
    <cellStyle name="Note 2 4 2 3 3 2" xfId="40090" xr:uid="{302629D2-BC4C-4CC3-BB52-1637AABCE752}"/>
    <cellStyle name="Note 2 4 2 3 4" xfId="26869" xr:uid="{C9D3586F-C495-49FB-85BE-472ADEE35AD2}"/>
    <cellStyle name="Note 2 4 2 4" xfId="8942" xr:uid="{EFDC8BB7-FBCF-4DBA-B739-5032D0AE9235}"/>
    <cellStyle name="Note 2 4 2 5" xfId="10511" xr:uid="{3041B3C4-467D-4CA5-815C-340F60953E39}"/>
    <cellStyle name="Note 2 4 2 5 2" xfId="32597" xr:uid="{B125340F-EB7D-456F-B137-E73BAF613772}"/>
    <cellStyle name="Note 2 4 2 6" xfId="23331" xr:uid="{A227EBFF-590F-4B85-A1AE-95C22E90E5D3}"/>
    <cellStyle name="Note 2 4 3" xfId="2037" xr:uid="{C66EF8ED-3E66-43A8-96AF-6E37C444766C}"/>
    <cellStyle name="Note 2 4 3 2" xfId="5578" xr:uid="{1B582F92-118C-4439-864E-0989D399CB71}"/>
    <cellStyle name="Note 2 4 3 2 2" xfId="13604" xr:uid="{6F5029E2-1D6C-4054-84BD-8B1F9130169E}"/>
    <cellStyle name="Note 2 4 3 2 3" xfId="20262" xr:uid="{73F43599-E859-4DAF-AAEE-1DA96354B687}"/>
    <cellStyle name="Note 2 4 3 2 3 2" xfId="41175" xr:uid="{87B96064-4AED-4FBD-B833-76142F99072D}"/>
    <cellStyle name="Note 2 4 3 2 4" xfId="28186" xr:uid="{327CCB42-0F30-4C11-AF2D-682841209E90}"/>
    <cellStyle name="Note 2 4 3 3" xfId="10175" xr:uid="{D85A119F-3E9A-4115-9A20-30D96067CDCD}"/>
    <cellStyle name="Note 2 4 3 4" xfId="17352" xr:uid="{4788EEE7-8023-497D-83D3-D13495A72AB8}"/>
    <cellStyle name="Note 2 4 3 4 2" xfId="38265" xr:uid="{0CA38D24-1916-4D44-AE37-41299B2BB7D2}"/>
    <cellStyle name="Note 2 4 3 5" xfId="24648" xr:uid="{454785C5-9CE2-4FC9-8CEB-DCF449614A8A}"/>
    <cellStyle name="Note 2 4 4" xfId="3852" xr:uid="{D8BAE139-60EF-42B0-955D-20B1F6AF583B}"/>
    <cellStyle name="Note 2 4 4 2" xfId="11878" xr:uid="{38CE3281-B097-4164-95AC-BC9FDDCFC725}"/>
    <cellStyle name="Note 2 4 4 3" xfId="18844" xr:uid="{480FD881-A939-4134-9DB1-964E4BB6B7B1}"/>
    <cellStyle name="Note 2 4 4 3 2" xfId="39757" xr:uid="{A8D1BD84-D83A-4F2D-8824-69D00651F779}"/>
    <cellStyle name="Note 2 4 4 4" xfId="26460" xr:uid="{8870969B-4B1D-490B-BD8E-EBF3BDD060BE}"/>
    <cellStyle name="Note 2 4 5" xfId="8553" xr:uid="{3EB9A9B9-4FD0-46DF-9984-E80EFD614197}"/>
    <cellStyle name="Note 2 4 6" xfId="10819" xr:uid="{6080548B-4FEC-43EE-B8C9-AECE9C26A4E5}"/>
    <cellStyle name="Note 2 4 6 2" xfId="32825" xr:uid="{B2AFE695-8C25-4A75-9A4F-BD57AB1CE1B7}"/>
    <cellStyle name="Note 2 4 7" xfId="22922" xr:uid="{7073FE02-E189-4E6D-A451-CD66BA1F88CE}"/>
    <cellStyle name="Note 2 40" xfId="1172" xr:uid="{AB31E0D1-ADAA-4EB7-85E5-C95BB2440B70}"/>
    <cellStyle name="Note 2 40 2" xfId="2898" xr:uid="{1864B3ED-479A-4535-9681-7A3BC2D23A39}"/>
    <cellStyle name="Note 2 40 2 2" xfId="6439" xr:uid="{E2E1BBEB-78EC-4AF4-BC35-81563838D12E}"/>
    <cellStyle name="Note 2 40 2 2 2" xfId="14465" xr:uid="{4EF84E01-16D4-4045-A5AF-2A21625FC341}"/>
    <cellStyle name="Note 2 40 2 2 3" xfId="20970" xr:uid="{2C712ADA-EDAC-46FA-A4B5-0C6337176A19}"/>
    <cellStyle name="Note 2 40 2 2 3 2" xfId="41883" xr:uid="{5DF7B533-A51E-4712-A382-F419E4DD3CB0}"/>
    <cellStyle name="Note 2 40 2 2 4" xfId="29047" xr:uid="{9DFE407B-7660-4640-AB34-4ADF5D77C70A}"/>
    <cellStyle name="Note 2 40 2 3" xfId="10981" xr:uid="{6F9B6ABB-BFC3-415A-BC83-5134234DBF75}"/>
    <cellStyle name="Note 2 40 2 4" xfId="18060" xr:uid="{885FBFFB-EDC5-4B14-AC57-E7DAE18E912C}"/>
    <cellStyle name="Note 2 40 2 4 2" xfId="38973" xr:uid="{82ED6C11-6E62-43B2-82B7-1E422ED05F22}"/>
    <cellStyle name="Note 2 40 2 5" xfId="25509" xr:uid="{D800308F-B8DC-4537-B9F6-20CFE2E72791}"/>
    <cellStyle name="Note 2 40 3" xfId="4713" xr:uid="{35318B9D-2249-4C5F-B578-01FA74B1994D}"/>
    <cellStyle name="Note 2 40 3 2" xfId="12739" xr:uid="{DF782F28-3B3F-46C6-B64B-85F549D361C9}"/>
    <cellStyle name="Note 2 40 3 3" xfId="19552" xr:uid="{8FE4AA9F-2BC7-4CBF-8A9D-69A4A411B19D}"/>
    <cellStyle name="Note 2 40 3 3 2" xfId="40465" xr:uid="{CC6ED928-161B-4F97-BEB0-12B9217AE857}"/>
    <cellStyle name="Note 2 40 3 4" xfId="27321" xr:uid="{42B05258-991F-4AF5-A72C-484712CCAE52}"/>
    <cellStyle name="Note 2 40 4" xfId="9363" xr:uid="{5DF0294A-BE0A-475A-B1C9-6288B437FCCA}"/>
    <cellStyle name="Note 2 40 5" xfId="16642" xr:uid="{7AD3FB3B-5F1E-41F1-ACE2-81023BB4CD98}"/>
    <cellStyle name="Note 2 40 5 2" xfId="37555" xr:uid="{EC3B4D8A-ADA0-4C53-BA27-668E3DA99E92}"/>
    <cellStyle name="Note 2 40 6" xfId="23783" xr:uid="{7451D1A7-1825-439D-A6BE-70D5A4AEB237}"/>
    <cellStyle name="Note 2 41" xfId="1154" xr:uid="{1C4A98FB-E3E9-441F-BDDF-5EA001BDCCC5}"/>
    <cellStyle name="Note 2 41 2" xfId="2880" xr:uid="{B26242E7-668A-45CD-8E49-DE2343FD5281}"/>
    <cellStyle name="Note 2 41 2 2" xfId="6421" xr:uid="{91EF1645-1AA9-46C3-BAF3-FB34B24720A7}"/>
    <cellStyle name="Note 2 41 2 2 2" xfId="14447" xr:uid="{2F00A893-E00D-4AA9-A035-AFD14B24397A}"/>
    <cellStyle name="Note 2 41 2 2 3" xfId="20953" xr:uid="{7EB09DC0-D48E-411C-B8D9-A79D7A0CC47D}"/>
    <cellStyle name="Note 2 41 2 2 3 2" xfId="41866" xr:uid="{F94D0DCA-9C9F-4AE3-8173-5F9A1A31CF70}"/>
    <cellStyle name="Note 2 41 2 2 4" xfId="29029" xr:uid="{E1E9FC25-F537-4297-8D51-4C84FD882CD5}"/>
    <cellStyle name="Note 2 41 2 3" xfId="10963" xr:uid="{280697BA-66B2-4910-8B59-CCE131978343}"/>
    <cellStyle name="Note 2 41 2 4" xfId="18043" xr:uid="{416A5165-4595-4788-90D6-4F52508A9BD0}"/>
    <cellStyle name="Note 2 41 2 4 2" xfId="38956" xr:uid="{4CC02D7B-0A0A-4E04-ACBA-F5A864271EA9}"/>
    <cellStyle name="Note 2 41 2 5" xfId="25491" xr:uid="{D51E5CEB-A583-40E0-8103-1FF14E027424}"/>
    <cellStyle name="Note 2 41 3" xfId="4695" xr:uid="{023A4A9E-F3F5-4090-9FA7-34F75E4831AC}"/>
    <cellStyle name="Note 2 41 3 2" xfId="12721" xr:uid="{B4222EAC-249D-4B74-89AA-1F98488F85BA}"/>
    <cellStyle name="Note 2 41 3 3" xfId="19535" xr:uid="{2A1A2EC1-9546-4DAC-9183-56D33E58A8E5}"/>
    <cellStyle name="Note 2 41 3 3 2" xfId="40448" xr:uid="{99CC5371-E13F-404E-A3DD-75A13B97386A}"/>
    <cellStyle name="Note 2 41 3 4" xfId="27303" xr:uid="{7B209952-93BD-4D6D-B714-EADD924891BD}"/>
    <cellStyle name="Note 2 41 4" xfId="9345" xr:uid="{B7BDF988-C677-4005-8F56-DFB65F0F0C66}"/>
    <cellStyle name="Note 2 41 5" xfId="16625" xr:uid="{82D714E8-5DE0-42D4-8003-3F6771FF80EB}"/>
    <cellStyle name="Note 2 41 5 2" xfId="37538" xr:uid="{E441B7E0-65F5-4A82-81AB-1C887AB85561}"/>
    <cellStyle name="Note 2 41 6" xfId="23765" xr:uid="{1C8694A3-2A4E-4449-BBF3-15ABFD2A7BC4}"/>
    <cellStyle name="Note 2 42" xfId="1125" xr:uid="{188ABDC3-FE95-4810-BF6E-C33E6CA349FA}"/>
    <cellStyle name="Note 2 42 2" xfId="2851" xr:uid="{5075786C-59E5-4868-8002-756C81F594B8}"/>
    <cellStyle name="Note 2 42 2 2" xfId="6392" xr:uid="{AE923728-5F24-44DB-927E-506DF4125CD2}"/>
    <cellStyle name="Note 2 42 2 2 2" xfId="14418" xr:uid="{354BC1EC-0CD5-4623-8D36-59BA27C72425}"/>
    <cellStyle name="Note 2 42 2 2 3" xfId="20932" xr:uid="{85E240F9-6D04-4EFA-846F-C8E079723C35}"/>
    <cellStyle name="Note 2 42 2 2 3 2" xfId="41845" xr:uid="{C862BC0A-33F9-45F1-9081-5C96E0D11F79}"/>
    <cellStyle name="Note 2 42 2 2 4" xfId="29000" xr:uid="{ECF8E4D2-7ED6-420B-BF21-7D6CF6913944}"/>
    <cellStyle name="Note 2 42 2 3" xfId="10936" xr:uid="{649492EF-31E4-4EFC-9F3B-B49488DA2A6B}"/>
    <cellStyle name="Note 2 42 2 4" xfId="18022" xr:uid="{BD961DAF-4783-40B7-BFD7-FC9F7627D371}"/>
    <cellStyle name="Note 2 42 2 4 2" xfId="38935" xr:uid="{943A0EFF-0988-4667-BA48-03A126317F01}"/>
    <cellStyle name="Note 2 42 2 5" xfId="25462" xr:uid="{A2C387F0-B3F0-41B2-AB23-4E504375F6F8}"/>
    <cellStyle name="Note 2 42 3" xfId="4666" xr:uid="{3615851C-DC0F-480D-BCD9-FD4E3BD0111B}"/>
    <cellStyle name="Note 2 42 3 2" xfId="12692" xr:uid="{37AD818F-AF00-4AE4-93A9-A9D982B32FC8}"/>
    <cellStyle name="Note 2 42 3 3" xfId="19514" xr:uid="{57EF12CD-EE8D-45B2-B81E-6365F2A24B51}"/>
    <cellStyle name="Note 2 42 3 3 2" xfId="40427" xr:uid="{95AB5539-4D71-4DB5-A591-E692E34D87C3}"/>
    <cellStyle name="Note 2 42 3 4" xfId="27274" xr:uid="{D223C6C5-4C4E-4EC0-8E58-3D77316D281E}"/>
    <cellStyle name="Note 2 42 4" xfId="9322" xr:uid="{AE67AD05-33CC-4F9C-A097-634FD00379DE}"/>
    <cellStyle name="Note 2 42 5" xfId="16604" xr:uid="{B43FE270-C995-4ED7-96C0-113CA37CF820}"/>
    <cellStyle name="Note 2 42 5 2" xfId="37517" xr:uid="{E8CED8A0-7614-4388-8E85-D65D68E5922A}"/>
    <cellStyle name="Note 2 42 6" xfId="23736" xr:uid="{929567AD-4A13-4397-BBEF-35E2088BD536}"/>
    <cellStyle name="Note 2 43" xfId="1073" xr:uid="{6E8E5BB8-ED15-4267-92C7-BD3EAB6A0339}"/>
    <cellStyle name="Note 2 43 2" xfId="2799" xr:uid="{FA14E902-0AB1-4562-9F94-29E3120D4882}"/>
    <cellStyle name="Note 2 43 2 2" xfId="6340" xr:uid="{B9E70939-6097-460C-9E81-AB707E2B8D2C}"/>
    <cellStyle name="Note 2 43 2 2 2" xfId="14366" xr:uid="{F7504A50-E306-4708-972D-0F4726544793}"/>
    <cellStyle name="Note 2 43 2 2 3" xfId="20889" xr:uid="{1B643450-C56F-481A-9706-5AFE1D0D35A3}"/>
    <cellStyle name="Note 2 43 2 2 3 2" xfId="41802" xr:uid="{2AEB553A-E602-4F6C-B4E1-56A87DBD1C56}"/>
    <cellStyle name="Note 2 43 2 2 4" xfId="28948" xr:uid="{79496165-D6DD-4B2B-889F-CB32666A28DC}"/>
    <cellStyle name="Note 2 43 2 3" xfId="10890" xr:uid="{D5689D62-9BAE-4F86-9F1E-3E51DA914577}"/>
    <cellStyle name="Note 2 43 2 4" xfId="17979" xr:uid="{E5586DBC-A310-4E0F-B32A-0DD626CB1648}"/>
    <cellStyle name="Note 2 43 2 4 2" xfId="38892" xr:uid="{A991F02C-450C-447E-A4D1-B0C8B89530BA}"/>
    <cellStyle name="Note 2 43 2 5" xfId="25410" xr:uid="{A809AEEF-DAC3-47EF-AA18-DF8781453617}"/>
    <cellStyle name="Note 2 43 3" xfId="4614" xr:uid="{3577289C-1A4A-4869-83DB-B177285DEE1E}"/>
    <cellStyle name="Note 2 43 3 2" xfId="12640" xr:uid="{2D908A63-F0E8-47FD-9A88-BCB645C7A7C2}"/>
    <cellStyle name="Note 2 43 3 3" xfId="19471" xr:uid="{CD91A47B-A729-44CE-94D9-76E45FE2B76A}"/>
    <cellStyle name="Note 2 43 3 3 2" xfId="40384" xr:uid="{ABAB43A6-086B-4CED-87F3-BDF3DD1B966C}"/>
    <cellStyle name="Note 2 43 3 4" xfId="27222" xr:uid="{05F73911-241D-4748-81F2-6250B17620C0}"/>
    <cellStyle name="Note 2 43 4" xfId="9274" xr:uid="{CDB504AC-918A-4800-86B4-E0818C28FCD0}"/>
    <cellStyle name="Note 2 43 5" xfId="16561" xr:uid="{965165CC-4A92-4A98-8CF6-0D224DA416B2}"/>
    <cellStyle name="Note 2 43 5 2" xfId="37474" xr:uid="{1EE9BF37-400E-4E49-82DF-213F0562FD85}"/>
    <cellStyle name="Note 2 43 6" xfId="23684" xr:uid="{F9B2D61F-7954-4251-AFB5-7A9DA724FA8A}"/>
    <cellStyle name="Note 2 44" xfId="1161" xr:uid="{55637270-6F0B-4525-AE3C-FF5AD9554513}"/>
    <cellStyle name="Note 2 44 2" xfId="2887" xr:uid="{D3F71ED5-BB15-4B67-A5AE-CA8DFCCDC806}"/>
    <cellStyle name="Note 2 44 2 2" xfId="6428" xr:uid="{34EF04CC-A6E4-4E7D-8EE5-308C9692A1C9}"/>
    <cellStyle name="Note 2 44 2 2 2" xfId="14454" xr:uid="{398BEA79-BEF5-4DDB-9116-774A8DF1DBB5}"/>
    <cellStyle name="Note 2 44 2 2 3" xfId="20959" xr:uid="{37DC9FFA-FC5C-4D1F-84F9-A30BEEA9AC38}"/>
    <cellStyle name="Note 2 44 2 2 3 2" xfId="41872" xr:uid="{922196E9-6445-4D50-9983-915172CCCCFC}"/>
    <cellStyle name="Note 2 44 2 2 4" xfId="29036" xr:uid="{02D9D116-16B0-454E-A13E-5377678B546F}"/>
    <cellStyle name="Note 2 44 2 3" xfId="10970" xr:uid="{667A6877-8243-4043-B7DE-FB61B0675FAF}"/>
    <cellStyle name="Note 2 44 2 4" xfId="18049" xr:uid="{820735EB-9E20-429A-8ABC-7BDDC18A7278}"/>
    <cellStyle name="Note 2 44 2 4 2" xfId="38962" xr:uid="{4C340F64-92B2-4302-8E05-BEC71346FA4F}"/>
    <cellStyle name="Note 2 44 2 5" xfId="25498" xr:uid="{A9B5D98D-51DF-4A98-B284-15DBE541AA02}"/>
    <cellStyle name="Note 2 44 3" xfId="4702" xr:uid="{253DFE9B-2A98-4434-87B8-F25D1807ABFC}"/>
    <cellStyle name="Note 2 44 3 2" xfId="12728" xr:uid="{DB3DA053-23AF-4D76-9261-AE7904CE6BE1}"/>
    <cellStyle name="Note 2 44 3 3" xfId="19541" xr:uid="{BEAC55D0-D3C0-4ECF-A066-4884E7AE090A}"/>
    <cellStyle name="Note 2 44 3 3 2" xfId="40454" xr:uid="{746FADEF-CA9D-47EA-BD70-55DB515E33AF}"/>
    <cellStyle name="Note 2 44 3 4" xfId="27310" xr:uid="{3EB456A4-89E1-4AD5-B4DC-046AF8355CFD}"/>
    <cellStyle name="Note 2 44 4" xfId="9352" xr:uid="{DEB3D732-1923-4789-A86C-8B982D4788D6}"/>
    <cellStyle name="Note 2 44 5" xfId="16631" xr:uid="{5D7A8789-BC7C-4E14-AADF-26485E2BA2E0}"/>
    <cellStyle name="Note 2 44 5 2" xfId="37544" xr:uid="{23ED76F8-0428-4AE3-A08F-20373326F04C}"/>
    <cellStyle name="Note 2 44 6" xfId="23772" xr:uid="{1C135B59-B725-4A3E-AFEE-43DFADA8C35F}"/>
    <cellStyle name="Note 2 45" xfId="1282" xr:uid="{9E9B5DA8-1A85-40DA-92DB-643D22DC9815}"/>
    <cellStyle name="Note 2 45 2" xfId="3008" xr:uid="{7B7398D0-8F4D-4D16-9130-747CB4B967DA}"/>
    <cellStyle name="Note 2 45 2 2" xfId="6549" xr:uid="{F10BB7C0-FDE8-4E5E-8CEC-F83341948D19}"/>
    <cellStyle name="Note 2 45 2 2 2" xfId="14575" xr:uid="{94F14A55-0C4D-4543-9D2B-12D6A5F2E1E9}"/>
    <cellStyle name="Note 2 45 2 2 3" xfId="21057" xr:uid="{FF7AAD48-0BF5-419C-BFEF-8C22F7E3E8D7}"/>
    <cellStyle name="Note 2 45 2 2 3 2" xfId="41970" xr:uid="{83EA414A-D188-4B3B-B1E0-ECE80B7A7B64}"/>
    <cellStyle name="Note 2 45 2 2 4" xfId="29157" xr:uid="{A0C2089C-761C-4092-BD46-DCDE89C6CF36}"/>
    <cellStyle name="Note 2 45 2 3" xfId="11084" xr:uid="{58B348CA-4DBA-4238-BC59-04ABB2160F65}"/>
    <cellStyle name="Note 2 45 2 4" xfId="18147" xr:uid="{F1C032D6-D7B3-4E15-B675-F9BC2ED82A50}"/>
    <cellStyle name="Note 2 45 2 4 2" xfId="39060" xr:uid="{B255F5C5-8E26-4BFB-A5A1-DED8C591A348}"/>
    <cellStyle name="Note 2 45 2 5" xfId="25619" xr:uid="{D1244A78-3719-4688-9781-7E07E2911296}"/>
    <cellStyle name="Note 2 45 3" xfId="4823" xr:uid="{D225A1FE-EFB8-4BAE-86B5-1644514042DD}"/>
    <cellStyle name="Note 2 45 3 2" xfId="12849" xr:uid="{FA0CDF4B-4CC0-4532-923A-7267F83F4886}"/>
    <cellStyle name="Note 2 45 3 3" xfId="19639" xr:uid="{8CD67139-F5BB-469A-9A82-FABE9E35DDD4}"/>
    <cellStyle name="Note 2 45 3 3 2" xfId="40552" xr:uid="{321F3985-DF82-4B5F-88B4-97A6F3EA9472}"/>
    <cellStyle name="Note 2 45 3 4" xfId="27431" xr:uid="{E573AEE5-ABC8-471A-A7D3-8902348EB793}"/>
    <cellStyle name="Note 2 45 4" xfId="9469" xr:uid="{AC7430F7-C8ED-49AC-BA2A-876C067B0DEF}"/>
    <cellStyle name="Note 2 45 5" xfId="16729" xr:uid="{42F082F0-3B38-474E-ACC7-E5E50B2C2892}"/>
    <cellStyle name="Note 2 45 5 2" xfId="37642" xr:uid="{40DB47A3-91BC-4777-82DE-941C3B9839FA}"/>
    <cellStyle name="Note 2 45 6" xfId="23893" xr:uid="{12F71541-84A9-4F36-8F0D-8D20E8B18AE9}"/>
    <cellStyle name="Note 2 46" xfId="1254" xr:uid="{54899F2F-D8FC-48DB-8F98-114448C670C9}"/>
    <cellStyle name="Note 2 46 2" xfId="2980" xr:uid="{C3B66A36-E8A0-4525-9658-68A5DDACE54C}"/>
    <cellStyle name="Note 2 46 2 2" xfId="6521" xr:uid="{1BD6120F-FC7D-4C5F-9358-27A5B2273FAD}"/>
    <cellStyle name="Note 2 46 2 2 2" xfId="14547" xr:uid="{6DEFAE7F-579A-47D1-80B0-E51C776B6D68}"/>
    <cellStyle name="Note 2 46 2 2 3" xfId="21037" xr:uid="{FF3EE5A2-9861-4738-B793-2A033813CD4B}"/>
    <cellStyle name="Note 2 46 2 2 3 2" xfId="41950" xr:uid="{C01D3A98-B79D-4D9F-A111-A73E0079B072}"/>
    <cellStyle name="Note 2 46 2 2 4" xfId="29129" xr:uid="{EAC4C7DC-3A47-4D37-B168-64FAAF006EDF}"/>
    <cellStyle name="Note 2 46 2 3" xfId="11058" xr:uid="{6A91E260-FA17-490A-8789-A17CDAE185C9}"/>
    <cellStyle name="Note 2 46 2 4" xfId="18127" xr:uid="{BC2A3BDD-7BFE-4F09-88F9-A081AA1F9205}"/>
    <cellStyle name="Note 2 46 2 4 2" xfId="39040" xr:uid="{63C371CC-27BB-4924-B5BD-50A72CEC9C7F}"/>
    <cellStyle name="Note 2 46 2 5" xfId="25591" xr:uid="{6F9640FD-3EEC-4D8F-9836-411B943D29AE}"/>
    <cellStyle name="Note 2 46 3" xfId="4795" xr:uid="{280954A7-BE28-495C-A97B-CC0C0F2B8006}"/>
    <cellStyle name="Note 2 46 3 2" xfId="12821" xr:uid="{51141D50-F03D-4D19-9732-2225E342E3AE}"/>
    <cellStyle name="Note 2 46 3 3" xfId="19619" xr:uid="{722BB038-43E1-4F39-B4F4-67E282C8C96F}"/>
    <cellStyle name="Note 2 46 3 3 2" xfId="40532" xr:uid="{71B1B325-DC72-446C-B3A1-8A0349766392}"/>
    <cellStyle name="Note 2 46 3 4" xfId="27403" xr:uid="{2CE38779-B928-48A8-8B33-1EBA9CD985BD}"/>
    <cellStyle name="Note 2 46 4" xfId="9441" xr:uid="{55E7C361-4E36-4AC0-B3ED-8CC184E2032C}"/>
    <cellStyle name="Note 2 46 5" xfId="16709" xr:uid="{EB841E91-5E23-4507-8C89-14CAD05DF80B}"/>
    <cellStyle name="Note 2 46 5 2" xfId="37622" xr:uid="{69A8E5EC-A78A-4443-AC33-71D1DD7C746E}"/>
    <cellStyle name="Note 2 46 6" xfId="23865" xr:uid="{6E759880-AF50-40C4-A652-7D61565D59BD}"/>
    <cellStyle name="Note 2 47" xfId="1208" xr:uid="{9EB5C577-ADC5-4130-81E9-2B316DCBF4E8}"/>
    <cellStyle name="Note 2 47 2" xfId="2934" xr:uid="{59CA8B04-6766-4318-B4E1-818FB6D9045B}"/>
    <cellStyle name="Note 2 47 2 2" xfId="6475" xr:uid="{6BD99A8B-9F91-4B5A-843C-7547425EA53B}"/>
    <cellStyle name="Note 2 47 2 2 2" xfId="14501" xr:uid="{94C986E7-FDB9-479C-A8AC-FBC5B9866D63}"/>
    <cellStyle name="Note 2 47 2 2 3" xfId="21001" xr:uid="{6229235A-7145-4FE9-A9CA-0A468D3558C8}"/>
    <cellStyle name="Note 2 47 2 2 3 2" xfId="41914" xr:uid="{E20F8937-F6A3-4894-A263-5A62E7473888}"/>
    <cellStyle name="Note 2 47 2 2 4" xfId="29083" xr:uid="{8543C7F3-4FD4-4F4A-87B0-553684B60A91}"/>
    <cellStyle name="Note 2 47 2 3" xfId="11016" xr:uid="{8999BA93-A974-4498-936B-72E9816B9B2B}"/>
    <cellStyle name="Note 2 47 2 4" xfId="18091" xr:uid="{26B9373A-CB7D-4BFA-A771-1557EE44843E}"/>
    <cellStyle name="Note 2 47 2 4 2" xfId="39004" xr:uid="{1D26E41B-7E02-4746-B562-5B1900C7B3C4}"/>
    <cellStyle name="Note 2 47 2 5" xfId="25545" xr:uid="{1DC2EE83-4776-403F-A653-DFA1A46BC0D2}"/>
    <cellStyle name="Note 2 47 3" xfId="4749" xr:uid="{C641373C-4A55-497F-AC2E-29576FE86AC0}"/>
    <cellStyle name="Note 2 47 3 2" xfId="12775" xr:uid="{C0294796-704F-4A5D-A6E3-64DFCD24D282}"/>
    <cellStyle name="Note 2 47 3 3" xfId="19583" xr:uid="{790A5314-3908-4DE8-9478-78C1FC754F35}"/>
    <cellStyle name="Note 2 47 3 3 2" xfId="40496" xr:uid="{951B6672-E778-4733-BA82-93355CAA5F34}"/>
    <cellStyle name="Note 2 47 3 4" xfId="27357" xr:uid="{7FC651BE-F799-4750-9081-AF73EDAB6A8C}"/>
    <cellStyle name="Note 2 47 4" xfId="9399" xr:uid="{52B8C8A1-80ED-4F47-B8D4-AB17903EE4C1}"/>
    <cellStyle name="Note 2 47 5" xfId="16673" xr:uid="{41B58ADA-D57B-429B-BBB0-97E97E55D4EA}"/>
    <cellStyle name="Note 2 47 5 2" xfId="37586" xr:uid="{D03A5F20-52E1-4D81-9880-B07153F58A43}"/>
    <cellStyle name="Note 2 47 6" xfId="23819" xr:uid="{464640D8-B956-45BD-8F32-3708BD4595DA}"/>
    <cellStyle name="Note 2 48" xfId="1229" xr:uid="{279A66F0-DE38-4241-913B-F0C058137A18}"/>
    <cellStyle name="Note 2 48 2" xfId="2955" xr:uid="{B170CBDD-55C9-4BD7-8CD6-5C569A9FF6A2}"/>
    <cellStyle name="Note 2 48 2 2" xfId="6496" xr:uid="{1D267F5B-4D83-4294-BDA0-D83BE5E1A1CE}"/>
    <cellStyle name="Note 2 48 2 2 2" xfId="14522" xr:uid="{C4065190-01AD-42F1-8AF4-62D9AC41B1FF}"/>
    <cellStyle name="Note 2 48 2 2 3" xfId="21016" xr:uid="{C166852F-FB0D-471E-A9D6-7405B4779477}"/>
    <cellStyle name="Note 2 48 2 2 3 2" xfId="41929" xr:uid="{F946EDDC-5511-43C5-B70D-D1CA06A74C60}"/>
    <cellStyle name="Note 2 48 2 2 4" xfId="29104" xr:uid="{3C1B7D1A-5E43-4682-9EC2-726C187AFC72}"/>
    <cellStyle name="Note 2 48 2 3" xfId="11035" xr:uid="{3CBB0FAE-A066-467C-8ECC-538098AC9EB4}"/>
    <cellStyle name="Note 2 48 2 4" xfId="18106" xr:uid="{1CCB4CBE-47E5-4EEA-B04F-23226B6CD345}"/>
    <cellStyle name="Note 2 48 2 4 2" xfId="39019" xr:uid="{5CECB834-0F44-426F-BA8A-B8819E9507ED}"/>
    <cellStyle name="Note 2 48 2 5" xfId="25566" xr:uid="{B0BAA4EA-6A47-456A-9F4A-C99CE17A324A}"/>
    <cellStyle name="Note 2 48 3" xfId="4770" xr:uid="{3A6C9668-B5A0-43E7-A3D1-BF2D070B2836}"/>
    <cellStyle name="Note 2 48 3 2" xfId="12796" xr:uid="{40EA21BC-DE8F-4376-B16E-77951F754069}"/>
    <cellStyle name="Note 2 48 3 3" xfId="19598" xr:uid="{5009CB42-B64C-48F4-B7AE-0DA536D5158C}"/>
    <cellStyle name="Note 2 48 3 3 2" xfId="40511" xr:uid="{514CD80B-FCC3-4B98-84C9-DB6C936B83B9}"/>
    <cellStyle name="Note 2 48 3 4" xfId="27378" xr:uid="{85160069-D582-443F-95A3-BCDFFF0B1631}"/>
    <cellStyle name="Note 2 48 4" xfId="9418" xr:uid="{C2DDCF02-A897-4BE4-9212-B99E307B912B}"/>
    <cellStyle name="Note 2 48 5" xfId="16688" xr:uid="{9AE0637C-108F-416B-AA88-E6824545CE6F}"/>
    <cellStyle name="Note 2 48 5 2" xfId="37601" xr:uid="{09A4E422-4DF5-4D8A-A51A-9B1D1251D6FA}"/>
    <cellStyle name="Note 2 48 6" xfId="23840" xr:uid="{0AC0AFB9-24BB-4F90-A5CB-3B00F35E2622}"/>
    <cellStyle name="Note 2 49" xfId="1321" xr:uid="{19EC72B2-3E11-4960-8D81-FFF4140F7346}"/>
    <cellStyle name="Note 2 49 2" xfId="3047" xr:uid="{C82051F0-A652-4EE3-A066-0EBBAB6458A7}"/>
    <cellStyle name="Note 2 49 2 2" xfId="6588" xr:uid="{2BC2BCEB-674A-4EA3-9366-1D887D6255E0}"/>
    <cellStyle name="Note 2 49 2 2 2" xfId="14614" xr:uid="{E86A84DB-ABAB-4884-A0BC-14AED610FD1F}"/>
    <cellStyle name="Note 2 49 2 2 3" xfId="21089" xr:uid="{2E14BB58-E21E-4DE1-9A5B-336C571BA298}"/>
    <cellStyle name="Note 2 49 2 2 3 2" xfId="42002" xr:uid="{FDA118C2-723F-409F-9D9F-F98CB6604D3E}"/>
    <cellStyle name="Note 2 49 2 2 4" xfId="29196" xr:uid="{137090A5-2E59-48E1-A9DA-0D582671157E}"/>
    <cellStyle name="Note 2 49 2 3" xfId="11119" xr:uid="{FEC8199C-DE51-4D6D-B767-CBEE38B9DA3B}"/>
    <cellStyle name="Note 2 49 2 4" xfId="18179" xr:uid="{D7744459-8DF8-4A39-93EA-E8CCBC46E94E}"/>
    <cellStyle name="Note 2 49 2 4 2" xfId="39092" xr:uid="{6D67F35E-F593-4198-860D-92332D8D51B3}"/>
    <cellStyle name="Note 2 49 2 5" xfId="25658" xr:uid="{B4E89E15-E041-4737-A616-E1AAC4DA21C6}"/>
    <cellStyle name="Note 2 49 3" xfId="4862" xr:uid="{BD049CC9-C9DD-4947-8CFF-1594E8AC939C}"/>
    <cellStyle name="Note 2 49 3 2" xfId="12888" xr:uid="{184A7B95-EE35-429F-9EA5-CFEE413ABAA0}"/>
    <cellStyle name="Note 2 49 3 3" xfId="19671" xr:uid="{B678DCAB-D79D-43C8-948F-1D984F01E5A8}"/>
    <cellStyle name="Note 2 49 3 3 2" xfId="40584" xr:uid="{5AE285E7-86B2-430F-B4D3-29FD30C4C188}"/>
    <cellStyle name="Note 2 49 3 4" xfId="27470" xr:uid="{524C555E-1E97-4374-BBFA-D9A5DCDE2A3A}"/>
    <cellStyle name="Note 2 49 4" xfId="9505" xr:uid="{CFA1228E-454E-4FC0-B6FF-9DB3A9A6DD66}"/>
    <cellStyle name="Note 2 49 5" xfId="16761" xr:uid="{0829AF94-484D-425C-A5E6-725D41B44292}"/>
    <cellStyle name="Note 2 49 5 2" xfId="37674" xr:uid="{131714E9-97B0-40DC-A5E8-D015173CF2B0}"/>
    <cellStyle name="Note 2 49 6" xfId="23932" xr:uid="{78EC3FA3-CBC3-4BC7-848A-1E45567BFCDB}"/>
    <cellStyle name="Note 2 5" xfId="224" xr:uid="{4D7C70DD-8C87-4906-AE06-D9A098B8ABA0}"/>
    <cellStyle name="Note 2 5 2" xfId="1951" xr:uid="{74262E0B-AEC7-4A19-B3D7-16FE7A232B62}"/>
    <cellStyle name="Note 2 5 2 2" xfId="5492" xr:uid="{FC51F327-9A6D-45A6-A2C6-E50566B81E73}"/>
    <cellStyle name="Note 2 5 2 2 2" xfId="13518" xr:uid="{78FA93B2-AB34-4ECC-A275-3BBD19A451D3}"/>
    <cellStyle name="Note 2 5 2 2 3" xfId="20191" xr:uid="{DB4871E3-9541-4B25-BDDC-99EDDBD600E7}"/>
    <cellStyle name="Note 2 5 2 2 3 2" xfId="41104" xr:uid="{014CCC94-3F60-4161-A539-231CE5183134}"/>
    <cellStyle name="Note 2 5 2 2 4" xfId="28100" xr:uid="{6C95AC54-F1D4-4A99-A62A-2A0FE55E6D97}"/>
    <cellStyle name="Note 2 5 2 3" xfId="10096" xr:uid="{329CE80F-66A4-497A-9208-EC33E357997D}"/>
    <cellStyle name="Note 2 5 2 4" xfId="17281" xr:uid="{E5B40F3B-63F9-41A0-937E-1E5D7126DC5C}"/>
    <cellStyle name="Note 2 5 2 4 2" xfId="38194" xr:uid="{F362A9E6-5935-448B-AF5D-E915F13A3E5F}"/>
    <cellStyle name="Note 2 5 2 5" xfId="24562" xr:uid="{89666B83-7708-4823-B8E2-32C2AD5D48EA}"/>
    <cellStyle name="Note 2 5 3" xfId="3766" xr:uid="{5A90F078-323F-4B35-9F8A-373E5450BB4B}"/>
    <cellStyle name="Note 2 5 3 2" xfId="11792" xr:uid="{2A5C5739-112E-4A12-B33F-8C0980F8E458}"/>
    <cellStyle name="Note 2 5 3 3" xfId="18773" xr:uid="{1580C09D-4F58-4400-B1E5-789F66CA4847}"/>
    <cellStyle name="Note 2 5 3 3 2" xfId="39686" xr:uid="{1AC18D7A-7CEE-4EBD-9281-124B237C8C04}"/>
    <cellStyle name="Note 2 5 3 4" xfId="26374" xr:uid="{A25FC0DB-042B-4DF6-A34A-459C71745354}"/>
    <cellStyle name="Note 2 5 4" xfId="8474" xr:uid="{40D241D2-18E3-492B-BBB3-6E6EC44DC2ED}"/>
    <cellStyle name="Note 2 5 5" xfId="11641" xr:uid="{700B6184-2E57-42D2-AF3E-C1A9947F661E}"/>
    <cellStyle name="Note 2 5 5 2" xfId="33438" xr:uid="{15603923-9114-4EDB-831B-E3CE1A6823CB}"/>
    <cellStyle name="Note 2 5 6" xfId="22836" xr:uid="{DE1B355E-30D7-49C2-9895-149F0FC984C7}"/>
    <cellStyle name="Note 2 50" xfId="1369" xr:uid="{F2FC53F1-97CC-417E-AC5E-E6A7D4AE5F2E}"/>
    <cellStyle name="Note 2 50 2" xfId="3095" xr:uid="{6D36885C-54CC-4E7F-9B47-2B8AA41240D4}"/>
    <cellStyle name="Note 2 50 2 2" xfId="6636" xr:uid="{DC9793FE-7F20-48CF-9A3F-C61C2835D9E3}"/>
    <cellStyle name="Note 2 50 2 2 2" xfId="14662" xr:uid="{EE97C164-5049-4014-85D6-7FAAF8AEBBA3}"/>
    <cellStyle name="Note 2 50 2 2 3" xfId="21129" xr:uid="{0BE37A91-1F17-467B-9219-48EE15C92F2A}"/>
    <cellStyle name="Note 2 50 2 2 3 2" xfId="42042" xr:uid="{91D2041B-0970-477F-8A94-5F74B82BD745}"/>
    <cellStyle name="Note 2 50 2 2 4" xfId="29244" xr:uid="{6F91516F-AB5B-4504-98E0-607E9154DF6A}"/>
    <cellStyle name="Note 2 50 2 3" xfId="11164" xr:uid="{5FD3B606-83ED-414B-851F-5D9CFCCC01E1}"/>
    <cellStyle name="Note 2 50 2 4" xfId="18219" xr:uid="{3E1961BF-E39F-4E4E-87C5-EF9C0C4C3270}"/>
    <cellStyle name="Note 2 50 2 4 2" xfId="39132" xr:uid="{0104EFA3-7250-49C8-975A-80904E34BB31}"/>
    <cellStyle name="Note 2 50 2 5" xfId="25706" xr:uid="{FF9BFEB5-8BE6-411E-8F66-89BDEA6A4F36}"/>
    <cellStyle name="Note 2 50 3" xfId="4910" xr:uid="{666B78A2-C003-4EEF-89C3-57291B196AA5}"/>
    <cellStyle name="Note 2 50 3 2" xfId="12936" xr:uid="{BD1D49F2-81F9-430C-AFBE-565179125A44}"/>
    <cellStyle name="Note 2 50 3 3" xfId="19711" xr:uid="{01332665-3DA0-4502-B74D-48FE65CD2D83}"/>
    <cellStyle name="Note 2 50 3 3 2" xfId="40624" xr:uid="{15654D42-E9F1-4FFB-A02D-E78480B180FC}"/>
    <cellStyle name="Note 2 50 3 4" xfId="27518" xr:uid="{AC331920-A5C9-4EE9-BE2A-FFEAF0E1387B}"/>
    <cellStyle name="Note 2 50 4" xfId="9552" xr:uid="{A0A1F21F-91AB-49CD-8D8B-45D4AC795B7D}"/>
    <cellStyle name="Note 2 50 5" xfId="16801" xr:uid="{2FEA3738-7C3A-4B0C-B024-7780F48EEB11}"/>
    <cellStyle name="Note 2 50 5 2" xfId="37714" xr:uid="{F42D33FF-A479-4A64-9B3A-3402CDE73446}"/>
    <cellStyle name="Note 2 50 6" xfId="23980" xr:uid="{5BC6D67A-7E82-4057-BC0C-C8DF82363F46}"/>
    <cellStyle name="Note 2 51" xfId="1334" xr:uid="{5A893080-366F-4A75-B264-14F67CAB9C42}"/>
    <cellStyle name="Note 2 51 2" xfId="3060" xr:uid="{72AFB0CE-C742-4BE9-AEA0-F44422F10643}"/>
    <cellStyle name="Note 2 51 2 2" xfId="6601" xr:uid="{B3C48C4B-59BC-4B2E-8A68-9BBF8B2FB9C5}"/>
    <cellStyle name="Note 2 51 2 2 2" xfId="14627" xr:uid="{C988377A-3F32-4507-8198-1CE4C8BA57FA}"/>
    <cellStyle name="Note 2 51 2 2 3" xfId="21099" xr:uid="{BFBFBB27-6B35-4662-8B89-2F7C3F21F549}"/>
    <cellStyle name="Note 2 51 2 2 3 2" xfId="42012" xr:uid="{4E43C155-110E-4E8A-9081-2B0657873078}"/>
    <cellStyle name="Note 2 51 2 2 4" xfId="29209" xr:uid="{DBA9E700-71A8-4070-8690-361078DB70BE}"/>
    <cellStyle name="Note 2 51 2 3" xfId="11131" xr:uid="{F0F0609C-72A9-490B-9577-D61D359B2DDC}"/>
    <cellStyle name="Note 2 51 2 4" xfId="18189" xr:uid="{6BBB8C5D-EC92-4CD0-9542-CAD1789D6BC1}"/>
    <cellStyle name="Note 2 51 2 4 2" xfId="39102" xr:uid="{1A805A41-A015-4891-8AED-E8901BD3F2A5}"/>
    <cellStyle name="Note 2 51 2 5" xfId="25671" xr:uid="{C41BA330-E058-487D-B758-C0E4E3495E8B}"/>
    <cellStyle name="Note 2 51 3" xfId="4875" xr:uid="{75009B90-AD0D-44FD-88C7-654B2F7A998D}"/>
    <cellStyle name="Note 2 51 3 2" xfId="12901" xr:uid="{A52F6220-6BBD-4334-9BCA-7FE7BED6437F}"/>
    <cellStyle name="Note 2 51 3 3" xfId="19681" xr:uid="{8ECF9D6A-E90B-4649-904A-CF4BC37FF3A9}"/>
    <cellStyle name="Note 2 51 3 3 2" xfId="40594" xr:uid="{97A8C1CE-4E78-4029-9703-A580D4C898DE}"/>
    <cellStyle name="Note 2 51 3 4" xfId="27483" xr:uid="{8BD8A8EF-D30F-4C63-888F-DB1075E13DA5}"/>
    <cellStyle name="Note 2 51 4" xfId="9518" xr:uid="{F0D3A0FA-9FA5-499E-AFE4-ED82362292C4}"/>
    <cellStyle name="Note 2 51 5" xfId="16771" xr:uid="{1989D8B1-9728-456B-9732-EC14E443AD22}"/>
    <cellStyle name="Note 2 51 5 2" xfId="37684" xr:uid="{1E450532-9287-41B0-9A81-AC2406584799}"/>
    <cellStyle name="Note 2 51 6" xfId="23945" xr:uid="{F78D7627-B752-414A-94AC-2180765C8DCC}"/>
    <cellStyle name="Note 2 52" xfId="1429" xr:uid="{19843DA2-94AF-45CB-AD0F-C18F8D061F46}"/>
    <cellStyle name="Note 2 52 2" xfId="3155" xr:uid="{456BACE6-7476-405B-87BE-59CF7DA9C3B7}"/>
    <cellStyle name="Note 2 52 2 2" xfId="6696" xr:uid="{9FE0C380-66C4-459F-9559-4A7136582235}"/>
    <cellStyle name="Note 2 52 2 2 2" xfId="14722" xr:uid="{8CBE88B6-0E97-4C2A-968B-1174648683F9}"/>
    <cellStyle name="Note 2 52 2 2 3" xfId="21177" xr:uid="{52448D32-02C4-462D-AA0F-625C6195CBC6}"/>
    <cellStyle name="Note 2 52 2 2 3 2" xfId="42090" xr:uid="{7B27752D-0768-431E-9523-BDEF27F7B46C}"/>
    <cellStyle name="Note 2 52 2 2 4" xfId="29304" xr:uid="{B18F3A60-D259-41E2-938E-9AB7C81ABC34}"/>
    <cellStyle name="Note 2 52 2 3" xfId="11219" xr:uid="{33F21BEA-13DA-4A21-BD9D-B3E29A98B584}"/>
    <cellStyle name="Note 2 52 2 4" xfId="18267" xr:uid="{D937B2E9-C39C-44DB-97C8-9BB59AA7C7DA}"/>
    <cellStyle name="Note 2 52 2 4 2" xfId="39180" xr:uid="{E7649FAE-67B0-4EF0-9201-FCD07BCE25C1}"/>
    <cellStyle name="Note 2 52 2 5" xfId="25766" xr:uid="{8AA2CE52-C06D-47FE-941C-1BF121F7DAC2}"/>
    <cellStyle name="Note 2 52 3" xfId="4970" xr:uid="{DB7933D0-E8F2-4A1E-AE73-598A887810C5}"/>
    <cellStyle name="Note 2 52 3 2" xfId="12996" xr:uid="{1B4C9A51-A6EF-46AA-8776-0893DCE5C4DD}"/>
    <cellStyle name="Note 2 52 3 3" xfId="19759" xr:uid="{E5EF975D-5E1C-47D1-9ABD-3D2B1C612802}"/>
    <cellStyle name="Note 2 52 3 3 2" xfId="40672" xr:uid="{417712D1-EF6A-4EFA-9D4C-4F46E9167D07}"/>
    <cellStyle name="Note 2 52 3 4" xfId="27578" xr:uid="{43468BDC-696D-495C-BFBF-10BBDEC50A85}"/>
    <cellStyle name="Note 2 52 4" xfId="9606" xr:uid="{E7C19ECD-D5E1-4DD9-9738-F63D7C26A8C4}"/>
    <cellStyle name="Note 2 52 5" xfId="16849" xr:uid="{6C070445-A723-4F42-91AE-2B5B05BE3457}"/>
    <cellStyle name="Note 2 52 5 2" xfId="37762" xr:uid="{764CE99C-3A13-4ED4-A731-719216F9E4B5}"/>
    <cellStyle name="Note 2 52 6" xfId="24040" xr:uid="{5C48081B-8A38-4577-8170-E6AC8D1086F4}"/>
    <cellStyle name="Note 2 53" xfId="1439" xr:uid="{C24153E7-D366-42A2-A9ED-66CDBECF1B98}"/>
    <cellStyle name="Note 2 53 2" xfId="3165" xr:uid="{583518C0-BE3A-4A27-A9E4-5998FDCE7BF0}"/>
    <cellStyle name="Note 2 53 2 2" xfId="6706" xr:uid="{1E942A13-7A3F-43CC-8CAB-0B487A170A33}"/>
    <cellStyle name="Note 2 53 2 2 2" xfId="14732" xr:uid="{541510DB-B4AB-4805-895E-D53CF85A94DB}"/>
    <cellStyle name="Note 2 53 2 2 3" xfId="21187" xr:uid="{B9F75361-062A-4D8D-B53C-951528C075AE}"/>
    <cellStyle name="Note 2 53 2 2 3 2" xfId="42100" xr:uid="{364216E0-0D07-45A0-9606-FFF37EB62182}"/>
    <cellStyle name="Note 2 53 2 2 4" xfId="29314" xr:uid="{20E99EFD-41E8-427A-B028-68456495F7CA}"/>
    <cellStyle name="Note 2 53 2 3" xfId="11229" xr:uid="{A9F788CA-DA30-466B-981A-CED80E048BBE}"/>
    <cellStyle name="Note 2 53 2 4" xfId="18277" xr:uid="{450DB64F-AE22-43D7-9C7B-1B53E465977C}"/>
    <cellStyle name="Note 2 53 2 4 2" xfId="39190" xr:uid="{E034AD8F-D23A-4F57-B3B4-A0662B3AA33B}"/>
    <cellStyle name="Note 2 53 2 5" xfId="25776" xr:uid="{E5319ADA-F458-4AE4-8E8E-03E7DA583A59}"/>
    <cellStyle name="Note 2 53 3" xfId="4980" xr:uid="{154D721C-4B6B-40A1-8643-4BDA669733C8}"/>
    <cellStyle name="Note 2 53 3 2" xfId="13006" xr:uid="{0E3C835A-0D28-4B05-8BD0-9EA7B08D0041}"/>
    <cellStyle name="Note 2 53 3 3" xfId="19769" xr:uid="{FB3B1C8F-0499-46DD-B732-54D007D704F1}"/>
    <cellStyle name="Note 2 53 3 3 2" xfId="40682" xr:uid="{59833DD6-D95E-40FF-8C0D-1BBD1B643C4E}"/>
    <cellStyle name="Note 2 53 3 4" xfId="27588" xr:uid="{0B54D0C8-4D74-4CAC-A57D-4A527A8431A8}"/>
    <cellStyle name="Note 2 53 4" xfId="9616" xr:uid="{AC318B94-62A4-40CB-AF13-39FC9F34A49F}"/>
    <cellStyle name="Note 2 53 5" xfId="16859" xr:uid="{7DAD0A11-AD27-422B-AFAB-88CBF17321BC}"/>
    <cellStyle name="Note 2 53 5 2" xfId="37772" xr:uid="{BCA66B1C-C391-492C-ADC2-14EED075BA31}"/>
    <cellStyle name="Note 2 53 6" xfId="24050" xr:uid="{70F5F1BD-7329-44FD-8C83-86015FC7529D}"/>
    <cellStyle name="Note 2 54" xfId="1069" xr:uid="{4C55B39A-9629-4743-9FE3-8C82DD9B669A}"/>
    <cellStyle name="Note 2 54 2" xfId="2795" xr:uid="{ABB51457-1900-457F-BE04-DC9398026B66}"/>
    <cellStyle name="Note 2 54 2 2" xfId="6336" xr:uid="{B6132898-5C8E-489C-A19C-4444EF216013}"/>
    <cellStyle name="Note 2 54 2 2 2" xfId="14362" xr:uid="{5D77B6A6-5A95-4E60-A2BC-7FF28EB8ADC6}"/>
    <cellStyle name="Note 2 54 2 2 3" xfId="20886" xr:uid="{FC6B98A0-D3B4-4B68-834E-19D2C8B53D27}"/>
    <cellStyle name="Note 2 54 2 2 3 2" xfId="41799" xr:uid="{90275847-1360-4AD3-946B-209D39197E42}"/>
    <cellStyle name="Note 2 54 2 2 4" xfId="28944" xr:uid="{FADE805E-97BD-41BC-B4CE-8D8A80D2A476}"/>
    <cellStyle name="Note 2 54 2 3" xfId="10886" xr:uid="{7D0AE931-837E-41D8-8CF6-EE653731C439}"/>
    <cellStyle name="Note 2 54 2 4" xfId="17976" xr:uid="{829A61D2-69F4-4213-B62D-98F69189D706}"/>
    <cellStyle name="Note 2 54 2 4 2" xfId="38889" xr:uid="{FAEBE666-C1D8-49F1-A9B7-51E5C7871FB1}"/>
    <cellStyle name="Note 2 54 2 5" xfId="25406" xr:uid="{2774EA94-37C1-4B8A-954E-F18C9A18D076}"/>
    <cellStyle name="Note 2 54 3" xfId="4610" xr:uid="{42254251-805D-447F-A025-29462458E51F}"/>
    <cellStyle name="Note 2 54 3 2" xfId="12636" xr:uid="{95711FCA-0050-459F-A2E8-4DE0FBF066CF}"/>
    <cellStyle name="Note 2 54 3 3" xfId="19468" xr:uid="{250E1630-BDD6-45E6-B6FC-27636E8F5005}"/>
    <cellStyle name="Note 2 54 3 3 2" xfId="40381" xr:uid="{79937B53-0699-4468-B607-42A8AE209540}"/>
    <cellStyle name="Note 2 54 3 4" xfId="27218" xr:uid="{276B5F0E-E583-4177-B168-A8395D7BFF30}"/>
    <cellStyle name="Note 2 54 4" xfId="9270" xr:uid="{0C630C4E-8E0D-43EB-9616-A79C5BEC4A13}"/>
    <cellStyle name="Note 2 54 5" xfId="16558" xr:uid="{74DC0D98-CB9A-4640-831D-2528D24FB249}"/>
    <cellStyle name="Note 2 54 5 2" xfId="37471" xr:uid="{9F87C5ED-93E1-4F68-B583-C02A5EC68742}"/>
    <cellStyle name="Note 2 54 6" xfId="23680" xr:uid="{F6492923-8C2A-44C8-8658-CDE1FC264258}"/>
    <cellStyle name="Note 2 55" xfId="1357" xr:uid="{86A6A6A4-50E3-4A3C-83FE-A4A628A0A972}"/>
    <cellStyle name="Note 2 55 2" xfId="3083" xr:uid="{9253849E-04D6-4889-84C4-B92862BDAEF0}"/>
    <cellStyle name="Note 2 55 2 2" xfId="6624" xr:uid="{17C42581-150A-4FB3-9712-7060EE93D099}"/>
    <cellStyle name="Note 2 55 2 2 2" xfId="14650" xr:uid="{8E5F5D00-A505-46CB-AE61-ABAC11FEEBA5}"/>
    <cellStyle name="Note 2 55 2 2 3" xfId="21118" xr:uid="{B8F79476-0143-4582-85E8-1B9732592717}"/>
    <cellStyle name="Note 2 55 2 2 3 2" xfId="42031" xr:uid="{206A1345-9CF9-4D75-A7BF-D59D7F644A97}"/>
    <cellStyle name="Note 2 55 2 2 4" xfId="29232" xr:uid="{11FF4B70-9DDF-4348-B347-8042B2187936}"/>
    <cellStyle name="Note 2 55 2 3" xfId="11152" xr:uid="{3B8CAB66-3513-4EA2-9BB1-B25DFB6B704B}"/>
    <cellStyle name="Note 2 55 2 4" xfId="18208" xr:uid="{4A11AF95-C362-4A05-9DBD-6F91CFB4804F}"/>
    <cellStyle name="Note 2 55 2 4 2" xfId="39121" xr:uid="{6E559D2C-6630-4D88-897E-FFFB15C7FBBC}"/>
    <cellStyle name="Note 2 55 2 5" xfId="25694" xr:uid="{F8D87582-B1C9-4F65-B88C-A23FCC9D0F53}"/>
    <cellStyle name="Note 2 55 3" xfId="4898" xr:uid="{D4CA7486-0E9D-4E64-85EE-E962D2F78AA7}"/>
    <cellStyle name="Note 2 55 3 2" xfId="12924" xr:uid="{4366394A-22DD-4772-95CA-6E9143BAED78}"/>
    <cellStyle name="Note 2 55 3 3" xfId="19700" xr:uid="{B20BCB12-EAB2-4C33-B657-7B77C7D629A1}"/>
    <cellStyle name="Note 2 55 3 3 2" xfId="40613" xr:uid="{64BC32B1-4C0D-44C4-BE96-500ECF6974FC}"/>
    <cellStyle name="Note 2 55 3 4" xfId="27506" xr:uid="{CF543F0E-EABA-494A-AC48-0934866D9E09}"/>
    <cellStyle name="Note 2 55 4" xfId="9540" xr:uid="{01EC58B7-B4D4-41EC-BAAB-B972CD9889BD}"/>
    <cellStyle name="Note 2 55 5" xfId="16790" xr:uid="{C952BF19-333A-43E5-B1D2-5D2F31F549D6}"/>
    <cellStyle name="Note 2 55 5 2" xfId="37703" xr:uid="{1FC5AA89-5A8C-4E21-A396-042409349162}"/>
    <cellStyle name="Note 2 55 6" xfId="23968" xr:uid="{F0847AD9-F88E-4426-8E8D-5F839D488B6A}"/>
    <cellStyle name="Note 2 56" xfId="1431" xr:uid="{89B00AE4-9DAF-4D2E-AFE6-EABD2E4DABD0}"/>
    <cellStyle name="Note 2 56 2" xfId="3157" xr:uid="{51CA5101-E6FB-40EA-AE7C-93296F2943C8}"/>
    <cellStyle name="Note 2 56 2 2" xfId="6698" xr:uid="{886F6B1E-B6C9-4EFB-BCE5-4E66B4067255}"/>
    <cellStyle name="Note 2 56 2 2 2" xfId="14724" xr:uid="{16795297-BE72-4B3F-AD5E-4F686702C0AB}"/>
    <cellStyle name="Note 2 56 2 2 3" xfId="21179" xr:uid="{E7AEF840-31F7-4570-8BA8-81C2C3F3DBCC}"/>
    <cellStyle name="Note 2 56 2 2 3 2" xfId="42092" xr:uid="{1CF86E17-F894-470D-8BA2-C5DDDDAB6D6C}"/>
    <cellStyle name="Note 2 56 2 2 4" xfId="29306" xr:uid="{84F61812-F2AB-486C-971A-97CFB168671E}"/>
    <cellStyle name="Note 2 56 2 3" xfId="11221" xr:uid="{139AC2B9-6F85-47E7-ABF9-4D73F56C5C8E}"/>
    <cellStyle name="Note 2 56 2 4" xfId="18269" xr:uid="{4BEA35B4-9853-4128-8CE9-312638758093}"/>
    <cellStyle name="Note 2 56 2 4 2" xfId="39182" xr:uid="{2833792A-E5E4-4100-896F-FCB9DC17FBA9}"/>
    <cellStyle name="Note 2 56 2 5" xfId="25768" xr:uid="{5AE84070-67BF-4161-A663-A897D85A27BD}"/>
    <cellStyle name="Note 2 56 3" xfId="4972" xr:uid="{984A2EB8-4C55-4BDF-AC88-83F069007A5F}"/>
    <cellStyle name="Note 2 56 3 2" xfId="12998" xr:uid="{E3E606B2-E729-4536-A816-143337128E5E}"/>
    <cellStyle name="Note 2 56 3 3" xfId="19761" xr:uid="{0994ED3D-9B8C-4D43-8E81-44D247DA209B}"/>
    <cellStyle name="Note 2 56 3 3 2" xfId="40674" xr:uid="{4F90FF65-E912-4CEE-BA99-FFD912B2FDD1}"/>
    <cellStyle name="Note 2 56 3 4" xfId="27580" xr:uid="{726ECF31-537D-40A4-92D5-4911FA533FC3}"/>
    <cellStyle name="Note 2 56 4" xfId="9608" xr:uid="{A5201C1C-010D-4A32-B38B-05DB43C3571E}"/>
    <cellStyle name="Note 2 56 5" xfId="16851" xr:uid="{2551504C-EF20-4390-9D9C-11FBEB7130F6}"/>
    <cellStyle name="Note 2 56 5 2" xfId="37764" xr:uid="{2E5BFE40-C65B-4E68-8254-D14BDB6EB9F2}"/>
    <cellStyle name="Note 2 56 6" xfId="24042" xr:uid="{D6F6DC13-2233-4A8B-AD0D-4B5C49BCD1FD}"/>
    <cellStyle name="Note 2 57" xfId="1405" xr:uid="{3B275C31-32F7-4068-B461-020920A1644F}"/>
    <cellStyle name="Note 2 57 2" xfId="3131" xr:uid="{39BC0196-6F8D-4832-AC48-F3846F40C814}"/>
    <cellStyle name="Note 2 57 2 2" xfId="6672" xr:uid="{C2D59FD9-BBC8-4049-87CA-01D8B906583F}"/>
    <cellStyle name="Note 2 57 2 2 2" xfId="14698" xr:uid="{6B343F1D-82DD-4887-BC30-29E93023DBE3}"/>
    <cellStyle name="Note 2 57 2 2 3" xfId="21159" xr:uid="{A7AAF97C-DF55-45BD-A6A7-1A7F6DF3BA60}"/>
    <cellStyle name="Note 2 57 2 2 3 2" xfId="42072" xr:uid="{7F2E7A9B-CEB6-40EB-AAAC-FAF233934229}"/>
    <cellStyle name="Note 2 57 2 2 4" xfId="29280" xr:uid="{E831F8CB-0F34-462D-9A0E-C56DD5F6B4FF}"/>
    <cellStyle name="Note 2 57 2 3" xfId="11199" xr:uid="{FE479C13-9E36-46F9-9FEB-5F22CF72EAE3}"/>
    <cellStyle name="Note 2 57 2 4" xfId="18249" xr:uid="{5AB96441-DABF-4492-80DA-82BB2986516C}"/>
    <cellStyle name="Note 2 57 2 4 2" xfId="39162" xr:uid="{BAC27307-E896-486E-BBA4-9DA15B5F5222}"/>
    <cellStyle name="Note 2 57 2 5" xfId="25742" xr:uid="{5496D42D-DEB4-4CF8-AD7E-282F619E420A}"/>
    <cellStyle name="Note 2 57 3" xfId="4946" xr:uid="{6FF053D3-EF30-449D-8811-40A14523E7A0}"/>
    <cellStyle name="Note 2 57 3 2" xfId="12972" xr:uid="{37E7A205-A7F4-40A3-AC6A-E0A3B0888EFE}"/>
    <cellStyle name="Note 2 57 3 3" xfId="19741" xr:uid="{166F8C43-2055-4711-A02E-67BDD9DBF6CA}"/>
    <cellStyle name="Note 2 57 3 3 2" xfId="40654" xr:uid="{2F19D4D7-8C38-493A-8618-CAD7E7122B83}"/>
    <cellStyle name="Note 2 57 3 4" xfId="27554" xr:uid="{4F0C130A-14EB-4429-B5C3-2B9F0D7F2531}"/>
    <cellStyle name="Note 2 57 4" xfId="9585" xr:uid="{DFE5A98B-1FC6-40F0-AEE4-B17BA20B4FE6}"/>
    <cellStyle name="Note 2 57 5" xfId="16831" xr:uid="{51BEA7F5-C925-4E05-9550-83753D88958A}"/>
    <cellStyle name="Note 2 57 5 2" xfId="37744" xr:uid="{2433A509-3957-4406-ACA7-75B7A4F51519}"/>
    <cellStyle name="Note 2 57 6" xfId="24016" xr:uid="{CE7D65E2-5209-4F2D-86E5-693D14160177}"/>
    <cellStyle name="Note 2 58" xfId="1479" xr:uid="{BC9F0F9A-483A-4D5C-92EA-616F99491049}"/>
    <cellStyle name="Note 2 58 2" xfId="3205" xr:uid="{8555B5BC-9B7B-40BC-8030-3C6082222707}"/>
    <cellStyle name="Note 2 58 2 2" xfId="6746" xr:uid="{4D645E8A-79A3-443A-8453-013062928463}"/>
    <cellStyle name="Note 2 58 2 2 2" xfId="14772" xr:uid="{BD6C9CAF-06F4-4387-9B5E-D05056DD3134}"/>
    <cellStyle name="Note 2 58 2 2 3" xfId="21220" xr:uid="{6F076CC9-98C9-4EE4-8DBB-C022927AFB9A}"/>
    <cellStyle name="Note 2 58 2 2 3 2" xfId="42133" xr:uid="{0376F226-B03C-4C0F-A6C3-A997570552F5}"/>
    <cellStyle name="Note 2 58 2 2 4" xfId="29354" xr:uid="{2FA946DD-2354-44AB-8C9A-A949B7D5BB56}"/>
    <cellStyle name="Note 2 58 2 3" xfId="11267" xr:uid="{FC4C656A-E9C0-4868-9E6B-C693DE0E73DC}"/>
    <cellStyle name="Note 2 58 2 4" xfId="18310" xr:uid="{EE4D643C-6B44-4765-B143-D0D1B283C56C}"/>
    <cellStyle name="Note 2 58 2 4 2" xfId="39223" xr:uid="{70C6E28F-7D45-49B6-B4A5-1385F07D32AC}"/>
    <cellStyle name="Note 2 58 2 5" xfId="25816" xr:uid="{B909F93C-BBEB-4B3E-82B7-0759B349B51D}"/>
    <cellStyle name="Note 2 58 3" xfId="5020" xr:uid="{7D47ED89-741F-450D-8D58-6E9B5FA32CA5}"/>
    <cellStyle name="Note 2 58 3 2" xfId="13046" xr:uid="{AA6D19E4-7724-4744-8E72-52FCE13B9637}"/>
    <cellStyle name="Note 2 58 3 3" xfId="19802" xr:uid="{073E7991-ABF3-4686-822E-7EDAD9231EC4}"/>
    <cellStyle name="Note 2 58 3 3 2" xfId="40715" xr:uid="{3679BDE5-E798-4E68-B34F-9906573B1793}"/>
    <cellStyle name="Note 2 58 3 4" xfId="27628" xr:uid="{D1AD776D-27A1-42A4-8B7D-15C50AF8D040}"/>
    <cellStyle name="Note 2 58 4" xfId="9654" xr:uid="{D65F9B6A-8158-4CA0-A13A-C73A71DD5D3B}"/>
    <cellStyle name="Note 2 58 5" xfId="16892" xr:uid="{B7CFCF8D-FDE3-4D5F-989E-D8BBB30B7C83}"/>
    <cellStyle name="Note 2 58 5 2" xfId="37805" xr:uid="{D67AED81-0970-427E-9E19-1FE43E16C852}"/>
    <cellStyle name="Note 2 58 6" xfId="24090" xr:uid="{50BB2F37-2076-4A97-944E-DC3B17429DAE}"/>
    <cellStyle name="Note 2 59" xfId="1470" xr:uid="{6D42696A-A86B-40B7-B396-3B58C4FA0972}"/>
    <cellStyle name="Note 2 59 2" xfId="3196" xr:uid="{4210021B-E618-4AA8-9D63-A6B0278C869A}"/>
    <cellStyle name="Note 2 59 2 2" xfId="6737" xr:uid="{666BA8F8-F92D-42D2-9FB6-9414533DE2C8}"/>
    <cellStyle name="Note 2 59 2 2 2" xfId="14763" xr:uid="{59A1734D-9692-4DF0-A2C1-D7D438DAD202}"/>
    <cellStyle name="Note 2 59 2 2 3" xfId="21214" xr:uid="{DF599E44-E6DA-4605-A5B3-095380A8B73B}"/>
    <cellStyle name="Note 2 59 2 2 3 2" xfId="42127" xr:uid="{D6F6F2EA-9410-42A0-BEB2-B6A439E37231}"/>
    <cellStyle name="Note 2 59 2 2 4" xfId="29345" xr:uid="{893615E6-7662-47D4-B6A4-9470A21EDB1A}"/>
    <cellStyle name="Note 2 59 2 3" xfId="11258" xr:uid="{93732529-BAB8-4B95-B400-6347C7F87428}"/>
    <cellStyle name="Note 2 59 2 4" xfId="18304" xr:uid="{F215C372-DE9E-4F4A-BD8D-2D1BF8C43A8B}"/>
    <cellStyle name="Note 2 59 2 4 2" xfId="39217" xr:uid="{FEBFA826-8B9A-488D-B1B0-83C9C48CB77F}"/>
    <cellStyle name="Note 2 59 2 5" xfId="25807" xr:uid="{361B69FB-2C6D-427E-AFB0-057601F76C53}"/>
    <cellStyle name="Note 2 59 3" xfId="5011" xr:uid="{9CDA57F6-28B3-4E29-BC89-CCAE8372BB44}"/>
    <cellStyle name="Note 2 59 3 2" xfId="13037" xr:uid="{E2151F7C-1488-463B-BB2B-041183EF27DC}"/>
    <cellStyle name="Note 2 59 3 3" xfId="19796" xr:uid="{5A6757A4-FC28-44EA-AC34-B5069333956B}"/>
    <cellStyle name="Note 2 59 3 3 2" xfId="40709" xr:uid="{3EA593EA-C243-4A36-8E6D-3FA76B6E47F3}"/>
    <cellStyle name="Note 2 59 3 4" xfId="27619" xr:uid="{744C7AFC-BABF-40E2-B416-72767272CF5B}"/>
    <cellStyle name="Note 2 59 4" xfId="9646" xr:uid="{A0C98697-F0E9-4CFC-9219-34235293306A}"/>
    <cellStyle name="Note 2 59 5" xfId="16886" xr:uid="{3B5F4786-5A3C-40C7-A09E-F9C1768FC806}"/>
    <cellStyle name="Note 2 59 5 2" xfId="37799" xr:uid="{5DBFDF93-D3C0-48CB-AD7A-7817D78DAD5B}"/>
    <cellStyle name="Note 2 59 6" xfId="24081" xr:uid="{FEC78773-5539-43B1-ADD9-A11C7D1D90AE}"/>
    <cellStyle name="Note 2 6" xfId="296" xr:uid="{3A6D043C-BB1D-436F-A3A1-77C625D01722}"/>
    <cellStyle name="Note 2 6 2" xfId="2023" xr:uid="{3D6868BD-E151-4A4F-9E31-99269041C901}"/>
    <cellStyle name="Note 2 6 2 2" xfId="5564" xr:uid="{C6B14F5B-71C5-443E-B0E1-D6FA63D8B170}"/>
    <cellStyle name="Note 2 6 2 2 2" xfId="13590" xr:uid="{F239AEF5-AE76-47C8-B529-6436CAB851B8}"/>
    <cellStyle name="Note 2 6 2 2 3" xfId="20250" xr:uid="{E8C5757A-DE15-4C1B-A606-18E0BF71A62A}"/>
    <cellStyle name="Note 2 6 2 2 3 2" xfId="41163" xr:uid="{DD0C06F9-0988-4128-ADDC-AA64271E2183}"/>
    <cellStyle name="Note 2 6 2 2 4" xfId="28172" xr:uid="{D22694B4-CB22-4ECF-86C8-716F3DBDADDF}"/>
    <cellStyle name="Note 2 6 2 3" xfId="10161" xr:uid="{7876F2FE-2937-400D-A1E9-4B0ADA790B18}"/>
    <cellStyle name="Note 2 6 2 4" xfId="17340" xr:uid="{65EF35E6-77A0-4A8C-AD8D-21335F002505}"/>
    <cellStyle name="Note 2 6 2 4 2" xfId="38253" xr:uid="{64A9A5D4-85B9-4053-BE96-8BF3C1E82DCD}"/>
    <cellStyle name="Note 2 6 2 5" xfId="24634" xr:uid="{83A65165-0859-4029-B4D1-CEC6A1B7F20F}"/>
    <cellStyle name="Note 2 6 3" xfId="3838" xr:uid="{3E5166AA-E0B2-44E1-8D6E-81EDDDABD553}"/>
    <cellStyle name="Note 2 6 3 2" xfId="11864" xr:uid="{E96AD421-8DA1-4195-89EB-89C676510B6F}"/>
    <cellStyle name="Note 2 6 3 3" xfId="18832" xr:uid="{003D5D3F-50DC-4149-A107-5F38B152C0F7}"/>
    <cellStyle name="Note 2 6 3 3 2" xfId="39745" xr:uid="{4092AA9F-3224-458F-9409-DE3674EB7BE0}"/>
    <cellStyle name="Note 2 6 3 4" xfId="26446" xr:uid="{4DC4456F-36A0-4A15-8655-01427092FD2B}"/>
    <cellStyle name="Note 2 6 4" xfId="8539" xr:uid="{69DEC9AA-BE0D-4774-BBB8-882D691E0CB8}"/>
    <cellStyle name="Note 2 6 5" xfId="11020" xr:uid="{14C1F469-1AC8-4F14-A36F-CD09160B92C0}"/>
    <cellStyle name="Note 2 6 5 2" xfId="32973" xr:uid="{9F81B606-2F39-43FD-92BD-0B7A85CBB95B}"/>
    <cellStyle name="Note 2 6 6" xfId="22908" xr:uid="{DFE2D3B4-98C7-495A-953B-12ECB25A5658}"/>
    <cellStyle name="Note 2 60" xfId="1521" xr:uid="{76D035CC-04BC-4D70-955B-0DE207EE41CE}"/>
    <cellStyle name="Note 2 60 2" xfId="3247" xr:uid="{01045C9D-6870-43AE-85F3-066129238693}"/>
    <cellStyle name="Note 2 60 2 2" xfId="6788" xr:uid="{B807A78A-926B-46A9-8862-84BCC9C9DFC6}"/>
    <cellStyle name="Note 2 60 2 2 2" xfId="14814" xr:uid="{FB2A49E4-F735-4B65-834E-B6E9F7C48F00}"/>
    <cellStyle name="Note 2 60 2 2 3" xfId="21254" xr:uid="{207194DB-5957-4FC3-8AFE-2B803E12BDAF}"/>
    <cellStyle name="Note 2 60 2 2 3 2" xfId="42167" xr:uid="{6C988E04-6B27-46C1-A2DF-6A5B5958F750}"/>
    <cellStyle name="Note 2 60 2 2 4" xfId="29396" xr:uid="{8259F7E1-E0D5-47D4-A3DB-2BC2124AD7B7}"/>
    <cellStyle name="Note 2 60 2 3" xfId="11303" xr:uid="{7CDAC877-3C9F-4C94-9E95-E8F728F6A3EC}"/>
    <cellStyle name="Note 2 60 2 4" xfId="18344" xr:uid="{25D7FCF4-016D-4F52-A802-48ACA3BBE03F}"/>
    <cellStyle name="Note 2 60 2 4 2" xfId="39257" xr:uid="{6D0A51DB-C37A-4B89-BB58-DD577F318948}"/>
    <cellStyle name="Note 2 60 2 5" xfId="25858" xr:uid="{7324BCFE-A77D-4D46-ACF3-7593B2B61B72}"/>
    <cellStyle name="Note 2 60 3" xfId="5062" xr:uid="{742C7F49-8672-4402-9904-C35D16E340C0}"/>
    <cellStyle name="Note 2 60 3 2" xfId="13088" xr:uid="{009BDD45-3FDF-4FC3-860D-C11573489EC3}"/>
    <cellStyle name="Note 2 60 3 3" xfId="19836" xr:uid="{1132F5B9-4B70-4B3C-8237-5AF0B03D2F00}"/>
    <cellStyle name="Note 2 60 3 3 2" xfId="40749" xr:uid="{761136D5-59AA-4C85-8A59-875B839D96AF}"/>
    <cellStyle name="Note 2 60 3 4" xfId="27670" xr:uid="{E1C5E190-F95E-476F-8C26-60CE180233C6}"/>
    <cellStyle name="Note 2 60 4" xfId="9694" xr:uid="{8A1E6EC4-6486-4BE8-BFA4-32A0DC4F8347}"/>
    <cellStyle name="Note 2 60 5" xfId="16926" xr:uid="{5D00551A-3C08-4683-A61B-33C30079D185}"/>
    <cellStyle name="Note 2 60 5 2" xfId="37839" xr:uid="{09B4FD6F-E0E4-461B-8808-62C5E92D7162}"/>
    <cellStyle name="Note 2 60 6" xfId="24132" xr:uid="{8573216B-499E-4550-87CA-EC9EA58891C6}"/>
    <cellStyle name="Note 2 61" xfId="1546" xr:uid="{6B58DA02-8343-4E41-BC95-3B27C52B9716}"/>
    <cellStyle name="Note 2 61 2" xfId="3272" xr:uid="{7130BA57-D8B7-4FF5-A6C8-7C449D69E83D}"/>
    <cellStyle name="Note 2 61 2 2" xfId="6813" xr:uid="{AE7DC812-88E8-4034-B3BC-CA8A4176B236}"/>
    <cellStyle name="Note 2 61 2 2 2" xfId="14839" xr:uid="{A6325DFD-EB78-4F18-B52A-A585933003C1}"/>
    <cellStyle name="Note 2 61 2 2 3" xfId="21275" xr:uid="{28458D4A-937F-4073-B51C-3550CF42A5A3}"/>
    <cellStyle name="Note 2 61 2 2 3 2" xfId="42188" xr:uid="{C21D0B63-E14D-4D82-BDC7-61BD6328E21F}"/>
    <cellStyle name="Note 2 61 2 2 4" xfId="29421" xr:uid="{82C08DA0-2DE5-439D-85C0-5FB1AF39178A}"/>
    <cellStyle name="Note 2 61 2 3" xfId="11325" xr:uid="{B5E58DAF-20CF-4AC6-BA64-C7077CB1F3C4}"/>
    <cellStyle name="Note 2 61 2 4" xfId="18365" xr:uid="{E08B1CBC-0A04-4687-9FAD-4CD759DD1A91}"/>
    <cellStyle name="Note 2 61 2 4 2" xfId="39278" xr:uid="{23C879A3-A299-4EF9-80BE-62FA317652A2}"/>
    <cellStyle name="Note 2 61 2 5" xfId="25883" xr:uid="{D71F1866-7869-4152-BFD7-08AA0301098D}"/>
    <cellStyle name="Note 2 61 3" xfId="5087" xr:uid="{4BEE7907-05B4-426A-B0BE-63DFA76ADBA7}"/>
    <cellStyle name="Note 2 61 3 2" xfId="13113" xr:uid="{BEDEE76B-51BA-4D2C-8BAA-CBB4DE1B09D7}"/>
    <cellStyle name="Note 2 61 3 3" xfId="19857" xr:uid="{BD2F4C02-44A1-44D9-9557-A8DD312C35D2}"/>
    <cellStyle name="Note 2 61 3 3 2" xfId="40770" xr:uid="{97D7EB75-354E-4734-99E6-62FB5F2C171B}"/>
    <cellStyle name="Note 2 61 3 4" xfId="27695" xr:uid="{B3E5DF08-1B10-4DC2-8A02-FA36E89932D1}"/>
    <cellStyle name="Note 2 61 4" xfId="9717" xr:uid="{2F6D6939-AD1C-4DD6-AF93-FD158EC559C1}"/>
    <cellStyle name="Note 2 61 5" xfId="16947" xr:uid="{F0B1EA43-EC43-4A61-A7D9-52382D22DC8E}"/>
    <cellStyle name="Note 2 61 5 2" xfId="37860" xr:uid="{A62AD81C-5E78-46AF-B679-203EFEF7A876}"/>
    <cellStyle name="Note 2 61 6" xfId="24157" xr:uid="{EBDDA116-D5E7-45E5-A078-277A68557B75}"/>
    <cellStyle name="Note 2 62" xfId="1562" xr:uid="{E15BC5D9-B80D-49BD-A9B3-CCFFA3D68D01}"/>
    <cellStyle name="Note 2 62 2" xfId="3288" xr:uid="{6963CEA3-4939-4FCA-8CBE-8D9E8D0D5075}"/>
    <cellStyle name="Note 2 62 2 2" xfId="6829" xr:uid="{3A1ADE59-546F-496D-9D4F-2B80D8FFA103}"/>
    <cellStyle name="Note 2 62 2 2 2" xfId="14855" xr:uid="{0BEC281A-7B0C-4DB6-8B61-343AEAD091EE}"/>
    <cellStyle name="Note 2 62 2 2 3" xfId="21289" xr:uid="{FF1C479D-6CE4-49D0-A066-25A1CCDDACD3}"/>
    <cellStyle name="Note 2 62 2 2 3 2" xfId="42202" xr:uid="{3E2B6516-C141-4CB7-B44A-CDC8FBF8D702}"/>
    <cellStyle name="Note 2 62 2 2 4" xfId="29437" xr:uid="{CBDC4418-D425-4587-B844-78437C590F9E}"/>
    <cellStyle name="Note 2 62 2 3" xfId="11341" xr:uid="{426575EB-ACF4-44CE-A7C9-6F127F20FE5F}"/>
    <cellStyle name="Note 2 62 2 4" xfId="18379" xr:uid="{CACACFF5-A4F3-48B7-8E1E-031A37CF9A45}"/>
    <cellStyle name="Note 2 62 2 4 2" xfId="39292" xr:uid="{6793797C-188C-4C1E-A46A-C53C9DB25E4C}"/>
    <cellStyle name="Note 2 62 2 5" xfId="25899" xr:uid="{F7FAB036-7D98-4AEE-B154-A9D2D62253D9}"/>
    <cellStyle name="Note 2 62 3" xfId="5103" xr:uid="{3E40CF8D-EC74-43A0-A3D3-F4E109CF3906}"/>
    <cellStyle name="Note 2 62 3 2" xfId="13129" xr:uid="{2F06EE17-19FE-4137-97EE-FD45785538B5}"/>
    <cellStyle name="Note 2 62 3 3" xfId="19871" xr:uid="{9440065B-F85A-4C59-BAEF-10B52BA73EDC}"/>
    <cellStyle name="Note 2 62 3 3 2" xfId="40784" xr:uid="{E83271ED-5FC7-4AED-96B5-FE516897EBFD}"/>
    <cellStyle name="Note 2 62 3 4" xfId="27711" xr:uid="{26CCA627-ED42-4234-A596-A05EBCFFA29B}"/>
    <cellStyle name="Note 2 62 4" xfId="9733" xr:uid="{4AE38E4B-0AF9-470B-957E-8C3A806B3580}"/>
    <cellStyle name="Note 2 62 5" xfId="16961" xr:uid="{ADEB4079-5F7D-46B1-988C-4F8FD78F7424}"/>
    <cellStyle name="Note 2 62 5 2" xfId="37874" xr:uid="{E2735B70-5E6A-478A-B3A3-1BD6EA7E72B7}"/>
    <cellStyle name="Note 2 62 6" xfId="24173" xr:uid="{78EBF7DD-3751-4635-93B8-DF80341FAB3C}"/>
    <cellStyle name="Note 2 63" xfId="1567" xr:uid="{AF370538-5960-4CD6-84B7-E8D33383A93B}"/>
    <cellStyle name="Note 2 63 2" xfId="3293" xr:uid="{4EE04FDF-107F-4C99-9FEE-A8C8DF357949}"/>
    <cellStyle name="Note 2 63 2 2" xfId="6834" xr:uid="{1281D908-257C-40CD-A685-EFE13A58C70A}"/>
    <cellStyle name="Note 2 63 2 2 2" xfId="14860" xr:uid="{BCF263D9-6539-4E77-B19E-7EC9EB0896F4}"/>
    <cellStyle name="Note 2 63 2 2 3" xfId="21294" xr:uid="{2C440A41-22A3-4B07-979B-52A851A1EFE5}"/>
    <cellStyle name="Note 2 63 2 2 3 2" xfId="42207" xr:uid="{7C7D70D4-D625-470E-86B2-5A8691A48B23}"/>
    <cellStyle name="Note 2 63 2 2 4" xfId="29442" xr:uid="{29DAEEF3-3672-47B4-9CCD-FE316CE64008}"/>
    <cellStyle name="Note 2 63 2 3" xfId="11346" xr:uid="{1A4EF5CA-3C1B-4104-B3AE-8F0F2F848AD0}"/>
    <cellStyle name="Note 2 63 2 4" xfId="18384" xr:uid="{CB36A9CD-05F1-494D-907E-2CE9ED1FAD86}"/>
    <cellStyle name="Note 2 63 2 4 2" xfId="39297" xr:uid="{C8E1472C-7956-45DD-9E27-7D1720181FCD}"/>
    <cellStyle name="Note 2 63 2 5" xfId="25904" xr:uid="{DF8931E8-20CF-4EB6-A966-5AA5ABE73579}"/>
    <cellStyle name="Note 2 63 3" xfId="5108" xr:uid="{15AFD6DB-A093-4094-A728-0632B7C3A24A}"/>
    <cellStyle name="Note 2 63 3 2" xfId="13134" xr:uid="{82206E0A-1ADB-40E5-AAC3-87D8439AFEED}"/>
    <cellStyle name="Note 2 63 3 3" xfId="19876" xr:uid="{21733258-A134-4F1F-936A-DFF0164BB9D9}"/>
    <cellStyle name="Note 2 63 3 3 2" xfId="40789" xr:uid="{CCCF0178-2223-49B8-AFDE-EA8E25A89F34}"/>
    <cellStyle name="Note 2 63 3 4" xfId="27716" xr:uid="{9C18C0C7-CFF7-4C6A-B487-55C3EC00808C}"/>
    <cellStyle name="Note 2 63 4" xfId="9738" xr:uid="{2182AB34-017E-4638-A359-C93CD6F5F82A}"/>
    <cellStyle name="Note 2 63 5" xfId="16966" xr:uid="{2E35677B-2CD7-44D6-829C-75D7F478416D}"/>
    <cellStyle name="Note 2 63 5 2" xfId="37879" xr:uid="{0AEC3C16-EF36-4F02-90AE-5840C94F177F}"/>
    <cellStyle name="Note 2 63 6" xfId="24178" xr:uid="{127BF7FB-8865-4CDD-842A-53B30C8604A0}"/>
    <cellStyle name="Note 2 64" xfId="1588" xr:uid="{9E8B19D0-2FA7-4F5A-9DAC-E9547C974531}"/>
    <cellStyle name="Note 2 64 2" xfId="3314" xr:uid="{055A8DA1-4C36-4041-AA96-B8E14A79D9DC}"/>
    <cellStyle name="Note 2 64 2 2" xfId="6855" xr:uid="{21D25D5F-FF91-4F29-8505-262588046E33}"/>
    <cellStyle name="Note 2 64 2 2 2" xfId="14881" xr:uid="{B02DA42E-0090-4DA8-9CB1-3FC7BC261517}"/>
    <cellStyle name="Note 2 64 2 2 3" xfId="21310" xr:uid="{B9371CD8-E1A9-4545-AFEE-95505DC8F8EB}"/>
    <cellStyle name="Note 2 64 2 2 3 2" xfId="42223" xr:uid="{DC11940B-067B-4F2E-ABD4-16E7009C7A26}"/>
    <cellStyle name="Note 2 64 2 2 4" xfId="29463" xr:uid="{48D68144-5359-4A46-B1DB-081E92419A18}"/>
    <cellStyle name="Note 2 64 2 3" xfId="11367" xr:uid="{98B75678-A882-4AD1-9C5C-2D96D54A812F}"/>
    <cellStyle name="Note 2 64 2 4" xfId="18400" xr:uid="{B4F55841-B1FF-4C8D-A16B-3CB510D29E39}"/>
    <cellStyle name="Note 2 64 2 4 2" xfId="39313" xr:uid="{15891A77-6F09-457C-963A-93C54E1B9512}"/>
    <cellStyle name="Note 2 64 2 5" xfId="25925" xr:uid="{7C8450A8-40BB-43A7-9B6C-308C2B98473F}"/>
    <cellStyle name="Note 2 64 3" xfId="5129" xr:uid="{9D58D18B-A8A7-49F7-8E01-D711913BA0A7}"/>
    <cellStyle name="Note 2 64 3 2" xfId="13155" xr:uid="{EB877C7E-172B-4CF5-83B7-4C1E0E9CBEDF}"/>
    <cellStyle name="Note 2 64 3 3" xfId="19892" xr:uid="{E71CE928-29B8-4636-962F-A7D2D8610594}"/>
    <cellStyle name="Note 2 64 3 3 2" xfId="40805" xr:uid="{233D7AEB-4B51-48BA-8093-BE5207E57267}"/>
    <cellStyle name="Note 2 64 3 4" xfId="27737" xr:uid="{68D05BF3-1436-4405-AC6D-0E7D4B6E5F5C}"/>
    <cellStyle name="Note 2 64 4" xfId="9757" xr:uid="{48305356-425E-43C8-9448-B1A08119AB3D}"/>
    <cellStyle name="Note 2 64 5" xfId="16982" xr:uid="{2962F5C2-9CA4-4CB2-981A-FE50862268D8}"/>
    <cellStyle name="Note 2 64 5 2" xfId="37895" xr:uid="{2CBC8972-1735-44BC-BA5D-24C719CB867C}"/>
    <cellStyle name="Note 2 64 6" xfId="24199" xr:uid="{E45D309C-5197-4115-84BD-3B9B43F0C2C3}"/>
    <cellStyle name="Note 2 65" xfId="1674" xr:uid="{028BA51C-5881-4AD3-997C-C1BCBE3BE308}"/>
    <cellStyle name="Note 2 65 2" xfId="3400" xr:uid="{3C25453B-696E-48B0-AA9B-82FF97756326}"/>
    <cellStyle name="Note 2 65 2 2" xfId="6941" xr:uid="{934ED05F-5B5D-4524-A43D-FCBDC80B48A9}"/>
    <cellStyle name="Note 2 65 2 2 2" xfId="14967" xr:uid="{A3A2394F-C1C5-4890-8AE3-6B18A6F8CC7F}"/>
    <cellStyle name="Note 2 65 2 2 3" xfId="21378" xr:uid="{F1A5C474-0E53-4DE9-B6FA-D7E77111846C}"/>
    <cellStyle name="Note 2 65 2 2 3 2" xfId="42291" xr:uid="{8D7C5D57-88DC-4363-B237-C4C5674BCDD5}"/>
    <cellStyle name="Note 2 65 2 2 4" xfId="29549" xr:uid="{D703D9F9-DED1-48C3-AE17-CA0264E0D94D}"/>
    <cellStyle name="Note 2 65 2 3" xfId="11447" xr:uid="{6654C0E7-88A5-4A9C-8C02-F9B73CCEB672}"/>
    <cellStyle name="Note 2 65 2 4" xfId="18468" xr:uid="{295D0D90-7C61-4F88-B7DE-37AE23E72D99}"/>
    <cellStyle name="Note 2 65 2 4 2" xfId="39381" xr:uid="{F4FD97DA-FB93-474A-8317-B24B724B58A4}"/>
    <cellStyle name="Note 2 65 2 5" xfId="26011" xr:uid="{DCA7D228-6EC1-425D-889F-9FD7115109B6}"/>
    <cellStyle name="Note 2 65 3" xfId="5215" xr:uid="{CC29D157-41CA-4300-88B6-740CED8B71A0}"/>
    <cellStyle name="Note 2 65 3 2" xfId="13241" xr:uid="{F3C95AF2-26E3-4FC1-9146-CC34AD78F6CC}"/>
    <cellStyle name="Note 2 65 3 3" xfId="19960" xr:uid="{7F50F9A1-9A22-427B-9B41-CEDA43E5DEEB}"/>
    <cellStyle name="Note 2 65 3 3 2" xfId="40873" xr:uid="{FB944B7F-4C2A-48AE-8518-0F984296277A}"/>
    <cellStyle name="Note 2 65 3 4" xfId="27823" xr:uid="{B04FCD5B-1983-4018-9905-7809129ED1C7}"/>
    <cellStyle name="Note 2 65 4" xfId="9834" xr:uid="{E7E143D7-7688-4225-9151-FC6FD0167C6B}"/>
    <cellStyle name="Note 2 65 5" xfId="17050" xr:uid="{8B168AD0-7DCD-4FA8-9530-5684DA60A3BE}"/>
    <cellStyle name="Note 2 65 5 2" xfId="37963" xr:uid="{2F211AE7-B8AD-428F-9542-70808BED81B3}"/>
    <cellStyle name="Note 2 65 6" xfId="24285" xr:uid="{4B38701A-BFC4-4E26-9AC6-0D28EC5B7A3F}"/>
    <cellStyle name="Note 2 66" xfId="1684" xr:uid="{9E84BDE5-ABEB-4E0A-AAB5-8BE7290415A6}"/>
    <cellStyle name="Note 2 66 2" xfId="3410" xr:uid="{69E6DA78-1909-4E73-B081-DD3A1816DB5D}"/>
    <cellStyle name="Note 2 66 2 2" xfId="6951" xr:uid="{BCAEFE3D-034D-48E2-86F6-7EA5B0809EEC}"/>
    <cellStyle name="Note 2 66 2 2 2" xfId="14977" xr:uid="{505D8A0D-CFAB-4778-8A2E-79AEE83CA437}"/>
    <cellStyle name="Note 2 66 2 2 3" xfId="21387" xr:uid="{6CEBE2C4-A92A-496A-BF3A-772333783B1C}"/>
    <cellStyle name="Note 2 66 2 2 3 2" xfId="42300" xr:uid="{C766061F-1AEB-4081-BAE1-6C0E7F072E7A}"/>
    <cellStyle name="Note 2 66 2 2 4" xfId="29559" xr:uid="{FBC69ADC-3731-4229-97A0-26ACCAC24B74}"/>
    <cellStyle name="Note 2 66 2 3" xfId="11456" xr:uid="{3F29BB1C-5F75-4C5F-933C-98E9A7CA746B}"/>
    <cellStyle name="Note 2 66 2 4" xfId="18477" xr:uid="{96B4B231-B616-4D06-960E-551F84BAD0A9}"/>
    <cellStyle name="Note 2 66 2 4 2" xfId="39390" xr:uid="{0591C1B1-7286-41E9-A5E4-22C2D834F637}"/>
    <cellStyle name="Note 2 66 2 5" xfId="26021" xr:uid="{DA4DBA51-D415-4F7E-BB48-6D020EC60E87}"/>
    <cellStyle name="Note 2 66 3" xfId="5225" xr:uid="{253DCB0E-043C-4491-AF90-83A001BD7B72}"/>
    <cellStyle name="Note 2 66 3 2" xfId="13251" xr:uid="{5E138B52-8504-4EEC-85F9-103982F513E7}"/>
    <cellStyle name="Note 2 66 3 3" xfId="19969" xr:uid="{F12C77B6-5630-4B14-BC20-86F9EC86D8F2}"/>
    <cellStyle name="Note 2 66 3 3 2" xfId="40882" xr:uid="{70B68618-B28C-4007-9613-7A86A5334364}"/>
    <cellStyle name="Note 2 66 3 4" xfId="27833" xr:uid="{064CD1EC-64FB-470C-B461-4134B111ADB3}"/>
    <cellStyle name="Note 2 66 4" xfId="9843" xr:uid="{1E6FE26C-7B61-4A81-B5C1-649DB76B20F4}"/>
    <cellStyle name="Note 2 66 5" xfId="17059" xr:uid="{DEF41386-A99D-4737-BC80-6E8F993AA75A}"/>
    <cellStyle name="Note 2 66 5 2" xfId="37972" xr:uid="{8E4D3D57-A2D8-4AE3-94EA-DB46AB176136}"/>
    <cellStyle name="Note 2 66 6" xfId="24295" xr:uid="{8B3F4EB0-877E-402E-96E2-209B7E1D30BF}"/>
    <cellStyle name="Note 2 67" xfId="1725" xr:uid="{C5B57FE7-6BC7-4F79-8031-0E3F54990469}"/>
    <cellStyle name="Note 2 67 2" xfId="3451" xr:uid="{8BD5CF3F-A5A5-4A02-B75C-35313AE54164}"/>
    <cellStyle name="Note 2 67 2 2" xfId="6992" xr:uid="{2D924518-C653-4683-91BF-8F4FBBFBF1EF}"/>
    <cellStyle name="Note 2 67 2 2 2" xfId="15018" xr:uid="{7D2A31EA-940F-4125-8E11-D2BE7DDD5B78}"/>
    <cellStyle name="Note 2 67 2 2 3" xfId="21420" xr:uid="{77F01776-ACFD-4747-968E-191D6DDD2D6F}"/>
    <cellStyle name="Note 2 67 2 2 3 2" xfId="42333" xr:uid="{56A12820-DF85-4D6B-BB09-19FD9F872E84}"/>
    <cellStyle name="Note 2 67 2 2 4" xfId="29600" xr:uid="{1AD0D25F-56D0-4927-982C-E72A1C54A17B}"/>
    <cellStyle name="Note 2 67 2 3" xfId="11495" xr:uid="{19805164-D649-4972-9F93-0BF35A69A7CE}"/>
    <cellStyle name="Note 2 67 2 4" xfId="18510" xr:uid="{DC776760-D4FD-49DE-81C5-5F9B44B85E94}"/>
    <cellStyle name="Note 2 67 2 4 2" xfId="39423" xr:uid="{2E0319B1-3E7E-4A13-8A0B-3F3CA2C1379D}"/>
    <cellStyle name="Note 2 67 2 5" xfId="26062" xr:uid="{B60D94EF-3441-4902-8988-5DA37620121D}"/>
    <cellStyle name="Note 2 67 3" xfId="5266" xr:uid="{E9E430F4-6A2F-4876-8282-9AC4251FA5D0}"/>
    <cellStyle name="Note 2 67 3 2" xfId="13292" xr:uid="{AEB8C1C9-4B42-4C7C-ADEA-A7A939F08327}"/>
    <cellStyle name="Note 2 67 3 3" xfId="20002" xr:uid="{7C5D213B-8A29-448A-8C37-F5F5D3D3278A}"/>
    <cellStyle name="Note 2 67 3 3 2" xfId="40915" xr:uid="{075AEB53-AEAF-44C7-9537-A072ECD1B894}"/>
    <cellStyle name="Note 2 67 3 4" xfId="27874" xr:uid="{7D75A945-B321-4A52-837B-E6F13929EA6D}"/>
    <cellStyle name="Note 2 67 4" xfId="9882" xr:uid="{B513C6DF-F147-497A-A5E9-EF9A5AC4AF59}"/>
    <cellStyle name="Note 2 67 5" xfId="17092" xr:uid="{B195C974-525E-4061-A58B-A9E52E2E552A}"/>
    <cellStyle name="Note 2 67 5 2" xfId="38005" xr:uid="{39EE164F-3B62-4631-A520-93D93B838454}"/>
    <cellStyle name="Note 2 67 6" xfId="24336" xr:uid="{FC3B1441-120A-450B-ABF5-438717A9C197}"/>
    <cellStyle name="Note 2 68" xfId="1735" xr:uid="{35E02024-5E31-4D3B-A666-BACA87EF038F}"/>
    <cellStyle name="Note 2 68 2" xfId="3461" xr:uid="{836BE275-A63E-4E64-87A8-62AB5A95E5A0}"/>
    <cellStyle name="Note 2 68 2 2" xfId="7002" xr:uid="{C4F4C756-7430-491A-B915-EDC1F21D4616}"/>
    <cellStyle name="Note 2 68 2 2 2" xfId="15028" xr:uid="{3A46A05B-2257-42E8-B060-74E9293E7E3F}"/>
    <cellStyle name="Note 2 68 2 2 3" xfId="21430" xr:uid="{56F6FB87-F4D0-46F5-857D-E560966EF2CB}"/>
    <cellStyle name="Note 2 68 2 2 3 2" xfId="42343" xr:uid="{96FE34B0-0E0C-4526-B82A-D9BC1332DC9A}"/>
    <cellStyle name="Note 2 68 2 2 4" xfId="29610" xr:uid="{4FC8B538-38B2-4885-9C03-220D8F9240D1}"/>
    <cellStyle name="Note 2 68 2 3" xfId="11505" xr:uid="{6749ACB1-889D-4148-A3B3-C799F9E0A50E}"/>
    <cellStyle name="Note 2 68 2 4" xfId="18520" xr:uid="{8E78B082-0703-4387-BA62-C539965731A8}"/>
    <cellStyle name="Note 2 68 2 4 2" xfId="39433" xr:uid="{7E05393D-7E1D-4395-943A-3532B5D3169D}"/>
    <cellStyle name="Note 2 68 2 5" xfId="26072" xr:uid="{DE0C313B-8DFB-4F6D-8994-A111AC81F284}"/>
    <cellStyle name="Note 2 68 3" xfId="5276" xr:uid="{285CE257-65CF-4FDF-A31F-4980738BB7ED}"/>
    <cellStyle name="Note 2 68 3 2" xfId="13302" xr:uid="{DCC8AE79-B84B-491F-9F5A-0706A6F85A81}"/>
    <cellStyle name="Note 2 68 3 3" xfId="20012" xr:uid="{D2A9E7F5-5E99-4435-A2F1-953C488E2444}"/>
    <cellStyle name="Note 2 68 3 3 2" xfId="40925" xr:uid="{203E1257-5B16-44EA-B55D-70D48436D98E}"/>
    <cellStyle name="Note 2 68 3 4" xfId="27884" xr:uid="{58592484-9F1C-4922-B259-9700DB46AE0B}"/>
    <cellStyle name="Note 2 68 4" xfId="9892" xr:uid="{661C080F-0CEA-470B-BB1E-CD731188C7F9}"/>
    <cellStyle name="Note 2 68 5" xfId="17102" xr:uid="{8EC9E0FD-CB45-4E27-B8A5-3B3D83F124A2}"/>
    <cellStyle name="Note 2 68 5 2" xfId="38015" xr:uid="{FD242692-5BEF-419D-AD46-505A9BCB0901}"/>
    <cellStyle name="Note 2 68 6" xfId="24346" xr:uid="{1C74C3A2-7210-430E-93B1-234F10A307C4}"/>
    <cellStyle name="Note 2 69" xfId="1604" xr:uid="{6FD8EFC2-1B69-4ECF-98B8-0D2BA4EC2537}"/>
    <cellStyle name="Note 2 69 2" xfId="3330" xr:uid="{3BDC6231-112C-4017-9829-C7CD2A276ADB}"/>
    <cellStyle name="Note 2 69 2 2" xfId="6871" xr:uid="{B902AB34-1AC6-4B1A-8F76-5E65138DA45E}"/>
    <cellStyle name="Note 2 69 2 2 2" xfId="14897" xr:uid="{A77A9336-D15D-42CA-938D-60A323399424}"/>
    <cellStyle name="Note 2 69 2 2 3" xfId="21324" xr:uid="{C475C78F-7C31-428A-99E8-AD5D9A8103B0}"/>
    <cellStyle name="Note 2 69 2 2 3 2" xfId="42237" xr:uid="{D438294D-D354-4B10-B663-A2A0019BE517}"/>
    <cellStyle name="Note 2 69 2 2 4" xfId="29479" xr:uid="{908869F1-4C22-42B8-A51B-D2A06116BDB0}"/>
    <cellStyle name="Note 2 69 2 3" xfId="11383" xr:uid="{DE53B013-E3B2-4A66-B457-7E2C417F5D2D}"/>
    <cellStyle name="Note 2 69 2 4" xfId="18414" xr:uid="{C83C39D1-2DC9-44CA-8D7D-340EF2E37569}"/>
    <cellStyle name="Note 2 69 2 4 2" xfId="39327" xr:uid="{1B760193-6C46-4B75-8289-2D9D766EF8A0}"/>
    <cellStyle name="Note 2 69 2 5" xfId="25941" xr:uid="{0993BD3C-AC09-44F3-8A6D-DD807D984D93}"/>
    <cellStyle name="Note 2 69 3" xfId="5145" xr:uid="{EAA5F9D8-E5A0-4D9A-BB6A-BD5770C57ADA}"/>
    <cellStyle name="Note 2 69 3 2" xfId="13171" xr:uid="{BE98FCDA-86C1-48FA-9585-116AC57DB2C5}"/>
    <cellStyle name="Note 2 69 3 3" xfId="19906" xr:uid="{870A4B09-B2F7-4127-A136-EE10E5612500}"/>
    <cellStyle name="Note 2 69 3 3 2" xfId="40819" xr:uid="{D09CACCD-51C4-4221-A5FC-F99D11C148E6}"/>
    <cellStyle name="Note 2 69 3 4" xfId="27753" xr:uid="{A8ACB32A-CB6F-427A-8D83-30E7498B18D0}"/>
    <cellStyle name="Note 2 69 4" xfId="9773" xr:uid="{8FB93252-66C0-4E03-B353-5418B347B915}"/>
    <cellStyle name="Note 2 69 5" xfId="16996" xr:uid="{15175E44-760E-4103-80B6-B10838530781}"/>
    <cellStyle name="Note 2 69 5 2" xfId="37909" xr:uid="{633286B8-351E-4F5E-B19C-3DACD122CC11}"/>
    <cellStyle name="Note 2 69 6" xfId="24215" xr:uid="{4C3B8671-8064-43DC-A778-D50AF7AB8218}"/>
    <cellStyle name="Note 2 7" xfId="302" xr:uid="{7EF7D0D4-2AFA-4C5F-93BD-6CF9C00FFB0F}"/>
    <cellStyle name="Note 2 7 2" xfId="2029" xr:uid="{A5BA75D3-B80D-4DEA-8B9C-F3587D7C4DB8}"/>
    <cellStyle name="Note 2 7 2 2" xfId="5570" xr:uid="{FB32D7DB-90F7-4C75-82F3-3F9EF5E96807}"/>
    <cellStyle name="Note 2 7 2 2 2" xfId="13596" xr:uid="{9BE43805-6796-4BEC-87D4-7C75D50D517B}"/>
    <cellStyle name="Note 2 7 2 2 3" xfId="20256" xr:uid="{DBAA648E-79DE-45AE-9B21-CA8CD5E2E580}"/>
    <cellStyle name="Note 2 7 2 2 3 2" xfId="41169" xr:uid="{BFFBC58E-1999-4454-B404-605959641088}"/>
    <cellStyle name="Note 2 7 2 2 4" xfId="28178" xr:uid="{D30ACD28-C5D1-48A5-8E1B-4AF1F0F1EAB6}"/>
    <cellStyle name="Note 2 7 2 3" xfId="10167" xr:uid="{7ED0F5BE-A53A-4D8D-B5C9-BF4F08EB5F65}"/>
    <cellStyle name="Note 2 7 2 4" xfId="17346" xr:uid="{E75B8F20-9A44-4EE0-B5AC-B1A9F3F7527D}"/>
    <cellStyle name="Note 2 7 2 4 2" xfId="38259" xr:uid="{B9AEE65B-A672-43AF-BDC3-EFBE34F0AD20}"/>
    <cellStyle name="Note 2 7 2 5" xfId="24640" xr:uid="{4680AAF4-1D94-4372-ACBA-08BEF6A8D4EF}"/>
    <cellStyle name="Note 2 7 3" xfId="3844" xr:uid="{F760EE6A-AA5D-45B2-AD88-6AAAF36D934D}"/>
    <cellStyle name="Note 2 7 3 2" xfId="11870" xr:uid="{F4010C12-22F8-4AC4-A2B2-1CFE9095943F}"/>
    <cellStyle name="Note 2 7 3 3" xfId="18838" xr:uid="{ED94DD4F-7BDC-4B5E-B05E-942C36E68640}"/>
    <cellStyle name="Note 2 7 3 3 2" xfId="39751" xr:uid="{D7974662-91C5-42CE-BD1D-A11589B37EB2}"/>
    <cellStyle name="Note 2 7 3 4" xfId="26452" xr:uid="{724EC67D-4CCA-4BF3-A023-1C9D55715668}"/>
    <cellStyle name="Note 2 7 4" xfId="8545" xr:uid="{B36A0CF2-6302-4349-9A4E-836A8C44F04A}"/>
    <cellStyle name="Note 2 7 5" xfId="10929" xr:uid="{AF816E91-D578-4789-B5E6-97C552C0B6B6}"/>
    <cellStyle name="Note 2 7 5 2" xfId="32900" xr:uid="{21158890-06CC-4B5B-940A-1B47B55F7839}"/>
    <cellStyle name="Note 2 7 6" xfId="22914" xr:uid="{ABFC541B-6D5D-4B79-80B1-9F95948CC28F}"/>
    <cellStyle name="Note 2 70" xfId="1607" xr:uid="{35818B8E-1887-4AE9-AC60-2405E521683E}"/>
    <cellStyle name="Note 2 70 2" xfId="3333" xr:uid="{172DE762-3579-40CF-9563-BF8B20ECB377}"/>
    <cellStyle name="Note 2 70 2 2" xfId="6874" xr:uid="{BA88AA1E-94A3-45A0-91F1-AAFD7F73266C}"/>
    <cellStyle name="Note 2 70 2 2 2" xfId="14900" xr:uid="{874CA9D7-A336-41AA-84C9-90149733D579}"/>
    <cellStyle name="Note 2 70 2 2 3" xfId="21326" xr:uid="{DDB110D7-1B8D-4B5D-9897-EAC82C54EDDA}"/>
    <cellStyle name="Note 2 70 2 2 3 2" xfId="42239" xr:uid="{7E15CF8C-A37A-41EB-B98F-894BDD96FB31}"/>
    <cellStyle name="Note 2 70 2 2 4" xfId="29482" xr:uid="{263C9464-0298-45A7-9C56-46083884444D}"/>
    <cellStyle name="Note 2 70 2 3" xfId="11386" xr:uid="{669BA39F-073C-4BBD-A5E5-4D2D09EC234B}"/>
    <cellStyle name="Note 2 70 2 4" xfId="18416" xr:uid="{80D938F1-8490-4B77-8707-6957768A9590}"/>
    <cellStyle name="Note 2 70 2 4 2" xfId="39329" xr:uid="{C0D7F88A-FBC2-443E-9AE7-C8DAAB45415C}"/>
    <cellStyle name="Note 2 70 2 5" xfId="25944" xr:uid="{878D9C1F-1FCA-439E-81D7-529A2BBC7F1F}"/>
    <cellStyle name="Note 2 70 3" xfId="5148" xr:uid="{BE6A132B-F9E3-4300-AF60-E9FA41BECEA2}"/>
    <cellStyle name="Note 2 70 3 2" xfId="13174" xr:uid="{2A07D1D5-F2DD-4F68-9CD7-596BF150690A}"/>
    <cellStyle name="Note 2 70 3 3" xfId="19908" xr:uid="{40E302B1-B768-454F-8636-22E13B65192A}"/>
    <cellStyle name="Note 2 70 3 3 2" xfId="40821" xr:uid="{35E93E46-7A9E-4EBD-9B1F-A8F072CD8B2C}"/>
    <cellStyle name="Note 2 70 3 4" xfId="27756" xr:uid="{ECF86931-5094-4319-86DC-A7D76BACA2F9}"/>
    <cellStyle name="Note 2 70 4" xfId="9776" xr:uid="{6786D852-0EDE-4B20-A203-6F8CAD3C5BB3}"/>
    <cellStyle name="Note 2 70 5" xfId="16998" xr:uid="{5FB6CA01-C9B2-4437-81E8-D98D559CDDE8}"/>
    <cellStyle name="Note 2 70 5 2" xfId="37911" xr:uid="{7D9AA6AA-385C-4591-8358-5E546B029A16}"/>
    <cellStyle name="Note 2 70 6" xfId="24218" xr:uid="{D08A8903-A21E-445D-A3A9-A9F1CBF6D3FA}"/>
    <cellStyle name="Note 2 71" xfId="1757" xr:uid="{2841A2E9-B5F3-4986-BEB2-A3540742B89F}"/>
    <cellStyle name="Note 2 71 2" xfId="3483" xr:uid="{DAD95DEC-3541-490E-B189-DA5A0B7760A4}"/>
    <cellStyle name="Note 2 71 2 2" xfId="7024" xr:uid="{B93C643E-2E69-4D49-BF16-058EF698338C}"/>
    <cellStyle name="Note 2 71 2 2 2" xfId="15050" xr:uid="{E0337601-EF95-4552-BD8B-D3DD13E84C26}"/>
    <cellStyle name="Note 2 71 2 2 3" xfId="21447" xr:uid="{F2BAA13B-6D33-443D-97A9-79290EE1267C}"/>
    <cellStyle name="Note 2 71 2 2 3 2" xfId="42360" xr:uid="{687115A4-387F-4CA1-B26E-D961853B670E}"/>
    <cellStyle name="Note 2 71 2 2 4" xfId="29632" xr:uid="{5761EB05-E23D-48CD-9B0D-FD4EC0899295}"/>
    <cellStyle name="Note 2 71 2 3" xfId="11525" xr:uid="{1F32F04F-8AD6-4616-9090-678E03F9DAA5}"/>
    <cellStyle name="Note 2 71 2 4" xfId="18537" xr:uid="{659FAABC-E7DB-44DC-8C0E-8B2DA7E13651}"/>
    <cellStyle name="Note 2 71 2 4 2" xfId="39450" xr:uid="{75A8ADDE-3D50-4C6E-9F4E-6DF3DC6E1C09}"/>
    <cellStyle name="Note 2 71 2 5" xfId="26094" xr:uid="{69B8E198-FC32-4070-82BB-8A01E5D5D679}"/>
    <cellStyle name="Note 2 71 3" xfId="5298" xr:uid="{3D14EC33-3A6D-47DD-BA5B-027D7004E30D}"/>
    <cellStyle name="Note 2 71 3 2" xfId="13324" xr:uid="{6ACAFC41-9A2A-409C-85A1-3B6AFA5F7BB5}"/>
    <cellStyle name="Note 2 71 3 3" xfId="20029" xr:uid="{575E4AA2-3BA3-413E-AAB3-F41B08508144}"/>
    <cellStyle name="Note 2 71 3 3 2" xfId="40942" xr:uid="{E4A1B7C8-70AC-42D5-A207-5A7F8B377EBF}"/>
    <cellStyle name="Note 2 71 3 4" xfId="27906" xr:uid="{A32EC934-D14B-47BA-8200-402DAD814D20}"/>
    <cellStyle name="Note 2 71 4" xfId="9912" xr:uid="{BA81C9F2-B9CA-4864-8AFF-AE6F94420852}"/>
    <cellStyle name="Note 2 71 5" xfId="17119" xr:uid="{04C82B80-65B6-4C31-B7FF-E08245EAA97C}"/>
    <cellStyle name="Note 2 71 5 2" xfId="38032" xr:uid="{6517705C-1559-49D8-98AE-93BB8D611B7C}"/>
    <cellStyle name="Note 2 71 6" xfId="24368" xr:uid="{2B2D8535-16D6-4262-86E4-F2A926225291}"/>
    <cellStyle name="Note 2 72" xfId="1749" xr:uid="{7D6E8816-A290-4885-B974-C088263C1CA2}"/>
    <cellStyle name="Note 2 72 2" xfId="3475" xr:uid="{E6540C28-C601-4980-A6D1-93C5F2542B5E}"/>
    <cellStyle name="Note 2 72 2 2" xfId="7016" xr:uid="{11F2FEEA-0D0B-474E-B440-E50B064C5F82}"/>
    <cellStyle name="Note 2 72 2 2 2" xfId="15042" xr:uid="{A7E88A14-6C05-4216-B921-4EA4D38B6B63}"/>
    <cellStyle name="Note 2 72 2 2 3" xfId="21439" xr:uid="{427EAA8A-0545-469E-B2E1-1B2996EC6E9A}"/>
    <cellStyle name="Note 2 72 2 2 3 2" xfId="42352" xr:uid="{90FB4FD3-F4BA-4D5C-85B4-DD80100FCE54}"/>
    <cellStyle name="Note 2 72 2 2 4" xfId="29624" xr:uid="{3BF0C22B-3605-4291-B72E-33EEDCACFEE5}"/>
    <cellStyle name="Note 2 72 2 3" xfId="11517" xr:uid="{00567076-4B75-45D3-825F-27D49CF61CEE}"/>
    <cellStyle name="Note 2 72 2 4" xfId="18529" xr:uid="{EA527E7B-8AC2-4219-949B-29B83DD25DD7}"/>
    <cellStyle name="Note 2 72 2 4 2" xfId="39442" xr:uid="{65F44386-F653-404F-A07D-3DE55BE0C4B3}"/>
    <cellStyle name="Note 2 72 2 5" xfId="26086" xr:uid="{C9C737AB-3044-4E47-83E6-85C8B85036A0}"/>
    <cellStyle name="Note 2 72 3" xfId="5290" xr:uid="{2F6409BA-7BB0-42E7-BD5E-F06B67A8101D}"/>
    <cellStyle name="Note 2 72 3 2" xfId="13316" xr:uid="{4FFDBE5B-619A-47CA-976B-DBBE0775A7BE}"/>
    <cellStyle name="Note 2 72 3 3" xfId="20021" xr:uid="{D06B4747-14F5-47EA-AB7C-AF39873214B0}"/>
    <cellStyle name="Note 2 72 3 3 2" xfId="40934" xr:uid="{4A041FC8-D301-4622-BFA8-7036C4665EBA}"/>
    <cellStyle name="Note 2 72 3 4" xfId="27898" xr:uid="{D99BE83A-0225-4A1C-B6C9-F54EB4530529}"/>
    <cellStyle name="Note 2 72 4" xfId="9904" xr:uid="{B4DC7AF1-50F6-4C42-8A6F-F4D90310CA2F}"/>
    <cellStyle name="Note 2 72 5" xfId="17111" xr:uid="{C123FC74-F5FF-4A96-8569-65BEE4E69B1E}"/>
    <cellStyle name="Note 2 72 5 2" xfId="38024" xr:uid="{A1F01C06-8897-4410-AB93-492B697B0599}"/>
    <cellStyle name="Note 2 72 6" xfId="24360" xr:uid="{74BCEF3A-5DD9-4F66-95EF-B259C9DC1485}"/>
    <cellStyle name="Note 2 73" xfId="1767" xr:uid="{388B1F11-2E90-4086-8177-8B510896DAF1}"/>
    <cellStyle name="Note 2 73 2" xfId="3493" xr:uid="{828239F8-2B92-4CFF-AB75-1554611CF57D}"/>
    <cellStyle name="Note 2 73 2 2" xfId="7034" xr:uid="{7C028DD4-AB2C-447B-A88D-D5E9970A206B}"/>
    <cellStyle name="Note 2 73 2 2 2" xfId="15060" xr:uid="{C3E5D777-8BBE-4F8F-8320-B9A2FDA158C9}"/>
    <cellStyle name="Note 2 73 2 2 3" xfId="21454" xr:uid="{E52F363A-A364-423A-B99B-B2776DA8C317}"/>
    <cellStyle name="Note 2 73 2 2 3 2" xfId="42367" xr:uid="{05354C52-8C02-4B37-8AB8-3E5BD3DE94D1}"/>
    <cellStyle name="Note 2 73 2 2 4" xfId="29642" xr:uid="{01191862-12D7-4984-B73E-44858EAF3162}"/>
    <cellStyle name="Note 2 73 2 3" xfId="11534" xr:uid="{D58B9B50-1119-41DF-BA78-969C2ECC4EA7}"/>
    <cellStyle name="Note 2 73 2 4" xfId="18544" xr:uid="{8DD37837-C962-4CE4-9818-D43E5C5C0452}"/>
    <cellStyle name="Note 2 73 2 4 2" xfId="39457" xr:uid="{E5302A44-A59D-4E7E-9BF8-A5EDB319BAD4}"/>
    <cellStyle name="Note 2 73 2 5" xfId="26104" xr:uid="{8E7BE0F1-7BAA-4BF9-B6ED-C162AC6BDBCA}"/>
    <cellStyle name="Note 2 73 3" xfId="5308" xr:uid="{8E311226-CA81-49D7-8349-A4DDE9F07810}"/>
    <cellStyle name="Note 2 73 3 2" xfId="13334" xr:uid="{F59B8498-96F7-4D7A-B3BE-10957FC89F5C}"/>
    <cellStyle name="Note 2 73 3 3" xfId="20036" xr:uid="{AAACB82E-0907-4E92-A869-BDC79BC84460}"/>
    <cellStyle name="Note 2 73 3 3 2" xfId="40949" xr:uid="{DE195B22-F86F-4CB8-A8BA-43B586B461DF}"/>
    <cellStyle name="Note 2 73 3 4" xfId="27916" xr:uid="{16C79C36-67F2-4F0F-B1FB-31F1935666CC}"/>
    <cellStyle name="Note 2 73 4" xfId="9922" xr:uid="{30FC58F8-2DFF-4F7E-8FF9-4CBDD169FACB}"/>
    <cellStyle name="Note 2 73 5" xfId="17126" xr:uid="{51AAA35D-6BE2-47CA-8515-E11AB57650AF}"/>
    <cellStyle name="Note 2 73 5 2" xfId="38039" xr:uid="{6B4E6FF0-B753-4268-8A32-B3233317BFA3}"/>
    <cellStyle name="Note 2 73 6" xfId="24378" xr:uid="{C95729A9-12D5-445A-9D3A-61202C364C15}"/>
    <cellStyle name="Note 2 74" xfId="1824" xr:uid="{BB99351E-9D38-441E-BF9B-82ED725AD245}"/>
    <cellStyle name="Note 2 74 2" xfId="3550" xr:uid="{B5A07801-436A-4245-9E5E-1D1687C3D1F4}"/>
    <cellStyle name="Note 2 74 2 2" xfId="7091" xr:uid="{A7CC49D1-FBDB-48C2-A942-DC9ED6302D02}"/>
    <cellStyle name="Note 2 74 2 2 2" xfId="15117" xr:uid="{776214F8-762A-44EA-B912-01B244909682}"/>
    <cellStyle name="Note 2 74 2 2 3" xfId="21501" xr:uid="{3BF45A11-5D76-4BF4-94CB-66C22A7E1A66}"/>
    <cellStyle name="Note 2 74 2 2 3 2" xfId="42414" xr:uid="{DF92A45B-2B3D-4C04-9024-BB7DCE44E5EE}"/>
    <cellStyle name="Note 2 74 2 2 4" xfId="29699" xr:uid="{56256A48-82A6-4DCB-B357-7FC5D9D6CE0A}"/>
    <cellStyle name="Note 2 74 2 3" xfId="11587" xr:uid="{17CD20E0-DEA0-4FED-906F-EEFAF4DCB5E6}"/>
    <cellStyle name="Note 2 74 2 4" xfId="18591" xr:uid="{C89CA127-8FEE-4007-B4ED-6BC02145B948}"/>
    <cellStyle name="Note 2 74 2 4 2" xfId="39504" xr:uid="{0EFDC220-270B-49E8-BFC7-C2474D40D685}"/>
    <cellStyle name="Note 2 74 2 5" xfId="26161" xr:uid="{00D867E9-72DA-4F29-BE5B-6C9DB1E23A36}"/>
    <cellStyle name="Note 2 74 3" xfId="5365" xr:uid="{5FD04D59-B73B-4628-A03E-B3358E3B3599}"/>
    <cellStyle name="Note 2 74 3 2" xfId="13391" xr:uid="{81BE77BD-5E30-43C5-A2BB-DF51C90CF6C9}"/>
    <cellStyle name="Note 2 74 3 3" xfId="20083" xr:uid="{41AC3DBC-9A36-400D-A3E2-8BEFEBA4D62E}"/>
    <cellStyle name="Note 2 74 3 3 2" xfId="40996" xr:uid="{1DE698B9-6A5E-42E4-B3DA-2FFAC25056EB}"/>
    <cellStyle name="Note 2 74 3 4" xfId="27973" xr:uid="{55DD698E-D060-473A-AF41-DD368B909760}"/>
    <cellStyle name="Note 2 74 4" xfId="9976" xr:uid="{EB774E73-7C39-4019-88C6-A82DB3358AE0}"/>
    <cellStyle name="Note 2 74 5" xfId="17173" xr:uid="{C009E595-EDD3-4532-BEDE-E4344A5CC97E}"/>
    <cellStyle name="Note 2 74 5 2" xfId="38086" xr:uid="{09EA3B43-33B1-41A4-9B04-DB5764E1CBAB}"/>
    <cellStyle name="Note 2 74 6" xfId="24435" xr:uid="{ABFBE443-7ACB-45ED-ACFA-4D8E83CDB458}"/>
    <cellStyle name="Note 2 75" xfId="1830" xr:uid="{0005E011-D1E5-449B-AEF6-09B66D9B5F17}"/>
    <cellStyle name="Note 2 75 2" xfId="3556" xr:uid="{96548513-687C-4BF4-8F94-C016AFAFBAA8}"/>
    <cellStyle name="Note 2 75 2 2" xfId="7097" xr:uid="{BE5A03A6-D4CD-4907-B1E0-5708E0B803B0}"/>
    <cellStyle name="Note 2 75 2 2 2" xfId="15123" xr:uid="{F7E43AD8-F077-45DE-8BED-E34BFD1B7EF6}"/>
    <cellStyle name="Note 2 75 2 2 3" xfId="21507" xr:uid="{473B608B-EBB7-4ABD-BC14-DAA1F2943352}"/>
    <cellStyle name="Note 2 75 2 2 3 2" xfId="42420" xr:uid="{87E1367A-C85C-4873-8B85-205A9BB42E3A}"/>
    <cellStyle name="Note 2 75 2 2 4" xfId="29705" xr:uid="{47B550D3-3EFD-483A-ACBC-B78E8C0C315F}"/>
    <cellStyle name="Note 2 75 2 3" xfId="11593" xr:uid="{D9589E73-7729-4B7C-B83F-AF637AD9BAD6}"/>
    <cellStyle name="Note 2 75 2 4" xfId="18597" xr:uid="{7A1C01BC-4513-431A-8680-B583F59826B2}"/>
    <cellStyle name="Note 2 75 2 4 2" xfId="39510" xr:uid="{41B168B2-1D66-4538-9BBA-5044A430EBDC}"/>
    <cellStyle name="Note 2 75 2 5" xfId="26167" xr:uid="{E274F9F2-A403-43E1-9CA9-56A86965E295}"/>
    <cellStyle name="Note 2 75 3" xfId="5371" xr:uid="{56D5571B-2655-44A6-ABAF-BE5B290D3464}"/>
    <cellStyle name="Note 2 75 3 2" xfId="13397" xr:uid="{DAD9D392-58B7-4982-B98B-761369140771}"/>
    <cellStyle name="Note 2 75 3 3" xfId="20089" xr:uid="{EB4EAE32-C40C-4D9B-BA43-8E26F10C3C84}"/>
    <cellStyle name="Note 2 75 3 3 2" xfId="41002" xr:uid="{04468736-891B-498D-8136-95358F58948D}"/>
    <cellStyle name="Note 2 75 3 4" xfId="27979" xr:uid="{C0328952-A685-4EC4-AA99-9D8D68FA24E8}"/>
    <cellStyle name="Note 2 75 4" xfId="9982" xr:uid="{2FC9406F-0861-4A94-9523-138F07AD09D4}"/>
    <cellStyle name="Note 2 75 5" xfId="17179" xr:uid="{4B61A0D0-2118-4D35-941B-7E50D2D8C045}"/>
    <cellStyle name="Note 2 75 5 2" xfId="38092" xr:uid="{92245725-45DD-4F72-9423-9C6F7E4FE2E7}"/>
    <cellStyle name="Note 2 75 6" xfId="24441" xr:uid="{C2781E1B-F8E6-453B-9B0B-2A9F725ECB44}"/>
    <cellStyle name="Note 2 76" xfId="1838" xr:uid="{E3C713F3-A1A8-4795-8A19-2BCDD52FDFDE}"/>
    <cellStyle name="Note 2 76 2" xfId="3564" xr:uid="{B523A4EC-7C30-496F-B493-0803583CCDB2}"/>
    <cellStyle name="Note 2 76 2 2" xfId="7105" xr:uid="{489B70A2-8879-4DA5-8F7B-0A3FB5D26A39}"/>
    <cellStyle name="Note 2 76 2 2 2" xfId="15131" xr:uid="{84803341-8929-4EEB-8F2C-EFB6B25FF7B8}"/>
    <cellStyle name="Note 2 76 2 2 3" xfId="21512" xr:uid="{5917F85E-5A5B-4B5C-AC11-3E296C574F07}"/>
    <cellStyle name="Note 2 76 2 2 3 2" xfId="42425" xr:uid="{9C44A5BD-55ED-4136-8215-B67059B62ACA}"/>
    <cellStyle name="Note 2 76 2 2 4" xfId="29713" xr:uid="{151F4772-74A2-452B-8F03-8CFD2CB0E75A}"/>
    <cellStyle name="Note 2 76 2 3" xfId="11600" xr:uid="{F21AF69D-D840-4829-9CAF-A8512E76957D}"/>
    <cellStyle name="Note 2 76 2 4" xfId="18602" xr:uid="{FD8A8147-BCA8-4C81-B055-4D85EB40D609}"/>
    <cellStyle name="Note 2 76 2 4 2" xfId="39515" xr:uid="{B55B391C-13CC-49B5-867D-EFCD673DA038}"/>
    <cellStyle name="Note 2 76 2 5" xfId="26175" xr:uid="{84ED949F-14A0-4234-8D95-0573D797A9B4}"/>
    <cellStyle name="Note 2 76 3" xfId="5379" xr:uid="{0B40C978-2D1B-438B-BD18-C898EB46DFA8}"/>
    <cellStyle name="Note 2 76 3 2" xfId="13405" xr:uid="{8CF8C123-B046-4201-ADBE-0CB56051DB3A}"/>
    <cellStyle name="Note 2 76 3 3" xfId="20094" xr:uid="{4AB791F7-2BFB-4236-A104-71CC5B289993}"/>
    <cellStyle name="Note 2 76 3 3 2" xfId="41007" xr:uid="{AD7788FA-5796-47D7-A2F5-F7F5925E09B5}"/>
    <cellStyle name="Note 2 76 3 4" xfId="27987" xr:uid="{7D134D96-9089-4E09-952F-C9695D3CC8F5}"/>
    <cellStyle name="Note 2 76 4" xfId="9988" xr:uid="{B308A2A8-D764-42EE-A7E4-3875BE0056FC}"/>
    <cellStyle name="Note 2 76 5" xfId="17184" xr:uid="{3F1616C4-6911-4E80-8FEE-76E2383C75FF}"/>
    <cellStyle name="Note 2 76 5 2" xfId="38097" xr:uid="{9ECBCED5-2931-4663-8685-33BBC0DAD2BC}"/>
    <cellStyle name="Note 2 76 6" xfId="24449" xr:uid="{F41A86DB-D331-4902-BE83-1DCBF42FD9AB}"/>
    <cellStyle name="Note 2 77" xfId="1890" xr:uid="{5F476FEE-0E1D-464B-84D5-3B884797E286}"/>
    <cellStyle name="Note 2 77 2" xfId="3614" xr:uid="{346DF0E7-6E46-4050-8B90-60FCF16B816D}"/>
    <cellStyle name="Note 2 77 2 2" xfId="7155" xr:uid="{D68DE667-3034-406C-80DA-0AC0BA22E005}"/>
    <cellStyle name="Note 2 77 2 2 2" xfId="15181" xr:uid="{C61CCE91-B677-4EB4-A9C5-F51397DBB4CC}"/>
    <cellStyle name="Note 2 77 2 2 3" xfId="21556" xr:uid="{EE605862-D7BF-42E9-834E-3A0B771BF22A}"/>
    <cellStyle name="Note 2 77 2 2 3 2" xfId="42469" xr:uid="{7363E945-94B1-4B17-B6ED-7E204E4D867A}"/>
    <cellStyle name="Note 2 77 2 2 4" xfId="29763" xr:uid="{5FCD34A5-7DC7-42F1-AE86-07B8D93BAC8E}"/>
    <cellStyle name="Note 2 77 2 3" xfId="11649" xr:uid="{E664BA91-4CA1-477C-B55E-9FAAD1BCFB78}"/>
    <cellStyle name="Note 2 77 2 4" xfId="18646" xr:uid="{D9AAB0D4-5C58-4B03-BD83-975CFEECAF6C}"/>
    <cellStyle name="Note 2 77 2 4 2" xfId="39559" xr:uid="{2B18F57D-5E8E-4D11-8A39-F2A70C05017F}"/>
    <cellStyle name="Note 2 77 2 5" xfId="26225" xr:uid="{94DC3953-1124-40A4-BA9F-824FDE9006BC}"/>
    <cellStyle name="Note 2 77 3" xfId="5431" xr:uid="{516552E1-9BE7-473B-BD91-2A65AA66E77E}"/>
    <cellStyle name="Note 2 77 3 2" xfId="13457" xr:uid="{2E073356-F5D5-4722-A872-FB01971347A2}"/>
    <cellStyle name="Note 2 77 3 3" xfId="20138" xr:uid="{0E6340D1-1A08-463C-B5C2-976276B5269C}"/>
    <cellStyle name="Note 2 77 3 3 2" xfId="41051" xr:uid="{3D0602FB-5C68-4868-8766-3C668663AA20}"/>
    <cellStyle name="Note 2 77 3 4" xfId="28039" xr:uid="{36391D6D-0DBD-4CD7-885D-9420D19AF364}"/>
    <cellStyle name="Note 2 77 4" xfId="10038" xr:uid="{6E1D3EF6-32BD-4D2E-92F5-C6916AFCC5FF}"/>
    <cellStyle name="Note 2 77 5" xfId="17228" xr:uid="{2151D42D-CAC2-4662-9FC3-22EDF23D2A51}"/>
    <cellStyle name="Note 2 77 5 2" xfId="38141" xr:uid="{16A284DB-D5CE-425B-B83F-132087105C8B}"/>
    <cellStyle name="Note 2 77 6" xfId="24501" xr:uid="{680E277B-065D-4C21-9603-060024D78C89}"/>
    <cellStyle name="Note 2 78" xfId="1909" xr:uid="{6230A327-C12A-4A16-9C81-32DAA787115D}"/>
    <cellStyle name="Note 2 78 2" xfId="3632" xr:uid="{F3536AF2-F82A-436D-8EA9-09AEB58DEDA7}"/>
    <cellStyle name="Note 2 78 2 2" xfId="7173" xr:uid="{36B6B5E6-8C61-4337-8E31-42CCDD70CDC9}"/>
    <cellStyle name="Note 2 78 2 2 2" xfId="15199" xr:uid="{B53B1099-35DA-44C5-B445-32C007217F6D}"/>
    <cellStyle name="Note 2 78 2 2 3" xfId="21571" xr:uid="{1F1ABA5D-09D7-4C82-9D93-43C84DD27347}"/>
    <cellStyle name="Note 2 78 2 2 3 2" xfId="42484" xr:uid="{2A1DE922-FB7F-4995-8AF1-A65373B388B2}"/>
    <cellStyle name="Note 2 78 2 2 4" xfId="29781" xr:uid="{055989ED-E589-46F8-B8B4-CC73016135F2}"/>
    <cellStyle name="Note 2 78 2 3" xfId="11666" xr:uid="{DA5974DD-41DC-49D0-B042-F13FF428D264}"/>
    <cellStyle name="Note 2 78 2 4" xfId="18661" xr:uid="{34EDAB83-1293-49E7-8842-D0088EB29B12}"/>
    <cellStyle name="Note 2 78 2 4 2" xfId="39574" xr:uid="{2B9DA4A3-4EB1-462F-B60A-106F34DA30BC}"/>
    <cellStyle name="Note 2 78 2 5" xfId="26243" xr:uid="{A0C0AE50-2724-4C51-8208-DC42D89F64F6}"/>
    <cellStyle name="Note 2 78 3" xfId="5450" xr:uid="{79E78C3D-5AC4-46D2-BA1E-0607F5E61382}"/>
    <cellStyle name="Note 2 78 3 2" xfId="13476" xr:uid="{39A8DD05-CC3E-40BD-AF78-006F215BAB96}"/>
    <cellStyle name="Note 2 78 3 3" xfId="20153" xr:uid="{B0FB5685-4BC7-4BC8-A984-92D7EF25480A}"/>
    <cellStyle name="Note 2 78 3 3 2" xfId="41066" xr:uid="{2B2C9C46-B5E4-4060-B68A-7462543D145E}"/>
    <cellStyle name="Note 2 78 3 4" xfId="28058" xr:uid="{B38161F2-BBAB-4C5E-A82E-B1B6196D18F7}"/>
    <cellStyle name="Note 2 78 4" xfId="10055" xr:uid="{A6B49570-E242-4937-A916-039CCB4D0BA2}"/>
    <cellStyle name="Note 2 78 5" xfId="17243" xr:uid="{C6A20FF6-ED52-4FCA-BA58-2275F25A0C02}"/>
    <cellStyle name="Note 2 78 5 2" xfId="38156" xr:uid="{75670B28-A6EC-4B32-AFB5-26D34B0C073B}"/>
    <cellStyle name="Note 2 78 6" xfId="24520" xr:uid="{7816D1AE-21E9-46F4-89F2-C5314247FCF1}"/>
    <cellStyle name="Note 2 79" xfId="1875" xr:uid="{B50F78E0-19A8-4736-A0D9-1417D0BD56E5}"/>
    <cellStyle name="Note 2 79 2" xfId="3600" xr:uid="{6A770CCA-CB2B-424E-8F62-BB7FBDABA2D7}"/>
    <cellStyle name="Note 2 79 2 2" xfId="7141" xr:uid="{0E1DFC47-5250-483A-8710-EB48B62CC1E2}"/>
    <cellStyle name="Note 2 79 2 2 2" xfId="15167" xr:uid="{B0406D9D-C863-4E27-824D-FDBB65572370}"/>
    <cellStyle name="Note 2 79 2 2 3" xfId="21545" xr:uid="{CB34A114-4CD9-4DD6-A0C7-8F4F88212C81}"/>
    <cellStyle name="Note 2 79 2 2 3 2" xfId="42458" xr:uid="{A07A60A3-D783-4F21-AF17-B37A3B090FEF}"/>
    <cellStyle name="Note 2 79 2 2 4" xfId="29749" xr:uid="{54A34897-7943-4798-9F61-5FB2528D5A4B}"/>
    <cellStyle name="Note 2 79 2 3" xfId="11635" xr:uid="{BD733597-5D11-42F9-83ED-C19489F1AAC5}"/>
    <cellStyle name="Note 2 79 2 4" xfId="18635" xr:uid="{4ED80AB7-57FF-4EB6-BF62-CCD3E789992D}"/>
    <cellStyle name="Note 2 79 2 4 2" xfId="39548" xr:uid="{A80C1924-09CA-409E-90B8-2998E1C3E389}"/>
    <cellStyle name="Note 2 79 2 5" xfId="26211" xr:uid="{DD5EB855-2835-4742-9148-0B0C014E5706}"/>
    <cellStyle name="Note 2 79 3" xfId="5416" xr:uid="{C8BC94F7-5CBE-45D1-9D0A-AC5285151043}"/>
    <cellStyle name="Note 2 79 3 2" xfId="13442" xr:uid="{DC9F1B0C-207D-4EA7-BA3D-B4236342BA4C}"/>
    <cellStyle name="Note 2 79 3 3" xfId="20127" xr:uid="{5B985161-F147-41FF-A291-0F1220A90B73}"/>
    <cellStyle name="Note 2 79 3 3 2" xfId="41040" xr:uid="{A637C061-3213-4F5B-9504-3983B28A36BF}"/>
    <cellStyle name="Note 2 79 3 4" xfId="28024" xr:uid="{35646394-9770-40E0-9541-941CC42EDF62}"/>
    <cellStyle name="Note 2 79 4" xfId="10023" xr:uid="{552AB4A8-849E-402B-B8CD-1E6219270C7E}"/>
    <cellStyle name="Note 2 79 5" xfId="17217" xr:uid="{1D1053CF-EE0D-487A-8187-1237711E0719}"/>
    <cellStyle name="Note 2 79 5 2" xfId="38130" xr:uid="{729B55BA-FFD5-4491-9300-83817FDA4335}"/>
    <cellStyle name="Note 2 79 6" xfId="24486" xr:uid="{6CEB4D2B-019C-4C9F-BA05-6B69782D7614}"/>
    <cellStyle name="Note 2 8" xfId="356" xr:uid="{CE66FA7C-0277-4149-9309-E9A1559612FE}"/>
    <cellStyle name="Note 2 8 2" xfId="2083" xr:uid="{319AE7FF-0186-4761-B716-4DA81509BF44}"/>
    <cellStyle name="Note 2 8 2 2" xfId="5624" xr:uid="{450D11A8-59D5-4461-B184-058EB9C04505}"/>
    <cellStyle name="Note 2 8 2 2 2" xfId="13650" xr:uid="{5484CAB7-8E62-434E-9F51-4F8C40EC1E02}"/>
    <cellStyle name="Note 2 8 2 2 3" xfId="20300" xr:uid="{8A0C1F77-7DB4-4FF3-AE6D-565838016FAF}"/>
    <cellStyle name="Note 2 8 2 2 3 2" xfId="41213" xr:uid="{074DD2FC-8254-497C-B8AF-67CE69098EB8}"/>
    <cellStyle name="Note 2 8 2 2 4" xfId="28232" xr:uid="{665A2F58-1C0C-4FCF-A2A8-0A50332BEECC}"/>
    <cellStyle name="Note 2 8 2 3" xfId="10220" xr:uid="{D93CBA1F-3F27-4B00-B23D-542B1527E91B}"/>
    <cellStyle name="Note 2 8 2 4" xfId="17390" xr:uid="{04A64716-99D0-427E-B254-0105A7F6BFAB}"/>
    <cellStyle name="Note 2 8 2 4 2" xfId="38303" xr:uid="{402F21EC-8256-49C6-AA46-BC664520F543}"/>
    <cellStyle name="Note 2 8 2 5" xfId="24694" xr:uid="{1A0490E4-7EDB-4267-9EAE-103FC7FE9A32}"/>
    <cellStyle name="Note 2 8 3" xfId="3898" xr:uid="{FB4A9C2F-F987-4789-A602-306DD3245BC0}"/>
    <cellStyle name="Note 2 8 3 2" xfId="11924" xr:uid="{B4CA652A-D439-4C55-8490-ED96AFF04170}"/>
    <cellStyle name="Note 2 8 3 3" xfId="18882" xr:uid="{DBA9492B-84AF-46BD-B92A-95A025D01B42}"/>
    <cellStyle name="Note 2 8 3 3 2" xfId="39795" xr:uid="{0CAA443A-8A10-4EAA-AF8A-B891938F0712}"/>
    <cellStyle name="Note 2 8 3 4" xfId="26506" xr:uid="{59EF057D-CB82-4B4C-9849-816C7076A934}"/>
    <cellStyle name="Note 2 8 4" xfId="8597" xr:uid="{8DDB7EFB-8950-42B1-9078-08487357C3E0}"/>
    <cellStyle name="Note 2 8 5" xfId="10400" xr:uid="{0370664A-69D4-4F67-AD96-92A4F1780DE5}"/>
    <cellStyle name="Note 2 8 5 2" xfId="32511" xr:uid="{486B1101-753E-4D9A-B5C6-800CD176A74E}"/>
    <cellStyle name="Note 2 8 6" xfId="22968" xr:uid="{3BCA0839-DB9B-4243-9B42-35E395DC3800}"/>
    <cellStyle name="Note 2 80" xfId="1931" xr:uid="{A8A7B987-C19E-4447-A93F-6E73CFDA65AF}"/>
    <cellStyle name="Note 2 80 2" xfId="5472" xr:uid="{E85F7352-403B-406C-9670-C0699C80AF53}"/>
    <cellStyle name="Note 2 80 2 2" xfId="13498" xr:uid="{4A800CC1-DB41-4A67-85E3-6C23B0BDA5BA}"/>
    <cellStyle name="Note 2 80 2 3" xfId="20174" xr:uid="{66BF6FD5-3B64-41B3-A13E-F1F38358D398}"/>
    <cellStyle name="Note 2 80 2 3 2" xfId="41087" xr:uid="{5A8EED9E-0F34-459B-BB87-7B4AEC763213}"/>
    <cellStyle name="Note 2 80 2 4" xfId="28080" xr:uid="{4946B882-A8E8-4DA5-8FC7-A1B74190C55A}"/>
    <cellStyle name="Note 2 80 3" xfId="10077" xr:uid="{02369211-22F7-4DE5-AEF9-A3B984C40312}"/>
    <cellStyle name="Note 2 80 4" xfId="17264" xr:uid="{A24044C7-FD26-429A-B266-8246D5FBA686}"/>
    <cellStyle name="Note 2 80 4 2" xfId="38177" xr:uid="{180F93BD-5C01-407D-A181-2015AE066970}"/>
    <cellStyle name="Note 2 80 5" xfId="24542" xr:uid="{6614DD12-DCB2-44E3-85DD-5CADA42B3D9F}"/>
    <cellStyle name="Note 2 81" xfId="3672" xr:uid="{5115D03B-2E37-4FBD-8A64-8302312202E9}"/>
    <cellStyle name="Note 2 81 2" xfId="7213" xr:uid="{1AB42F04-9E8F-4A19-B2D7-8DC4580D3E45}"/>
    <cellStyle name="Note 2 81 2 2" xfId="15239" xr:uid="{9DF0FBB7-EF48-4735-B25F-D7530AE11BE2}"/>
    <cellStyle name="Note 2 81 2 3" xfId="21605" xr:uid="{F9A6CC5E-F5A0-4D0F-901C-41C8A91032DE}"/>
    <cellStyle name="Note 2 81 2 3 2" xfId="42518" xr:uid="{AAF631D3-11D7-4CCD-A934-4EBA82DA235F}"/>
    <cellStyle name="Note 2 81 2 4" xfId="29821" xr:uid="{76F34AEB-C797-42C2-B836-7A54A38E0CBC}"/>
    <cellStyle name="Note 2 81 3" xfId="11703" xr:uid="{D635BFA4-C340-4D8B-B6CE-B9C50DF77A92}"/>
    <cellStyle name="Note 2 81 4" xfId="18695" xr:uid="{C78A2D30-E685-4086-9A84-4081387BF1B0}"/>
    <cellStyle name="Note 2 81 4 2" xfId="39608" xr:uid="{027DF0D4-F4F6-4A88-876E-1536EFCE2041}"/>
    <cellStyle name="Note 2 81 5" xfId="26283" xr:uid="{11A49975-A4E5-4F8F-80EE-D257BE869458}"/>
    <cellStyle name="Note 2 82" xfId="3684" xr:uid="{A51BF64B-8FCC-4A93-BDD8-39D4E651B797}"/>
    <cellStyle name="Note 2 82 2" xfId="8302" xr:uid="{13D394E4-D0C5-4954-8B39-295E0B6780DD}"/>
    <cellStyle name="Note 2 82 2 2" xfId="16328" xr:uid="{03C4A9FA-05D9-4092-A729-0EFE93F2B72F}"/>
    <cellStyle name="Note 2 82 2 3" xfId="22688" xr:uid="{F389A3E5-8211-4823-BCC0-80E6166CFBDB}"/>
    <cellStyle name="Note 2 82 2 3 2" xfId="43601" xr:uid="{D1D134AB-6D05-4E9F-A6F8-FE3869B870D1}"/>
    <cellStyle name="Note 2 82 2 4" xfId="30910" xr:uid="{C2549FAB-2538-4288-B379-6E17EF0C0907}"/>
    <cellStyle name="Note 2 82 3" xfId="7225" xr:uid="{91763EDB-A209-4335-936A-D9044E2DC7FE}"/>
    <cellStyle name="Note 2 82 3 2" xfId="15251" xr:uid="{93034A8C-F330-418F-84D3-6637CCDEABC3}"/>
    <cellStyle name="Note 2 82 3 3" xfId="21615" xr:uid="{66F16E87-823E-4295-B854-DD44FC590AEA}"/>
    <cellStyle name="Note 2 82 3 3 2" xfId="42528" xr:uid="{BAE5185B-159D-46D8-A745-E8AB9F8F9DE7}"/>
    <cellStyle name="Note 2 82 3 4" xfId="29833" xr:uid="{05AAC4F3-589C-4219-8B02-F5FAA12F9B82}"/>
    <cellStyle name="Note 2 82 4" xfId="11715" xr:uid="{30E78E8F-1186-4878-B1D5-6198BF382DAC}"/>
    <cellStyle name="Note 2 82 5" xfId="18705" xr:uid="{48E1428C-BF8C-41F7-B911-847CE43C8005}"/>
    <cellStyle name="Note 2 82 5 2" xfId="39618" xr:uid="{396F3FCE-D6F6-4D82-878F-9C1DD8CA23D5}"/>
    <cellStyle name="Note 2 82 6" xfId="26295" xr:uid="{6D94C17D-3443-4C50-A2F2-2075AD957D78}"/>
    <cellStyle name="Note 2 83" xfId="3715" xr:uid="{D3D82C2F-C946-433E-9FD8-5BAC972FE72A}"/>
    <cellStyle name="Note 2 83 2" xfId="8319" xr:uid="{51156164-E06E-42C4-A277-B58818F99888}"/>
    <cellStyle name="Note 2 83 2 2" xfId="16345" xr:uid="{36CCE619-BA8E-4FB9-BD56-D3B9FBF17B30}"/>
    <cellStyle name="Note 2 83 2 3" xfId="22705" xr:uid="{CECD5306-F45F-406E-AB22-730C967D6858}"/>
    <cellStyle name="Note 2 83 2 3 2" xfId="43618" xr:uid="{81370E40-C100-4C23-873C-1146AE04954D}"/>
    <cellStyle name="Note 2 83 2 4" xfId="30927" xr:uid="{A80A1EB2-4525-4EC1-B6ED-6EF4F37326C6}"/>
    <cellStyle name="Note 2 83 3" xfId="7256" xr:uid="{A56630A0-7AFC-4F2B-8EBE-CA9BCB8CF23A}"/>
    <cellStyle name="Note 2 83 3 2" xfId="15282" xr:uid="{06548984-C0E1-4A09-B09C-36AA001F8D78}"/>
    <cellStyle name="Note 2 83 3 3" xfId="21642" xr:uid="{86DE1157-839D-46C6-969C-556F4D0D8D36}"/>
    <cellStyle name="Note 2 83 3 3 2" xfId="42555" xr:uid="{986C8635-8F03-4914-89BC-7D66C3A5B145}"/>
    <cellStyle name="Note 2 83 3 4" xfId="29864" xr:uid="{838F7CD5-BA20-4965-BA2B-5232CB697BA8}"/>
    <cellStyle name="Note 2 83 4" xfId="11743" xr:uid="{8E01EDBC-2C77-41ED-BA3D-5F5495E12E31}"/>
    <cellStyle name="Note 2 83 5" xfId="18732" xr:uid="{B5C22866-5100-4ED7-A9FC-B50CD4C67ED7}"/>
    <cellStyle name="Note 2 83 5 2" xfId="39645" xr:uid="{C8AA5F09-4B11-48E2-AF89-8BC047AD27BA}"/>
    <cellStyle name="Note 2 83 6" xfId="26326" xr:uid="{2AF0CC10-213E-4D3C-A109-16000EBAEBE9}"/>
    <cellStyle name="Note 2 84" xfId="3722" xr:uid="{049DF53F-5CF3-4AD3-8959-15E113723829}"/>
    <cellStyle name="Note 2 84 2" xfId="8324" xr:uid="{18EFAA00-6292-4B96-AF71-9D285180A315}"/>
    <cellStyle name="Note 2 84 2 2" xfId="16350" xr:uid="{06A195CF-D5FF-40C3-B8A7-DAAFA9EBD302}"/>
    <cellStyle name="Note 2 84 2 3" xfId="22710" xr:uid="{3307B0FD-D3CA-4BE5-9FF4-6F0CF1BA541B}"/>
    <cellStyle name="Note 2 84 2 3 2" xfId="43623" xr:uid="{ABCCEECC-F30B-480B-927C-C3983A7DAE0A}"/>
    <cellStyle name="Note 2 84 2 4" xfId="30932" xr:uid="{7BCB2A68-D659-4F03-99D5-111CC145D55C}"/>
    <cellStyle name="Note 2 84 3" xfId="7263" xr:uid="{B3681734-E24C-4FFC-801D-FB972669385F}"/>
    <cellStyle name="Note 2 84 3 2" xfId="15289" xr:uid="{A2147696-C202-4694-BB47-D8BA80A50B6B}"/>
    <cellStyle name="Note 2 84 3 3" xfId="21649" xr:uid="{936D633C-0D35-4F9C-9ACF-EA985AC65475}"/>
    <cellStyle name="Note 2 84 3 3 2" xfId="42562" xr:uid="{EC9AE128-85AF-4C41-BAB4-4A03DB72145A}"/>
    <cellStyle name="Note 2 84 3 4" xfId="29871" xr:uid="{EFF6A7A1-D758-4D24-905B-05FD087CEC1C}"/>
    <cellStyle name="Note 2 84 4" xfId="11750" xr:uid="{657E3C02-4973-4748-A8CC-07AF86A92C14}"/>
    <cellStyle name="Note 2 84 5" xfId="18739" xr:uid="{EB081FD6-6906-49FF-B324-F029ACDE2CD0}"/>
    <cellStyle name="Note 2 84 5 2" xfId="39652" xr:uid="{B03D7CBA-D7B7-4FC7-8B55-3D43EAF6CF29}"/>
    <cellStyle name="Note 2 84 6" xfId="26333" xr:uid="{000385DE-BEEF-4488-9078-59C76AAB1180}"/>
    <cellStyle name="Note 2 85" xfId="3746" xr:uid="{108E77C4-A978-4B4D-A818-DC3DB9918550}"/>
    <cellStyle name="Note 2 85 2" xfId="11772" xr:uid="{BE97F9FE-D73E-40E7-929B-311DB3062E3E}"/>
    <cellStyle name="Note 2 85 3" xfId="18756" xr:uid="{64C14CE8-4272-4AA6-8507-9415A164A7D2}"/>
    <cellStyle name="Note 2 85 3 2" xfId="39669" xr:uid="{88A3FFD8-E064-4B8E-9AC5-C1699A8CA5A9}"/>
    <cellStyle name="Note 2 85 4" xfId="26354" xr:uid="{CA007FFF-FD2A-4EC0-B21C-4F5B32FC4F22}"/>
    <cellStyle name="Note 2 86" xfId="8451" xr:uid="{D785DBE9-004E-44EA-A510-509608016B19}"/>
    <cellStyle name="Note 2 87" xfId="8687" xr:uid="{943548C8-BCD5-47C6-B5E7-9AA22CCC6778}"/>
    <cellStyle name="Note 2 87 2" xfId="31230" xr:uid="{5749CCEE-AA36-48D6-B214-9E7F2B5E15F4}"/>
    <cellStyle name="Note 2 88" xfId="22816" xr:uid="{9F25447C-7927-420C-A23D-A47BC69C76BC}"/>
    <cellStyle name="Note 2 9" xfId="421" xr:uid="{BBDAA507-AD76-4366-B045-CDB9AEB11E69}"/>
    <cellStyle name="Note 2 9 2" xfId="2148" xr:uid="{7FEA004C-B3A9-430B-A0F7-BB91A33BB1C6}"/>
    <cellStyle name="Note 2 9 2 2" xfId="5689" xr:uid="{E404DD11-2CFE-4DDF-BE69-8A410D7D9E11}"/>
    <cellStyle name="Note 2 9 2 2 2" xfId="13715" xr:uid="{E1AB6805-6189-40D8-BB0D-5CBCB5B60474}"/>
    <cellStyle name="Note 2 9 2 2 3" xfId="20357" xr:uid="{A7A28BF8-726D-490F-8218-0FB79D1E7C89}"/>
    <cellStyle name="Note 2 9 2 2 3 2" xfId="41270" xr:uid="{310E46B2-8ABC-4799-A52C-41640C610BA4}"/>
    <cellStyle name="Note 2 9 2 2 4" xfId="28297" xr:uid="{5440CD8C-A2DA-44F0-B055-DFB0C163CBD6}"/>
    <cellStyle name="Note 2 9 2 3" xfId="10281" xr:uid="{FADFF7F0-95C1-403E-9EA0-EAC78EFA83A8}"/>
    <cellStyle name="Note 2 9 2 4" xfId="17447" xr:uid="{148918D9-D6F0-41E8-8CBC-2CC813D37687}"/>
    <cellStyle name="Note 2 9 2 4 2" xfId="38360" xr:uid="{679AE7A8-52E2-4480-B63F-89ACDB21DE82}"/>
    <cellStyle name="Note 2 9 2 5" xfId="24759" xr:uid="{24FE39D7-DA0D-40BB-8CF6-27EC799AC91C}"/>
    <cellStyle name="Note 2 9 3" xfId="3963" xr:uid="{80B872C9-D4C2-4F6E-8967-7E7F39262E44}"/>
    <cellStyle name="Note 2 9 3 2" xfId="11989" xr:uid="{A1F097C7-815E-4B86-9642-79C7A140DAB5}"/>
    <cellStyle name="Note 2 9 3 3" xfId="18939" xr:uid="{F9A6AA65-3CC3-49B9-A4D4-0B88D7056C2C}"/>
    <cellStyle name="Note 2 9 3 3 2" xfId="39852" xr:uid="{B2E99735-CB95-4A10-B01E-8C714E2BEDA8}"/>
    <cellStyle name="Note 2 9 3 4" xfId="26571" xr:uid="{A28A4B81-0F93-47FD-8372-356FC86F6023}"/>
    <cellStyle name="Note 2 9 4" xfId="8661" xr:uid="{AA27A4F4-37E1-490D-A7FB-EFB49E69DBA3}"/>
    <cellStyle name="Note 2 9 5" xfId="8386" xr:uid="{CB3A7A01-A224-4BB6-8BED-D8B016C2E10D}"/>
    <cellStyle name="Note 2 9 5 2" xfId="30993" xr:uid="{0B9A5E4F-226F-4C54-B877-A173D99C0851}"/>
    <cellStyle name="Note 2 9 6" xfId="23033" xr:uid="{0DAA28F9-0803-4630-A5A2-58A46F2EE1D1}"/>
    <cellStyle name="Output 2" xfId="197" xr:uid="{418D0EA8-5E8F-4C18-B1C8-72F5B059E65B}"/>
    <cellStyle name="Output 2 10" xfId="482" xr:uid="{6F1781B6-BD61-4123-9D6C-03328983438A}"/>
    <cellStyle name="Output 2 10 2" xfId="2209" xr:uid="{A2A2CC64-8682-4BDB-BF83-2503C6AB475A}"/>
    <cellStyle name="Output 2 10 2 2" xfId="7865" xr:uid="{D270E9C3-052D-48B8-90E6-8DE873D7AE83}"/>
    <cellStyle name="Output 2 10 2 2 2" xfId="15891" xr:uid="{B2F90072-0E0F-487B-9191-E8827C6D4F17}"/>
    <cellStyle name="Output 2 10 2 2 2 2" xfId="36819" xr:uid="{D580DDB3-ED11-4C22-A66D-6C5B74C87270}"/>
    <cellStyle name="Output 2 10 2 2 3" xfId="22251" xr:uid="{6987E2C1-2969-41A4-B2DF-A1FE6116025A}"/>
    <cellStyle name="Output 2 10 2 2 3 2" xfId="43164" xr:uid="{E6687AC5-0972-42E2-ACDE-AED9B6BA59F5}"/>
    <cellStyle name="Output 2 10 2 2 4" xfId="30473" xr:uid="{74C8C857-8A5F-4C6E-972C-D6F5F5667FA2}"/>
    <cellStyle name="Output 2 10 2 3" xfId="5750" xr:uid="{DD499999-79A6-490E-A39B-B34BC54F4962}"/>
    <cellStyle name="Output 2 10 2 3 2" xfId="13776" xr:uid="{20E19D2B-66AB-4F0F-BA05-39921E0FF77D}"/>
    <cellStyle name="Output 2 10 2 3 2 2" xfId="35061" xr:uid="{E1E5D3A5-CEFB-440A-812A-8DA9A60AAADC}"/>
    <cellStyle name="Output 2 10 2 3 3" xfId="20409" xr:uid="{8D9AFBF9-ECF0-4943-9B7C-E642F1822FD2}"/>
    <cellStyle name="Output 2 10 2 3 3 2" xfId="41322" xr:uid="{6BFF4179-8AF0-4CC7-BA5E-D88A8B5AAD11}"/>
    <cellStyle name="Output 2 10 2 3 4" xfId="28358" xr:uid="{B6624AFD-B57F-4DAB-8EAE-CFE96F763FC7}"/>
    <cellStyle name="Output 2 10 2 4" xfId="10340" xr:uid="{F46C8835-2D99-490A-B904-AE1B5B270038}"/>
    <cellStyle name="Output 2 10 2 4 2" xfId="32465" xr:uid="{14A84A7D-304C-4CF8-BDA0-800A4CE34094}"/>
    <cellStyle name="Output 2 10 2 5" xfId="17499" xr:uid="{4EC3800D-28D5-4B9A-891F-2D134D3B6219}"/>
    <cellStyle name="Output 2 10 2 5 2" xfId="38412" xr:uid="{7C0A8F04-3E7B-4CE8-8A59-C443BF894F42}"/>
    <cellStyle name="Output 2 10 2 6" xfId="24820" xr:uid="{8F746200-7190-4175-8DA6-72D0DB1162BB}"/>
    <cellStyle name="Output 2 10 3" xfId="7349" xr:uid="{E213EB8F-24FC-4981-9662-6E9F86CE258C}"/>
    <cellStyle name="Output 2 10 3 2" xfId="15375" xr:uid="{413628AB-49DC-42F4-B138-09E3A6A2FFE2}"/>
    <cellStyle name="Output 2 10 3 2 2" xfId="36303" xr:uid="{B0BF109B-9D23-4EFD-95DA-F71529E9082A}"/>
    <cellStyle name="Output 2 10 3 3" xfId="21735" xr:uid="{A1372D1C-2E4F-49CE-BF29-9F3A9012FDE7}"/>
    <cellStyle name="Output 2 10 3 3 2" xfId="42648" xr:uid="{EFBA681C-8E55-41BF-A2DC-CC411527B4CD}"/>
    <cellStyle name="Output 2 10 3 4" xfId="29957" xr:uid="{1E6780FC-1751-4D07-AD1A-6138DEACF1FE}"/>
    <cellStyle name="Output 2 10 4" xfId="4024" xr:uid="{DCD929D5-26B8-461B-AE65-156743AAAA2E}"/>
    <cellStyle name="Output 2 10 4 2" xfId="12050" xr:uid="{3227455D-19AB-40AC-A57E-455122EF1FE4}"/>
    <cellStyle name="Output 2 10 4 2 2" xfId="33745" xr:uid="{FD438418-C24D-4579-96D0-BAA1D5F36D36}"/>
    <cellStyle name="Output 2 10 4 3" xfId="18991" xr:uid="{F413DCF3-66A2-4C5D-8CF1-41DB921E94BE}"/>
    <cellStyle name="Output 2 10 4 3 2" xfId="39904" xr:uid="{7D5450BC-3F17-4EFE-A3F9-CAE578310900}"/>
    <cellStyle name="Output 2 10 4 4" xfId="26632" xr:uid="{A34B3D38-C47D-4AC6-9E77-A75658E3E41D}"/>
    <cellStyle name="Output 2 10 5" xfId="8721" xr:uid="{BF020C2C-AB4F-4E7A-BDBB-EAB5A583C9BA}"/>
    <cellStyle name="Output 2 10 5 2" xfId="31256" xr:uid="{3B4804A5-08D9-498D-BBDB-9682885817D6}"/>
    <cellStyle name="Output 2 10 6" xfId="9727" xr:uid="{D6757292-2A7C-4C28-9B4F-514834B3F073}"/>
    <cellStyle name="Output 2 10 6 2" xfId="32010" xr:uid="{2712ADDC-BDD9-4178-AF62-0D9A3C5A0C8D}"/>
    <cellStyle name="Output 2 10 7" xfId="23094" xr:uid="{A26221C9-A9BD-4BAC-BFCF-5B44884985E3}"/>
    <cellStyle name="Output 2 11" xfId="474" xr:uid="{38914CAF-60C6-4D01-8CE1-D4AFFF7CC7AF}"/>
    <cellStyle name="Output 2 11 2" xfId="2201" xr:uid="{65CC1656-99D3-4C87-842C-880565A961C8}"/>
    <cellStyle name="Output 2 11 2 2" xfId="7861" xr:uid="{44A62F4C-C216-48C5-A5B7-961E3950C4C2}"/>
    <cellStyle name="Output 2 11 2 2 2" xfId="15887" xr:uid="{60F8130F-CE49-4F40-9D76-2F3D65A5F045}"/>
    <cellStyle name="Output 2 11 2 2 2 2" xfId="36815" xr:uid="{0B33B240-DC94-4BDB-95B0-12DDB53FA1A3}"/>
    <cellStyle name="Output 2 11 2 2 3" xfId="22247" xr:uid="{D996C2E1-DA59-4608-8DAF-2406D05DC15E}"/>
    <cellStyle name="Output 2 11 2 2 3 2" xfId="43160" xr:uid="{DD0B027E-899A-4453-81AC-481E6F8080D2}"/>
    <cellStyle name="Output 2 11 2 2 4" xfId="30469" xr:uid="{3BE1BF64-8F8F-45A8-B907-63BF85CA88B1}"/>
    <cellStyle name="Output 2 11 2 3" xfId="5742" xr:uid="{7176D9B0-B54B-40AD-813A-2E8E66D289A4}"/>
    <cellStyle name="Output 2 11 2 3 2" xfId="13768" xr:uid="{3D10BD9A-B453-42D6-902A-F7B52AC74288}"/>
    <cellStyle name="Output 2 11 2 3 2 2" xfId="35053" xr:uid="{286753D9-8BDE-4392-B73C-9AB6B73980B2}"/>
    <cellStyle name="Output 2 11 2 3 3" xfId="20403" xr:uid="{F8B91EC6-97F8-4006-BA42-935A03A828FE}"/>
    <cellStyle name="Output 2 11 2 3 3 2" xfId="41316" xr:uid="{3687EF65-A04B-419C-8C9D-46518D1A53AE}"/>
    <cellStyle name="Output 2 11 2 3 4" xfId="28350" xr:uid="{3EC826A8-3081-4955-B3A7-74C9A470CCCE}"/>
    <cellStyle name="Output 2 11 2 4" xfId="10332" xr:uid="{DC21DB6A-738C-447D-89DD-287DB1AD0B4A}"/>
    <cellStyle name="Output 2 11 2 4 2" xfId="32457" xr:uid="{761AE4EC-2D24-41E9-902B-DCCACE40457D}"/>
    <cellStyle name="Output 2 11 2 5" xfId="17493" xr:uid="{7EEF20F0-3557-4EA7-BDC3-31E58BBE14CF}"/>
    <cellStyle name="Output 2 11 2 5 2" xfId="38406" xr:uid="{63CF7437-9402-4EA2-96A9-3138E0A9827E}"/>
    <cellStyle name="Output 2 11 2 6" xfId="24812" xr:uid="{6E2B651D-0616-49B7-8839-6B2E275B4A7B}"/>
    <cellStyle name="Output 2 11 3" xfId="7345" xr:uid="{230684B0-8527-42DA-83ED-AC07E3DEE774}"/>
    <cellStyle name="Output 2 11 3 2" xfId="15371" xr:uid="{52147835-30B4-43ED-99E2-CAD995AD12E9}"/>
    <cellStyle name="Output 2 11 3 2 2" xfId="36299" xr:uid="{1C89135D-05B8-4C65-B902-FC753A6628CE}"/>
    <cellStyle name="Output 2 11 3 3" xfId="21731" xr:uid="{B358B71F-AA4C-4DFE-BB13-D9180B7A1957}"/>
    <cellStyle name="Output 2 11 3 3 2" xfId="42644" xr:uid="{9543E53E-DB4A-43F3-902D-D85A87B6023B}"/>
    <cellStyle name="Output 2 11 3 4" xfId="29953" xr:uid="{3D9ABAFB-CFD2-40C8-8882-B380AC81BF67}"/>
    <cellStyle name="Output 2 11 4" xfId="4016" xr:uid="{F123125F-4E8E-47CE-8347-4F87B20048DF}"/>
    <cellStyle name="Output 2 11 4 2" xfId="12042" xr:uid="{4A9D1A12-4F51-4522-A14E-07F0AD131B61}"/>
    <cellStyle name="Output 2 11 4 2 2" xfId="33737" xr:uid="{2FB9AC6D-684B-4D8E-8ED5-CAD42949EA7C}"/>
    <cellStyle name="Output 2 11 4 3" xfId="18985" xr:uid="{06038CCC-4E0F-418D-9835-2F8ABEB18AAB}"/>
    <cellStyle name="Output 2 11 4 3 2" xfId="39898" xr:uid="{C5FFC2F2-890C-468C-A431-5FCFD7E6B3D5}"/>
    <cellStyle name="Output 2 11 4 4" xfId="26624" xr:uid="{6DA8E3D1-1CBB-4A43-893F-62EE92ACAF4A}"/>
    <cellStyle name="Output 2 11 5" xfId="8713" xr:uid="{3402FAC9-BDB0-4C6C-9637-EB73EDBEC41E}"/>
    <cellStyle name="Output 2 11 5 2" xfId="31248" xr:uid="{52EDE3F4-0305-4EE4-865D-ACBD629EC36D}"/>
    <cellStyle name="Output 2 11 6" xfId="9762" xr:uid="{7ACE4318-11BF-48F7-AB15-BF4AA4DC7440}"/>
    <cellStyle name="Output 2 11 6 2" xfId="32036" xr:uid="{5D7037B7-62C1-46E5-8409-E868B71B40E2}"/>
    <cellStyle name="Output 2 11 7" xfId="23086" xr:uid="{459A0142-019F-4A96-8FA6-A3C8761F1305}"/>
    <cellStyle name="Output 2 12" xfId="386" xr:uid="{BCB607D5-7FEF-4394-AE83-9D85C8BF11D0}"/>
    <cellStyle name="Output 2 12 2" xfId="2113" xr:uid="{6397F347-D75A-4178-907F-3C7780CF5550}"/>
    <cellStyle name="Output 2 12 2 2" xfId="7834" xr:uid="{6A11BB8E-BCBA-4595-AC75-8813BA6EB7BD}"/>
    <cellStyle name="Output 2 12 2 2 2" xfId="15860" xr:uid="{23589EE6-AA9A-42E3-B199-36CA10C634C2}"/>
    <cellStyle name="Output 2 12 2 2 2 2" xfId="36788" xr:uid="{4946386F-875F-41C1-8E12-9C226C3C3F82}"/>
    <cellStyle name="Output 2 12 2 2 3" xfId="22220" xr:uid="{C1517229-992A-4C9C-A3E7-AA8173E93BE3}"/>
    <cellStyle name="Output 2 12 2 2 3 2" xfId="43133" xr:uid="{FDA45DDE-BA13-44A4-8E13-367C9173BDF1}"/>
    <cellStyle name="Output 2 12 2 2 4" xfId="30442" xr:uid="{E806ACED-57E4-4CCB-A118-77F02425B134}"/>
    <cellStyle name="Output 2 12 2 3" xfId="5654" xr:uid="{9987E614-DCB7-4A74-A86C-1AD9F42F0B07}"/>
    <cellStyle name="Output 2 12 2 3 2" xfId="13680" xr:uid="{846C4429-29E6-4C93-AAFD-19D9E9723CD9}"/>
    <cellStyle name="Output 2 12 2 3 2 2" xfId="34991" xr:uid="{BB02158F-45F1-4E71-BBC2-A1C9E1F9E225}"/>
    <cellStyle name="Output 2 12 2 3 3" xfId="20325" xr:uid="{41A6BB22-ACD1-48A6-A928-BC5139283C8B}"/>
    <cellStyle name="Output 2 12 2 3 3 2" xfId="41238" xr:uid="{757767C3-880F-43AA-832C-CB40AD339ACD}"/>
    <cellStyle name="Output 2 12 2 3 4" xfId="28262" xr:uid="{584A2514-40C2-4AB0-8721-FFD04BE117F8}"/>
    <cellStyle name="Output 2 12 2 4" xfId="10247" xr:uid="{EFCC77B1-D609-4759-965E-0155124D8D1C}"/>
    <cellStyle name="Output 2 12 2 4 2" xfId="32398" xr:uid="{43C24E28-46DA-4E22-8B8A-73AA968B0857}"/>
    <cellStyle name="Output 2 12 2 5" xfId="17415" xr:uid="{507C2DA0-79AF-4C8D-B3EF-740C0F5ADFAA}"/>
    <cellStyle name="Output 2 12 2 5 2" xfId="38328" xr:uid="{E9C916DD-DB62-4B18-B102-778C88EB382A}"/>
    <cellStyle name="Output 2 12 2 6" xfId="24724" xr:uid="{E7063099-66F8-40A6-872D-ACF5D47892CC}"/>
    <cellStyle name="Output 2 12 3" xfId="7318" xr:uid="{DAA4AF40-4778-4A10-9A04-4B04403AE11E}"/>
    <cellStyle name="Output 2 12 3 2" xfId="15344" xr:uid="{F7143DBB-9E6B-4E72-803E-C8261311367A}"/>
    <cellStyle name="Output 2 12 3 2 2" xfId="36272" xr:uid="{73A91CF0-45BB-4782-A583-6DD8CA7B4696}"/>
    <cellStyle name="Output 2 12 3 3" xfId="21704" xr:uid="{C5A70E43-DFCA-4336-868D-982CDEFBDBE0}"/>
    <cellStyle name="Output 2 12 3 3 2" xfId="42617" xr:uid="{4A98FB9A-B3F6-447A-B4A5-C72336633E0C}"/>
    <cellStyle name="Output 2 12 3 4" xfId="29926" xr:uid="{99276CCC-9222-4873-9443-ABA6A1D55E56}"/>
    <cellStyle name="Output 2 12 4" xfId="3928" xr:uid="{85233384-4033-44C8-B64A-927A6C6D7F3C}"/>
    <cellStyle name="Output 2 12 4 2" xfId="11954" xr:uid="{B1C28052-C4A9-4AA2-8387-41004B53C394}"/>
    <cellStyle name="Output 2 12 4 2 2" xfId="33675" xr:uid="{48106D5D-0EFF-4B2A-A0D6-DF2E03B9AE21}"/>
    <cellStyle name="Output 2 12 4 3" xfId="18907" xr:uid="{CA814A79-6ED6-4B48-9C21-B2E6FDFDCC01}"/>
    <cellStyle name="Output 2 12 4 3 2" xfId="39820" xr:uid="{EBBE3028-07A1-436D-8CD4-BA9C380C4C65}"/>
    <cellStyle name="Output 2 12 4 4" xfId="26536" xr:uid="{91753C74-FF62-4300-9F28-2A5497151B59}"/>
    <cellStyle name="Output 2 12 5" xfId="8626" xr:uid="{7C026C80-A1C5-4A8D-BA28-45CA98A900C4}"/>
    <cellStyle name="Output 2 12 5 2" xfId="31187" xr:uid="{3FAC65F0-1104-444F-A5C7-14B7BFB2F481}"/>
    <cellStyle name="Output 2 12 6" xfId="8331" xr:uid="{498C3E38-8336-457B-B96C-3BDB6030DB2D}"/>
    <cellStyle name="Output 2 12 6 2" xfId="30939" xr:uid="{2FF92D8B-ED95-4E7B-B7EA-86245336ED53}"/>
    <cellStyle name="Output 2 12 7" xfId="22998" xr:uid="{DB52187D-28F7-439C-95EB-270728E448AA}"/>
    <cellStyle name="Output 2 13" xfId="369" xr:uid="{892FB296-5BCB-4AFD-95A9-399DDC045D9E}"/>
    <cellStyle name="Output 2 13 2" xfId="2096" xr:uid="{E0067743-2DF4-4049-8346-F367D954D5C9}"/>
    <cellStyle name="Output 2 13 2 2" xfId="7827" xr:uid="{B2579D89-DCC5-4963-AA98-87CE684692CE}"/>
    <cellStyle name="Output 2 13 2 2 2" xfId="15853" xr:uid="{CA0CFB4C-3475-4B8A-B00F-EA6F4DBB2010}"/>
    <cellStyle name="Output 2 13 2 2 2 2" xfId="36781" xr:uid="{21FC45C2-508D-449F-95F5-C091FBC27406}"/>
    <cellStyle name="Output 2 13 2 2 3" xfId="22213" xr:uid="{21703F2D-4F0A-4AEC-BD8C-78B077EBC3E6}"/>
    <cellStyle name="Output 2 13 2 2 3 2" xfId="43126" xr:uid="{14B81B01-5292-42F4-8026-CA028B502735}"/>
    <cellStyle name="Output 2 13 2 2 4" xfId="30435" xr:uid="{EF1CF3DA-FAF9-4AF7-82B9-7EB036819556}"/>
    <cellStyle name="Output 2 13 2 3" xfId="5637" xr:uid="{2A7CD478-9B7A-4087-B791-F35D31F124D5}"/>
    <cellStyle name="Output 2 13 2 3 2" xfId="13663" xr:uid="{D48242A8-DE00-45ED-A3F9-B7971CA3F195}"/>
    <cellStyle name="Output 2 13 2 3 2 2" xfId="34976" xr:uid="{D0118D61-2147-4684-9FB8-9A1B777B2015}"/>
    <cellStyle name="Output 2 13 2 3 3" xfId="20312" xr:uid="{1A7BA99E-51CC-4ED5-8F1E-41A9F8BE7EBD}"/>
    <cellStyle name="Output 2 13 2 3 3 2" xfId="41225" xr:uid="{5B2CD4D9-DF61-4E18-9C57-FEB945C5EF4E}"/>
    <cellStyle name="Output 2 13 2 3 4" xfId="28245" xr:uid="{D10F9E6B-9F7E-4EEF-A0FB-16E805829945}"/>
    <cellStyle name="Output 2 13 2 4" xfId="10232" xr:uid="{72DCA700-DAED-402C-817D-CBCD177FB057}"/>
    <cellStyle name="Output 2 13 2 4 2" xfId="32385" xr:uid="{B4BFF100-70E6-4B8A-B96C-81569A983D79}"/>
    <cellStyle name="Output 2 13 2 5" xfId="17402" xr:uid="{40BF278A-8A4C-4462-8AE9-5795BB2109FC}"/>
    <cellStyle name="Output 2 13 2 5 2" xfId="38315" xr:uid="{44D0EF6A-7308-4091-8DD9-04BD5F6AEAF3}"/>
    <cellStyle name="Output 2 13 2 6" xfId="24707" xr:uid="{B597F5A2-E59F-448F-8D55-2953DDAEA67B}"/>
    <cellStyle name="Output 2 13 3" xfId="7311" xr:uid="{53323C6C-9691-4E18-BBCC-51FE27603B4C}"/>
    <cellStyle name="Output 2 13 3 2" xfId="15337" xr:uid="{F816F755-9D8F-4330-B620-8A2FE251FBA6}"/>
    <cellStyle name="Output 2 13 3 2 2" xfId="36265" xr:uid="{CF293092-2378-4E05-952B-3331EDD4801C}"/>
    <cellStyle name="Output 2 13 3 3" xfId="21697" xr:uid="{861D1FB2-B6F7-4954-8983-66D5B2973BBB}"/>
    <cellStyle name="Output 2 13 3 3 2" xfId="42610" xr:uid="{7063AEBD-53AB-4C8F-83B7-41693C24EB96}"/>
    <cellStyle name="Output 2 13 3 4" xfId="29919" xr:uid="{BE248F21-E729-46F8-B103-57D47A2B73C3}"/>
    <cellStyle name="Output 2 13 4" xfId="3911" xr:uid="{69EC7C30-2DF8-4367-BF08-1942F0B51EE6}"/>
    <cellStyle name="Output 2 13 4 2" xfId="11937" xr:uid="{1A670E4D-CCEE-40BD-92A6-717362F68828}"/>
    <cellStyle name="Output 2 13 4 2 2" xfId="33660" xr:uid="{CD16AAFE-F541-4217-A140-F9F7EEEB52BD}"/>
    <cellStyle name="Output 2 13 4 3" xfId="18894" xr:uid="{C3BE426E-3F92-4ECE-B74D-A629DDAB354C}"/>
    <cellStyle name="Output 2 13 4 3 2" xfId="39807" xr:uid="{FF867AE1-E292-4F47-8D8E-9B7671AA7B89}"/>
    <cellStyle name="Output 2 13 4 4" xfId="26519" xr:uid="{68185C1A-5BC9-48D1-A636-362E3805C1A9}"/>
    <cellStyle name="Output 2 13 5" xfId="8610" xr:uid="{D16721B4-B3F9-4086-AF7E-FA0239F96751}"/>
    <cellStyle name="Output 2 13 5 2" xfId="31173" xr:uid="{061553E9-11B5-4ABF-A85A-E79879B6A7AA}"/>
    <cellStyle name="Output 2 13 6" xfId="8732" xr:uid="{602D2D83-4A5E-4968-B7CF-F807FB45B0B7}"/>
    <cellStyle name="Output 2 13 6 2" xfId="31264" xr:uid="{3BF329CC-9AFF-42EE-A975-44E20D1AC3E8}"/>
    <cellStyle name="Output 2 13 7" xfId="22981" xr:uid="{C9691B9B-85C9-4DD9-96D1-4AF251BF0727}"/>
    <cellStyle name="Output 2 14" xfId="533" xr:uid="{A589671A-49B6-4C27-BD06-AF189DDC76B3}"/>
    <cellStyle name="Output 2 14 2" xfId="2260" xr:uid="{FE680019-4A52-4B45-AC08-2EE476B3E865}"/>
    <cellStyle name="Output 2 14 2 2" xfId="7876" xr:uid="{74BC0169-10CD-4475-81CF-373260026B2C}"/>
    <cellStyle name="Output 2 14 2 2 2" xfId="15902" xr:uid="{9C974DE8-08BA-46A6-9AA7-21B825663A4F}"/>
    <cellStyle name="Output 2 14 2 2 2 2" xfId="36830" xr:uid="{694EE6B5-5DEE-4FC0-B8E2-98374A5E2394}"/>
    <cellStyle name="Output 2 14 2 2 3" xfId="22262" xr:uid="{301B6DBE-7F70-46FC-948A-8BC6BE47D6DF}"/>
    <cellStyle name="Output 2 14 2 2 3 2" xfId="43175" xr:uid="{E3C2D360-9032-4FB6-A01D-72C83F567CE7}"/>
    <cellStyle name="Output 2 14 2 2 4" xfId="30484" xr:uid="{5C7E79A3-1C0C-4C34-9962-44E7DD304E25}"/>
    <cellStyle name="Output 2 14 2 3" xfId="5801" xr:uid="{3833C9BA-0C6F-42D7-AD29-883B46F450DE}"/>
    <cellStyle name="Output 2 14 2 3 2" xfId="13827" xr:uid="{59BDAA2C-C559-4EE3-AF99-380CF1A8DDAC}"/>
    <cellStyle name="Output 2 14 2 3 2 2" xfId="35099" xr:uid="{A7C488D1-ED14-44D4-878F-F2888D06AF3F}"/>
    <cellStyle name="Output 2 14 2 3 3" xfId="20446" xr:uid="{B6577262-954C-49CD-8179-10D3EA6AE4BE}"/>
    <cellStyle name="Output 2 14 2 3 3 2" xfId="41359" xr:uid="{B6BCD3B1-D161-4F84-819F-7C10EEC3847C}"/>
    <cellStyle name="Output 2 14 2 3 4" xfId="28409" xr:uid="{F2DCF68A-28D6-43F6-9A16-EFA55E56E47A}"/>
    <cellStyle name="Output 2 14 2 4" xfId="10385" xr:uid="{07B75CD6-E19E-4D5B-979C-C9AA95DB7D0D}"/>
    <cellStyle name="Output 2 14 2 4 2" xfId="32497" xr:uid="{10759127-3DF9-4889-91DE-FC0A634BE31D}"/>
    <cellStyle name="Output 2 14 2 5" xfId="17536" xr:uid="{9FE9ABF8-D276-4AF9-B491-F1139730ABEB}"/>
    <cellStyle name="Output 2 14 2 5 2" xfId="38449" xr:uid="{4C5BD11B-CB63-45FF-A26D-2B76E0A798F4}"/>
    <cellStyle name="Output 2 14 2 6" xfId="24871" xr:uid="{C22952C0-9AF9-4E41-A055-D8EE6DB19B09}"/>
    <cellStyle name="Output 2 14 3" xfId="7360" xr:uid="{F1EC87CF-1346-466F-A118-61B845F6A560}"/>
    <cellStyle name="Output 2 14 3 2" xfId="15386" xr:uid="{8E897EC4-6D50-440B-B151-D4EE25031343}"/>
    <cellStyle name="Output 2 14 3 2 2" xfId="36314" xr:uid="{8E0B1C5B-D833-4A08-89EB-8D9F11E8F7F8}"/>
    <cellStyle name="Output 2 14 3 3" xfId="21746" xr:uid="{A843B8F7-A6B3-494D-8CEE-792271EC69CE}"/>
    <cellStyle name="Output 2 14 3 3 2" xfId="42659" xr:uid="{DCD57304-3EE9-4F62-8D5B-B660C1B8EC46}"/>
    <cellStyle name="Output 2 14 3 4" xfId="29968" xr:uid="{D5A1C2B5-4F55-46CA-A59A-396F2EF857CD}"/>
    <cellStyle name="Output 2 14 4" xfId="4075" xr:uid="{55FED6F1-0310-4A96-A97E-899BAB888F02}"/>
    <cellStyle name="Output 2 14 4 2" xfId="12101" xr:uid="{29E12D2A-C40B-44FD-B02C-6FDA7CBE1BA0}"/>
    <cellStyle name="Output 2 14 4 2 2" xfId="33783" xr:uid="{B83398D7-4DA9-463F-B023-47754EB598EE}"/>
    <cellStyle name="Output 2 14 4 3" xfId="19028" xr:uid="{24A2DB63-D514-4A68-BF9B-DA8519638FEF}"/>
    <cellStyle name="Output 2 14 4 3 2" xfId="39941" xr:uid="{86585F31-6DA9-4AFA-B042-534211AC27D2}"/>
    <cellStyle name="Output 2 14 4 4" xfId="26683" xr:uid="{196DE8B2-7545-443B-A11E-4E73CF0A3DA5}"/>
    <cellStyle name="Output 2 14 5" xfId="8765" xr:uid="{6654D967-FDC6-4003-8CCA-EF45971F50A5}"/>
    <cellStyle name="Output 2 14 5 2" xfId="31287" xr:uid="{D161C921-A400-4ADE-8D2B-21299FB0EED6}"/>
    <cellStyle name="Output 2 14 6" xfId="10681" xr:uid="{EC4A69E9-D96B-415C-9926-BF29952DEA8F}"/>
    <cellStyle name="Output 2 14 6 2" xfId="32723" xr:uid="{19E23B96-43B8-4039-A5EA-640B54669BD9}"/>
    <cellStyle name="Output 2 14 7" xfId="23145" xr:uid="{979BD3D5-C3B7-43AD-B58C-45C5BF5D5311}"/>
    <cellStyle name="Output 2 15" xfId="545" xr:uid="{E84EBDDC-3E7A-4B76-A1B8-CF2E67A453CA}"/>
    <cellStyle name="Output 2 15 2" xfId="2272" xr:uid="{1EFD76F3-FFB5-4918-8398-AF3EB0891035}"/>
    <cellStyle name="Output 2 15 2 2" xfId="7879" xr:uid="{63E3322C-D692-4921-9C35-5AB8F3241680}"/>
    <cellStyle name="Output 2 15 2 2 2" xfId="15905" xr:uid="{BCF29F6D-6E48-4A8D-AA42-937183E08327}"/>
    <cellStyle name="Output 2 15 2 2 2 2" xfId="36833" xr:uid="{DF80BD00-2E77-4197-BF3E-0BD928E4E0C0}"/>
    <cellStyle name="Output 2 15 2 2 3" xfId="22265" xr:uid="{25231C8D-8264-4675-BCB7-0C97E172818A}"/>
    <cellStyle name="Output 2 15 2 2 3 2" xfId="43178" xr:uid="{78EE017B-9BF8-4685-BC0F-E7D0DB2EFCF2}"/>
    <cellStyle name="Output 2 15 2 2 4" xfId="30487" xr:uid="{22CEFC6A-7834-48D2-8798-35685E6792FD}"/>
    <cellStyle name="Output 2 15 2 3" xfId="5813" xr:uid="{C328E6FD-AA9B-4581-AA74-F4A28D9B2B55}"/>
    <cellStyle name="Output 2 15 2 3 2" xfId="13839" xr:uid="{849F191D-C8E5-4B46-B41C-8442525701EA}"/>
    <cellStyle name="Output 2 15 2 3 2 2" xfId="35110" xr:uid="{4DBB07A3-6E23-4501-8F81-0F9D58E2AC7A}"/>
    <cellStyle name="Output 2 15 2 3 3" xfId="20454" xr:uid="{28FA625D-35E3-4C11-9FB8-40552BF097BB}"/>
    <cellStyle name="Output 2 15 2 3 3 2" xfId="41367" xr:uid="{D4D23421-8367-4F66-A8A7-0AE275641D3B}"/>
    <cellStyle name="Output 2 15 2 3 4" xfId="28421" xr:uid="{CAF0A085-B069-418B-878D-A57E7C1770E6}"/>
    <cellStyle name="Output 2 15 2 4" xfId="10396" xr:uid="{F873E64A-BF8C-461E-84AD-9CBFA2D5AEAF}"/>
    <cellStyle name="Output 2 15 2 4 2" xfId="32507" xr:uid="{3381E728-EDEF-481A-89AE-58FEA3E1CB5D}"/>
    <cellStyle name="Output 2 15 2 5" xfId="17544" xr:uid="{AAFB9C98-E0F5-485B-BDFE-B41A7C083888}"/>
    <cellStyle name="Output 2 15 2 5 2" xfId="38457" xr:uid="{0307FA97-9507-48A2-BF83-2FCFBA5F812D}"/>
    <cellStyle name="Output 2 15 2 6" xfId="24883" xr:uid="{0BF663A2-1107-436B-AAED-1C6EF498E7B7}"/>
    <cellStyle name="Output 2 15 3" xfId="7363" xr:uid="{8BB8A8CA-C6B1-4BDB-AC64-5B5DB8624D0B}"/>
    <cellStyle name="Output 2 15 3 2" xfId="15389" xr:uid="{458B67B3-1E65-42FD-8F3E-9E2A875BD4CC}"/>
    <cellStyle name="Output 2 15 3 2 2" xfId="36317" xr:uid="{45E25B73-AB16-44DB-ABBF-823C4F7A205C}"/>
    <cellStyle name="Output 2 15 3 3" xfId="21749" xr:uid="{DA938CDB-A927-470A-81FD-0B05F8CB149D}"/>
    <cellStyle name="Output 2 15 3 3 2" xfId="42662" xr:uid="{DE73A561-90D6-4F67-ACA7-4D08224CAA54}"/>
    <cellStyle name="Output 2 15 3 4" xfId="29971" xr:uid="{0E80710C-D9B7-4E08-84DA-E905E2C86BF2}"/>
    <cellStyle name="Output 2 15 4" xfId="4087" xr:uid="{821226C6-6D0B-4D20-961B-7D9592A773FA}"/>
    <cellStyle name="Output 2 15 4 2" xfId="12113" xr:uid="{32FC8CC5-17E1-493B-B9F3-0A2F190AC660}"/>
    <cellStyle name="Output 2 15 4 2 2" xfId="33794" xr:uid="{ADDB6A8E-287C-44DD-9981-5F91580B6359}"/>
    <cellStyle name="Output 2 15 4 3" xfId="19036" xr:uid="{0187B602-10E0-4D75-BAD1-CEAB1FB1C102}"/>
    <cellStyle name="Output 2 15 4 3 2" xfId="39949" xr:uid="{CDC916C7-C5A0-4F46-AE7A-B53627113E3D}"/>
    <cellStyle name="Output 2 15 4 4" xfId="26695" xr:uid="{D55D490B-5ED4-4756-865F-29A4273E4BD3}"/>
    <cellStyle name="Output 2 15 5" xfId="8777" xr:uid="{9064F6E4-F68B-4E03-B5C1-948FED8FDF2A}"/>
    <cellStyle name="Output 2 15 5 2" xfId="31298" xr:uid="{FFF89B07-1674-4939-A13C-24ECE71D39D9}"/>
    <cellStyle name="Output 2 15 6" xfId="8976" xr:uid="{903FE0FE-06A2-4509-8B75-0D4CBAB555FB}"/>
    <cellStyle name="Output 2 15 6 2" xfId="31449" xr:uid="{9816C61B-74F9-447A-8918-0AA676862BF2}"/>
    <cellStyle name="Output 2 15 7" xfId="23157" xr:uid="{F2A0C48C-142E-4E16-8F6E-DFC29A02CA50}"/>
    <cellStyle name="Output 2 16" xfId="555" xr:uid="{4D850D23-2274-40DE-B50C-C49080722A95}"/>
    <cellStyle name="Output 2 16 2" xfId="2282" xr:uid="{517B4CAE-0558-4A91-A91A-C22D0F44C937}"/>
    <cellStyle name="Output 2 16 2 2" xfId="7884" xr:uid="{B072E89B-64A1-4761-A090-AA67E79EAA12}"/>
    <cellStyle name="Output 2 16 2 2 2" xfId="15910" xr:uid="{B081B5B0-D655-4F6A-9411-4552E5226FD4}"/>
    <cellStyle name="Output 2 16 2 2 2 2" xfId="36838" xr:uid="{F4D77BF2-AB21-4C5E-A026-44AB468DDCE5}"/>
    <cellStyle name="Output 2 16 2 2 3" xfId="22270" xr:uid="{6EB8B31B-9845-438B-B7EC-D094D20D3582}"/>
    <cellStyle name="Output 2 16 2 2 3 2" xfId="43183" xr:uid="{A9D8F2B5-9A68-4E93-8812-3B2C8300C4AA}"/>
    <cellStyle name="Output 2 16 2 2 4" xfId="30492" xr:uid="{5CAB953D-2F63-479C-971C-31E278CA15DE}"/>
    <cellStyle name="Output 2 16 2 3" xfId="5823" xr:uid="{64C73E4F-2D4A-4398-9033-4F178FC51A7F}"/>
    <cellStyle name="Output 2 16 2 3 2" xfId="13849" xr:uid="{BEEB58ED-06BC-4E2D-92F0-321C404EF5A3}"/>
    <cellStyle name="Output 2 16 2 3 2 2" xfId="35119" xr:uid="{98A429C4-9D26-4C77-BD5A-6CC75416BA36}"/>
    <cellStyle name="Output 2 16 2 3 3" xfId="20462" xr:uid="{D690A68C-6087-41C5-8800-3486F1134DFE}"/>
    <cellStyle name="Output 2 16 2 3 3 2" xfId="41375" xr:uid="{A2843A07-2290-4FA4-8F55-579572EA5B6C}"/>
    <cellStyle name="Output 2 16 2 3 4" xfId="28431" xr:uid="{CBA3BCF8-404C-40F3-85ED-FE1A5CED34AA}"/>
    <cellStyle name="Output 2 16 2 4" xfId="10406" xr:uid="{7BD15121-43A8-4CE7-B337-6A9618D9A77E}"/>
    <cellStyle name="Output 2 16 2 4 2" xfId="32516" xr:uid="{809EE584-E709-41D2-B744-E6803FC45A52}"/>
    <cellStyle name="Output 2 16 2 5" xfId="17552" xr:uid="{6B818820-A2C9-480B-9966-19E08EA4F5A5}"/>
    <cellStyle name="Output 2 16 2 5 2" xfId="38465" xr:uid="{EF4E9C6F-B2DC-493B-B7FD-106C586A39C1}"/>
    <cellStyle name="Output 2 16 2 6" xfId="24893" xr:uid="{24941E91-18D4-41E6-BF00-19E696730F98}"/>
    <cellStyle name="Output 2 16 3" xfId="7368" xr:uid="{EB859C2E-3885-471E-82EA-D6EA0CBD0799}"/>
    <cellStyle name="Output 2 16 3 2" xfId="15394" xr:uid="{3B8A91CC-F3E9-4D2E-A893-1212C0ECFCFE}"/>
    <cellStyle name="Output 2 16 3 2 2" xfId="36322" xr:uid="{70987E8E-EAA3-47B1-AB30-B90D3A5E3E04}"/>
    <cellStyle name="Output 2 16 3 3" xfId="21754" xr:uid="{A9BDF01E-BD94-4FC9-873E-D83A0CB87AF3}"/>
    <cellStyle name="Output 2 16 3 3 2" xfId="42667" xr:uid="{EA08C979-DEFC-4182-8E2B-DED51F4F245C}"/>
    <cellStyle name="Output 2 16 3 4" xfId="29976" xr:uid="{20FE595E-8D53-4703-9E8E-1201790AAC65}"/>
    <cellStyle name="Output 2 16 4" xfId="4097" xr:uid="{487136FE-D139-4957-9E95-77C312A2807E}"/>
    <cellStyle name="Output 2 16 4 2" xfId="12123" xr:uid="{25BD6984-80E0-446B-AE3B-93A5284DF821}"/>
    <cellStyle name="Output 2 16 4 2 2" xfId="33803" xr:uid="{1D2091E4-566F-459D-AAD6-179CD7605636}"/>
    <cellStyle name="Output 2 16 4 3" xfId="19044" xr:uid="{B850DDC3-BF58-4ED9-9583-65E60E012708}"/>
    <cellStyle name="Output 2 16 4 3 2" xfId="39957" xr:uid="{D6B23A3F-AD05-42D2-A9B9-23EA19D5EC61}"/>
    <cellStyle name="Output 2 16 4 4" xfId="26705" xr:uid="{60DE929D-AB97-4BC4-9112-5479778DF88B}"/>
    <cellStyle name="Output 2 16 5" xfId="8787" xr:uid="{5D1B59D5-C4D6-459A-9204-262C4211E8CA}"/>
    <cellStyle name="Output 2 16 5 2" xfId="31307" xr:uid="{454A9CA1-3EF4-4CA3-9A40-DC6C13565A18}"/>
    <cellStyle name="Output 2 16 6" xfId="10630" xr:uid="{091EC8A0-E76D-46E0-84D6-C380DC7E083A}"/>
    <cellStyle name="Output 2 16 6 2" xfId="32683" xr:uid="{099F363B-A800-4D5F-A581-72CE4F84237C}"/>
    <cellStyle name="Output 2 16 7" xfId="23167" xr:uid="{20D160CF-7C83-44AB-B932-2B6A3B00C33B}"/>
    <cellStyle name="Output 2 17" xfId="510" xr:uid="{77AD1350-CC9B-430F-87C7-AD7D742D4F58}"/>
    <cellStyle name="Output 2 17 2" xfId="2237" xr:uid="{F561F43A-37D6-42EE-8D6E-C459B7DD4A63}"/>
    <cellStyle name="Output 2 17 2 2" xfId="7871" xr:uid="{8236EA87-CDA0-4338-9C36-F64AEDB0A8A1}"/>
    <cellStyle name="Output 2 17 2 2 2" xfId="15897" xr:uid="{DC40FF5A-A08B-4A08-B4F6-2944C56EFDC1}"/>
    <cellStyle name="Output 2 17 2 2 2 2" xfId="36825" xr:uid="{9F8A3A14-6507-45F4-9D73-592D2915296B}"/>
    <cellStyle name="Output 2 17 2 2 3" xfId="22257" xr:uid="{A7252EF4-31B0-46FF-A9AB-4A3850CFD8A1}"/>
    <cellStyle name="Output 2 17 2 2 3 2" xfId="43170" xr:uid="{DE01C175-2A19-41E2-AC09-5833DF44D0B1}"/>
    <cellStyle name="Output 2 17 2 2 4" xfId="30479" xr:uid="{A97F88AD-2116-4DA6-B713-422ADAF0B4DD}"/>
    <cellStyle name="Output 2 17 2 3" xfId="5778" xr:uid="{1233ED8F-8702-44AE-823F-4C6CD0154DBC}"/>
    <cellStyle name="Output 2 17 2 3 2" xfId="13804" xr:uid="{4B1ADCFC-7879-49BD-9083-FF4BC0493C78}"/>
    <cellStyle name="Output 2 17 2 3 2 2" xfId="35083" xr:uid="{D23B9F9F-4980-4DE3-8DE3-1056B4F81FA6}"/>
    <cellStyle name="Output 2 17 2 3 3" xfId="20428" xr:uid="{5E70886B-D489-4C1F-B63C-09B2BAB4737D}"/>
    <cellStyle name="Output 2 17 2 3 3 2" xfId="41341" xr:uid="{ACD2F89C-1CC0-4D18-8000-408896A2DABA}"/>
    <cellStyle name="Output 2 17 2 3 4" xfId="28386" xr:uid="{52FAAFF4-667B-42C3-9DD1-5E2DC006D4B9}"/>
    <cellStyle name="Output 2 17 2 4" xfId="10363" xr:uid="{B3B9BDCA-2B76-4ECB-8671-88162C91D2FE}"/>
    <cellStyle name="Output 2 17 2 4 2" xfId="32482" xr:uid="{69BEFEE0-705F-4425-8419-AE117574C5D0}"/>
    <cellStyle name="Output 2 17 2 5" xfId="17518" xr:uid="{163641DB-7320-48EF-B35A-B6BCBA0D2F78}"/>
    <cellStyle name="Output 2 17 2 5 2" xfId="38431" xr:uid="{41CD99AF-4371-4981-B37A-20CBBF97C425}"/>
    <cellStyle name="Output 2 17 2 6" xfId="24848" xr:uid="{E40DC0FE-EDA2-46CA-A345-4B64E0C7BBB4}"/>
    <cellStyle name="Output 2 17 3" xfId="7355" xr:uid="{677631E3-5560-4B4D-8C16-89DB41A5C47F}"/>
    <cellStyle name="Output 2 17 3 2" xfId="15381" xr:uid="{CBC38CDE-0B2F-4406-A8F2-0788089C2FAB}"/>
    <cellStyle name="Output 2 17 3 2 2" xfId="36309" xr:uid="{9FDD0C4A-E3EE-4BF6-8563-CD33F9FB7922}"/>
    <cellStyle name="Output 2 17 3 3" xfId="21741" xr:uid="{599C8767-B869-46B2-B960-A14C66F96BD9}"/>
    <cellStyle name="Output 2 17 3 3 2" xfId="42654" xr:uid="{EDC2D4F5-CEB8-41F0-A851-6A5941B2EF10}"/>
    <cellStyle name="Output 2 17 3 4" xfId="29963" xr:uid="{A89E9709-67F3-43BD-8DB5-E44BCF68BB64}"/>
    <cellStyle name="Output 2 17 4" xfId="4052" xr:uid="{AF6C23EE-10C6-40F1-AC7C-BF9063DFF96C}"/>
    <cellStyle name="Output 2 17 4 2" xfId="12078" xr:uid="{43D70568-63DB-46D4-BB82-AE980B0041F1}"/>
    <cellStyle name="Output 2 17 4 2 2" xfId="33767" xr:uid="{B155C143-FDD1-45F7-A994-1839496043C6}"/>
    <cellStyle name="Output 2 17 4 3" xfId="19010" xr:uid="{4954565E-BCC2-4F7B-8789-7340B5A633F2}"/>
    <cellStyle name="Output 2 17 4 3 2" xfId="39923" xr:uid="{0DFABB94-5016-4237-9D37-1EDFC8614C7F}"/>
    <cellStyle name="Output 2 17 4 4" xfId="26660" xr:uid="{99A62F7E-7FB7-4913-AD16-431615E8C840}"/>
    <cellStyle name="Output 2 17 5" xfId="8745" xr:uid="{AFE719F6-54B9-409A-92BD-7A8C23821E3A}"/>
    <cellStyle name="Output 2 17 5 2" xfId="31274" xr:uid="{0657F0D2-502B-4E6A-8543-D662020D1633}"/>
    <cellStyle name="Output 2 17 6" xfId="9492" xr:uid="{7AC31DB3-492E-4EAB-9357-6F145E04FC4D}"/>
    <cellStyle name="Output 2 17 6 2" xfId="31835" xr:uid="{D1C893DF-B984-4146-A25F-9EE72C587B67}"/>
    <cellStyle name="Output 2 17 7" xfId="23122" xr:uid="{6A26E9FF-20AF-4E7B-A5B9-12FCB36960C5}"/>
    <cellStyle name="Output 2 18" xfId="574" xr:uid="{435A0F15-F2FC-42C5-BB9D-E1DCD600D457}"/>
    <cellStyle name="Output 2 18 2" xfId="2301" xr:uid="{9136BC2F-1FB4-411C-8DD4-BC2ECE556BCE}"/>
    <cellStyle name="Output 2 18 2 2" xfId="7891" xr:uid="{208EB977-2E1E-43A5-B824-88E36645A509}"/>
    <cellStyle name="Output 2 18 2 2 2" xfId="15917" xr:uid="{1DC78F7B-8908-4EE4-B474-7F1042EA08DE}"/>
    <cellStyle name="Output 2 18 2 2 2 2" xfId="36845" xr:uid="{C7B9BBF8-266D-49A9-8D0F-7CE60442C17F}"/>
    <cellStyle name="Output 2 18 2 2 3" xfId="22277" xr:uid="{D87B4C1D-703A-47AA-BD93-BC9DCFB8EC85}"/>
    <cellStyle name="Output 2 18 2 2 3 2" xfId="43190" xr:uid="{836265A3-1F5C-41AA-836B-A3FF6CE68875}"/>
    <cellStyle name="Output 2 18 2 2 4" xfId="30499" xr:uid="{2EC8A508-4399-40E0-B2FB-A0A7F2978570}"/>
    <cellStyle name="Output 2 18 2 3" xfId="5842" xr:uid="{D3AE7CC0-AA52-46A5-8C3D-491683AA36CB}"/>
    <cellStyle name="Output 2 18 2 3 2" xfId="13868" xr:uid="{FA8EA83C-A373-402B-921C-B3E56DBABDE3}"/>
    <cellStyle name="Output 2 18 2 3 2 2" xfId="35136" xr:uid="{27875BAF-8D6A-4849-9398-7C13FA3324A3}"/>
    <cellStyle name="Output 2 18 2 3 3" xfId="20477" xr:uid="{D651D603-69B6-4475-BBA0-6CDF76C4A589}"/>
    <cellStyle name="Output 2 18 2 3 3 2" xfId="41390" xr:uid="{2F79D6F4-EAE5-45CF-B0AD-BFC2865943EE}"/>
    <cellStyle name="Output 2 18 2 3 4" xfId="28450" xr:uid="{7F09B9BE-719E-4E0E-8FDC-9C787A058380}"/>
    <cellStyle name="Output 2 18 2 4" xfId="10424" xr:uid="{4044F56E-50AF-42EB-8771-44130D41B4CB}"/>
    <cellStyle name="Output 2 18 2 4 2" xfId="32532" xr:uid="{AB370A28-9649-47FE-8CA4-45352A26B58E}"/>
    <cellStyle name="Output 2 18 2 5" xfId="17567" xr:uid="{E68FA97F-951D-45FC-91D9-39A58861FFDD}"/>
    <cellStyle name="Output 2 18 2 5 2" xfId="38480" xr:uid="{B21B0E4A-B570-4C1C-AF65-3B1E132B0B66}"/>
    <cellStyle name="Output 2 18 2 6" xfId="24912" xr:uid="{3104624F-4F38-455A-8A42-C85077360E84}"/>
    <cellStyle name="Output 2 18 3" xfId="7375" xr:uid="{EACF1A72-BBAA-4636-876C-33686FB6205A}"/>
    <cellStyle name="Output 2 18 3 2" xfId="15401" xr:uid="{FF2D8F4D-D268-4059-B390-4CEE0A0013AC}"/>
    <cellStyle name="Output 2 18 3 2 2" xfId="36329" xr:uid="{8E985A4D-4F09-4768-8291-38534E3814F5}"/>
    <cellStyle name="Output 2 18 3 3" xfId="21761" xr:uid="{45A12589-F003-4E7F-8F17-5A9EA4784E85}"/>
    <cellStyle name="Output 2 18 3 3 2" xfId="42674" xr:uid="{BAC24600-DAD5-4511-BF94-88ABB885E0A1}"/>
    <cellStyle name="Output 2 18 3 4" xfId="29983" xr:uid="{311DF246-99EA-4476-B37E-419A4DDA82B2}"/>
    <cellStyle name="Output 2 18 4" xfId="4116" xr:uid="{ECDC3BE6-D6F3-45B6-BA53-1F75974A625B}"/>
    <cellStyle name="Output 2 18 4 2" xfId="12142" xr:uid="{5091C817-45AD-4EA0-8316-1F57721340B7}"/>
    <cellStyle name="Output 2 18 4 2 2" xfId="33820" xr:uid="{F1413CC5-6C7B-4E2B-A917-5B237EBB7625}"/>
    <cellStyle name="Output 2 18 4 3" xfId="19059" xr:uid="{013EAAB9-8ADE-41DC-9311-C7E1C55B6CFC}"/>
    <cellStyle name="Output 2 18 4 3 2" xfId="39972" xr:uid="{63F38C26-509F-4D31-92A5-A8571A8E79A9}"/>
    <cellStyle name="Output 2 18 4 4" xfId="26724" xr:uid="{4680B477-2D7D-4C9D-A315-5387D6597A0B}"/>
    <cellStyle name="Output 2 18 5" xfId="8805" xr:uid="{86FD7752-17E7-43BD-9659-F3CB5B172949}"/>
    <cellStyle name="Output 2 18 5 2" xfId="31323" xr:uid="{7FAAAE41-070B-4CB7-8905-C862EF3129DD}"/>
    <cellStyle name="Output 2 18 6" xfId="8797" xr:uid="{54A347EC-A945-4792-B2DD-6FB8EEC71988}"/>
    <cellStyle name="Output 2 18 6 2" xfId="31316" xr:uid="{8C8E1FB3-4CC5-46E1-A85D-3B8A9C67042F}"/>
    <cellStyle name="Output 2 18 7" xfId="23186" xr:uid="{7A6EE41C-322E-4DAE-85F5-EA33E7686C32}"/>
    <cellStyle name="Output 2 19" xfId="547" xr:uid="{31370F57-1657-48F4-B8A8-172B7C10E577}"/>
    <cellStyle name="Output 2 19 2" xfId="2274" xr:uid="{B2F9751E-788D-4D0B-AE58-2D6A5B33268B}"/>
    <cellStyle name="Output 2 19 2 2" xfId="7880" xr:uid="{7BE02793-0CB3-423D-807F-06330D3D8ED8}"/>
    <cellStyle name="Output 2 19 2 2 2" xfId="15906" xr:uid="{52F34614-F9C7-4482-A724-6B7D9700B54C}"/>
    <cellStyle name="Output 2 19 2 2 2 2" xfId="36834" xr:uid="{7CFD4696-8D32-4D6B-9D4D-55E3B2D6C7FF}"/>
    <cellStyle name="Output 2 19 2 2 3" xfId="22266" xr:uid="{F375D81A-CCB7-44B3-BCEF-D2E4319F4643}"/>
    <cellStyle name="Output 2 19 2 2 3 2" xfId="43179" xr:uid="{2EFA7DFC-84BD-4490-9B8C-1AB1A2796D18}"/>
    <cellStyle name="Output 2 19 2 2 4" xfId="30488" xr:uid="{A7291E53-8F18-4ECE-A46E-878E14C6BE7D}"/>
    <cellStyle name="Output 2 19 2 3" xfId="5815" xr:uid="{BFCF959C-3BAF-421D-81A0-C51AFEF28716}"/>
    <cellStyle name="Output 2 19 2 3 2" xfId="13841" xr:uid="{C1166E2E-6890-4D9A-9A31-3F6C55638CC7}"/>
    <cellStyle name="Output 2 19 2 3 2 2" xfId="35112" xr:uid="{F84C29B6-7DB8-4943-ADF0-29AF75DA8C98}"/>
    <cellStyle name="Output 2 19 2 3 3" xfId="20456" xr:uid="{4D3A53E6-BA1B-43D7-ACDE-85919302A952}"/>
    <cellStyle name="Output 2 19 2 3 3 2" xfId="41369" xr:uid="{4A4D3A81-D1D8-4C4C-BE57-F3BDDDEAA815}"/>
    <cellStyle name="Output 2 19 2 3 4" xfId="28423" xr:uid="{68C2764D-DFC2-484A-ABD8-7789396EF986}"/>
    <cellStyle name="Output 2 19 2 4" xfId="10398" xr:uid="{43F6E998-468F-4316-B63F-89B5B964AA0C}"/>
    <cellStyle name="Output 2 19 2 4 2" xfId="32509" xr:uid="{84D5CD11-28B1-4FED-870E-DF4414D80D94}"/>
    <cellStyle name="Output 2 19 2 5" xfId="17546" xr:uid="{8BBA8EEB-05B0-4161-882C-A5558051C571}"/>
    <cellStyle name="Output 2 19 2 5 2" xfId="38459" xr:uid="{FF55F5A0-F95C-4917-A926-386E3C06495D}"/>
    <cellStyle name="Output 2 19 2 6" xfId="24885" xr:uid="{51059177-7DBD-44F4-BD58-B8EDD47806BE}"/>
    <cellStyle name="Output 2 19 3" xfId="7364" xr:uid="{E9952342-A3AE-420D-9FD1-40DBC992C636}"/>
    <cellStyle name="Output 2 19 3 2" xfId="15390" xr:uid="{548B63F1-4897-4531-9EA6-B0B9C70E113A}"/>
    <cellStyle name="Output 2 19 3 2 2" xfId="36318" xr:uid="{EFC50904-CC64-450C-A772-EFF37958F7D7}"/>
    <cellStyle name="Output 2 19 3 3" xfId="21750" xr:uid="{9D169CEA-640C-4F44-9EC6-61EF09ABF6DE}"/>
    <cellStyle name="Output 2 19 3 3 2" xfId="42663" xr:uid="{AD4CC470-F5B6-42D1-A5C0-C6763AABA839}"/>
    <cellStyle name="Output 2 19 3 4" xfId="29972" xr:uid="{2A54AB82-8739-4B60-8F5E-8A0D3E886814}"/>
    <cellStyle name="Output 2 19 4" xfId="4089" xr:uid="{658B4DDC-7A1D-46CD-8C28-E4FCB5CF16B0}"/>
    <cellStyle name="Output 2 19 4 2" xfId="12115" xr:uid="{E82D7F7D-4D27-4D54-BFD6-5AD64D5F99FD}"/>
    <cellStyle name="Output 2 19 4 2 2" xfId="33796" xr:uid="{AAE4AD9F-1E17-43EA-8F6F-BD69D3606735}"/>
    <cellStyle name="Output 2 19 4 3" xfId="19038" xr:uid="{F02036F0-7806-4A2A-956A-7771FB6FEC2F}"/>
    <cellStyle name="Output 2 19 4 3 2" xfId="39951" xr:uid="{B8A8D869-551C-42B0-8BEE-72DDC4AE5E10}"/>
    <cellStyle name="Output 2 19 4 4" xfId="26697" xr:uid="{63BBCA86-FE62-45C6-9BA4-91284A5408C4}"/>
    <cellStyle name="Output 2 19 5" xfId="8779" xr:uid="{CFE9C2A7-0E02-42F5-9809-AE3C2A6CB775}"/>
    <cellStyle name="Output 2 19 5 2" xfId="31300" xr:uid="{E2591CBD-6F14-4567-A1F3-13713CC059D5}"/>
    <cellStyle name="Output 2 19 6" xfId="10805" xr:uid="{50E2DAEC-57BE-435C-9170-AD24A44240E8}"/>
    <cellStyle name="Output 2 19 6 2" xfId="32813" xr:uid="{6C0A72CD-571A-47CE-AA4E-9B2711D6A945}"/>
    <cellStyle name="Output 2 19 7" xfId="23159" xr:uid="{476753F1-50C9-4B83-8161-C08E42F705C4}"/>
    <cellStyle name="Output 2 2" xfId="292" xr:uid="{6CD3DE2E-0F08-40B4-A8B7-0F6F90DD2C96}"/>
    <cellStyle name="Output 2 2 2" xfId="765" xr:uid="{348AEFAD-A955-41DF-B84E-442B1974C513}"/>
    <cellStyle name="Output 2 2 2 2" xfId="2491" xr:uid="{4BD1D92F-7876-433B-9AEE-589D855DAF25}"/>
    <cellStyle name="Output 2 2 2 2 2" xfId="7944" xr:uid="{ED338CC3-0BB1-4102-A43B-68664C2683AB}"/>
    <cellStyle name="Output 2 2 2 2 2 2" xfId="15970" xr:uid="{0374460A-E3FB-46DB-8797-3126492EB635}"/>
    <cellStyle name="Output 2 2 2 2 2 2 2" xfId="36898" xr:uid="{809A383C-FB63-4931-A2BA-B8F96D03A0F4}"/>
    <cellStyle name="Output 2 2 2 2 2 3" xfId="22330" xr:uid="{8855F8F2-1EA9-4FC5-8AA1-A3C63D0BE576}"/>
    <cellStyle name="Output 2 2 2 2 2 3 2" xfId="43243" xr:uid="{F4044A1F-6851-43BC-8090-451D59F98360}"/>
    <cellStyle name="Output 2 2 2 2 2 4" xfId="30552" xr:uid="{E598EBD0-F3E3-4D06-9938-5DAA592646E1}"/>
    <cellStyle name="Output 2 2 2 2 3" xfId="6032" xr:uid="{E62752FC-188E-43A0-94E5-C1E1F0D6E414}"/>
    <cellStyle name="Output 2 2 2 2 3 2" xfId="14058" xr:uid="{F92491BB-8A18-43C5-BF66-D4364C1FBA7C}"/>
    <cellStyle name="Output 2 2 2 2 3 2 2" xfId="35279" xr:uid="{32909D52-6021-4020-99A2-1147ABE32877}"/>
    <cellStyle name="Output 2 2 2 2 3 3" xfId="20631" xr:uid="{B8A95881-F326-43A7-B1F3-A42D0915993D}"/>
    <cellStyle name="Output 2 2 2 2 3 3 2" xfId="41544" xr:uid="{30054A01-B791-4C6E-A37D-E2B0E9E85A5F}"/>
    <cellStyle name="Output 2 2 2 2 3 4" xfId="28640" xr:uid="{9FD7CDAD-517B-41E6-8F22-B58A81A5BE37}"/>
    <cellStyle name="Output 2 2 2 2 4" xfId="10603" xr:uid="{24D1D861-71B7-4454-BE4F-539EFC96B5B8}"/>
    <cellStyle name="Output 2 2 2 2 4 2" xfId="32664" xr:uid="{50B5B789-C4B0-4825-98BF-1FA4D4601397}"/>
    <cellStyle name="Output 2 2 2 2 5" xfId="17721" xr:uid="{4FC7E701-2FD6-446F-BABC-3FF476BDEB4C}"/>
    <cellStyle name="Output 2 2 2 2 5 2" xfId="38634" xr:uid="{01BC40D3-FE0A-4763-BDCA-B887A0AC2654}"/>
    <cellStyle name="Output 2 2 2 2 6" xfId="25102" xr:uid="{4EB73034-799D-4C0A-B99D-508C43C2FED0}"/>
    <cellStyle name="Output 2 2 2 3" xfId="7428" xr:uid="{350960B9-6EAA-4262-AFA4-9C2C61A30FB3}"/>
    <cellStyle name="Output 2 2 2 3 2" xfId="15454" xr:uid="{6343F508-3483-44A9-A465-9DE3BECD9D76}"/>
    <cellStyle name="Output 2 2 2 3 2 2" xfId="36382" xr:uid="{E21FC120-920D-4DAD-B1C8-DDBE7F4006B0}"/>
    <cellStyle name="Output 2 2 2 3 3" xfId="21814" xr:uid="{1E25CD28-ACFC-417B-9009-DF43408BE3CA}"/>
    <cellStyle name="Output 2 2 2 3 3 2" xfId="42727" xr:uid="{032EB208-C3CC-437D-B699-7A7FE915DCA7}"/>
    <cellStyle name="Output 2 2 2 3 4" xfId="30036" xr:uid="{CAAE4B82-B418-4327-B636-A5A09532CCA1}"/>
    <cellStyle name="Output 2 2 2 4" xfId="4306" xr:uid="{8EBBC6DA-5DF3-4DE0-BA15-0032E68179DA}"/>
    <cellStyle name="Output 2 2 2 4 2" xfId="12332" xr:uid="{2B20AD56-571A-4BE7-9FA0-D4FCE1F833A8}"/>
    <cellStyle name="Output 2 2 2 4 2 2" xfId="33963" xr:uid="{183D3E1B-EF71-474D-88ED-C9B102763C50}"/>
    <cellStyle name="Output 2 2 2 4 3" xfId="19213" xr:uid="{E6073DBD-8970-4F1F-A5A4-5ED015F7D834}"/>
    <cellStyle name="Output 2 2 2 4 3 2" xfId="40126" xr:uid="{7C022785-692C-4F75-B895-E3598A67741E}"/>
    <cellStyle name="Output 2 2 2 4 4" xfId="26914" xr:uid="{76432F71-EDDA-4D6D-B4FB-20D6F0CEA575}"/>
    <cellStyle name="Output 2 2 2 5" xfId="8983" xr:uid="{316F52FE-E929-4B09-965C-BFC4B4281AC0}"/>
    <cellStyle name="Output 2 2 2 5 2" xfId="31454" xr:uid="{2256A255-ACFD-431E-8DE6-39D62BF75F70}"/>
    <cellStyle name="Output 2 2 2 6" xfId="8370" xr:uid="{57F60E72-5629-4E2E-81D1-6EFA1F35ED8E}"/>
    <cellStyle name="Output 2 2 2 6 2" xfId="30978" xr:uid="{AAD0CC9B-1AF6-4304-A466-2D54D385CCA9}"/>
    <cellStyle name="Output 2 2 2 7" xfId="23376" xr:uid="{76897CEF-5B7D-473F-8E74-5602AD045AF5}"/>
    <cellStyle name="Output 2 2 3" xfId="2019" xr:uid="{EF1273DA-E59F-43B5-A077-F6D5B90508EA}"/>
    <cellStyle name="Output 2 2 3 2" xfId="7808" xr:uid="{BF413DCB-3F5A-4322-A3A7-7162F4971DC4}"/>
    <cellStyle name="Output 2 2 3 2 2" xfId="15834" xr:uid="{490E347F-F4EF-421B-A734-2FD5456111A0}"/>
    <cellStyle name="Output 2 2 3 2 2 2" xfId="36762" xr:uid="{60FCDF02-2172-489D-81D1-26919B9D2A0C}"/>
    <cellStyle name="Output 2 2 3 2 3" xfId="22194" xr:uid="{E458EF8D-B5E7-4210-8A07-C4B1737C6260}"/>
    <cellStyle name="Output 2 2 3 2 3 2" xfId="43107" xr:uid="{727753CF-750B-47A5-A591-2ED90F733BF1}"/>
    <cellStyle name="Output 2 2 3 2 4" xfId="30416" xr:uid="{BF2D7E23-4FF8-48EF-8BAC-272C6706CD50}"/>
    <cellStyle name="Output 2 2 3 3" xfId="5560" xr:uid="{B0480266-D286-4F7E-8E51-5AFCD792FFD9}"/>
    <cellStyle name="Output 2 2 3 3 2" xfId="13586" xr:uid="{46627127-D61B-40F0-A5B8-0572829B8BB5}"/>
    <cellStyle name="Output 2 2 3 3 2 2" xfId="34922" xr:uid="{A6A3BB06-21D5-40CC-A5C7-C2AA0BD0B926}"/>
    <cellStyle name="Output 2 2 3 3 3" xfId="20246" xr:uid="{95D27D21-86E6-45C9-9C29-B8DBB1896C57}"/>
    <cellStyle name="Output 2 2 3 3 3 2" xfId="41159" xr:uid="{4E4C665A-B9EB-4F2A-8D35-2DF19C10794C}"/>
    <cellStyle name="Output 2 2 3 3 4" xfId="28168" xr:uid="{4DC0E4E6-2C58-402D-8622-833EB356C5FD}"/>
    <cellStyle name="Output 2 2 3 4" xfId="10157" xr:uid="{1D232F94-6B03-4F68-8F1C-40EE53B21395}"/>
    <cellStyle name="Output 2 2 3 4 2" xfId="32333" xr:uid="{6F34B89A-34BC-4ADD-A56A-063DDEA04119}"/>
    <cellStyle name="Output 2 2 3 5" xfId="17336" xr:uid="{732E1190-6CD7-43D6-8A2B-7647CA73047C}"/>
    <cellStyle name="Output 2 2 3 5 2" xfId="38249" xr:uid="{D0DCB81C-A503-4FC7-A2B9-C458B9D389E7}"/>
    <cellStyle name="Output 2 2 3 6" xfId="24630" xr:uid="{288F858A-5493-410F-B217-7131B2DBF125}"/>
    <cellStyle name="Output 2 2 4" xfId="7292" xr:uid="{4C892FC2-0E04-4910-92DF-2D8480B398B4}"/>
    <cellStyle name="Output 2 2 4 2" xfId="15318" xr:uid="{5D1AB0BD-787A-40EF-838D-958FEE825EDC}"/>
    <cellStyle name="Output 2 2 4 2 2" xfId="36246" xr:uid="{11AE1AAC-66CD-4E71-B78F-6CA41A41816D}"/>
    <cellStyle name="Output 2 2 4 3" xfId="21678" xr:uid="{70BBE728-8B89-49AF-8114-86703990F0CA}"/>
    <cellStyle name="Output 2 2 4 3 2" xfId="42591" xr:uid="{3CC301BD-02C7-4C4D-888A-8B2837D79CBA}"/>
    <cellStyle name="Output 2 2 4 4" xfId="29900" xr:uid="{100C7F1E-7EC0-41B1-859F-F899521B23CB}"/>
    <cellStyle name="Output 2 2 5" xfId="3834" xr:uid="{A63A8643-B4E7-4F34-9DF1-001D2DF2C4CC}"/>
    <cellStyle name="Output 2 2 5 2" xfId="11860" xr:uid="{523B502D-0AC2-429C-A44C-3C7DE29F0668}"/>
    <cellStyle name="Output 2 2 5 2 2" xfId="33606" xr:uid="{89A2BADA-B955-447E-97C5-8B4FF3CF0641}"/>
    <cellStyle name="Output 2 2 5 3" xfId="18828" xr:uid="{A2BAA143-84DE-4458-8474-6617A0694168}"/>
    <cellStyle name="Output 2 2 5 3 2" xfId="39741" xr:uid="{09B29299-0AFD-46A5-9FF1-9B6855C85C14}"/>
    <cellStyle name="Output 2 2 5 4" xfId="26442" xr:uid="{37857BFC-7D52-4EE2-B429-23358862E8E2}"/>
    <cellStyle name="Output 2 2 6" xfId="8535" xr:uid="{FA6D7B3B-1683-47D4-9B4F-CD154E703548}"/>
    <cellStyle name="Output 2 2 6 2" xfId="31121" xr:uid="{E66AC9DD-11B1-41FD-8DD6-1E71BCE648C9}"/>
    <cellStyle name="Output 2 2 7" xfId="10952" xr:uid="{41972287-5D99-44CB-808A-F93A2316A295}"/>
    <cellStyle name="Output 2 2 7 2" xfId="32919" xr:uid="{CCFC7EB6-D1E3-48FD-A964-0D2599C237EB}"/>
    <cellStyle name="Output 2 2 8" xfId="22904" xr:uid="{CCD3DDE3-FD02-4B7D-B903-BECDC8C7B637}"/>
    <cellStyle name="Output 2 20" xfId="585" xr:uid="{A2C8CC10-71BD-4314-97F9-23E1768C298C}"/>
    <cellStyle name="Output 2 20 2" xfId="2312" xr:uid="{06BDDBD9-F24C-4433-A49B-D13C5C64F4ED}"/>
    <cellStyle name="Output 2 20 2 2" xfId="7894" xr:uid="{CA5403CD-714C-4192-8439-3764BC8F2621}"/>
    <cellStyle name="Output 2 20 2 2 2" xfId="15920" xr:uid="{3D2D2252-8F64-431D-A190-2F5FE9418BB7}"/>
    <cellStyle name="Output 2 20 2 2 2 2" xfId="36848" xr:uid="{1D7BB24E-B4E6-4F7E-B119-421CCFC360DA}"/>
    <cellStyle name="Output 2 20 2 2 3" xfId="22280" xr:uid="{A00F618B-F943-434D-BE96-F76C0931B29D}"/>
    <cellStyle name="Output 2 20 2 2 3 2" xfId="43193" xr:uid="{433CD178-3101-49B5-8A4A-A443F70AF742}"/>
    <cellStyle name="Output 2 20 2 2 4" xfId="30502" xr:uid="{B1434F35-6115-4A73-9EC3-A919FA25B749}"/>
    <cellStyle name="Output 2 20 2 3" xfId="5853" xr:uid="{98CF4451-2DE1-45FE-ABE5-B5EB3C949236}"/>
    <cellStyle name="Output 2 20 2 3 2" xfId="13879" xr:uid="{049C9269-300C-4F29-8C6E-9BA216589645}"/>
    <cellStyle name="Output 2 20 2 3 2 2" xfId="35142" xr:uid="{B5EF6F2E-2545-4A75-B6FD-5EE4C879BCD3}"/>
    <cellStyle name="Output 2 20 2 3 3" xfId="20487" xr:uid="{7A0EC1CF-0FFA-4E45-BEE6-A4B361D7C279}"/>
    <cellStyle name="Output 2 20 2 3 3 2" xfId="41400" xr:uid="{48269083-745A-4CFD-9C26-754B2335C455}"/>
    <cellStyle name="Output 2 20 2 3 4" xfId="28461" xr:uid="{86D6058C-B0F4-4B20-86AD-BAECDC437EF5}"/>
    <cellStyle name="Output 2 20 2 4" xfId="10435" xr:uid="{E4FB8B8F-BDCF-4BAF-A502-C092D75E3917}"/>
    <cellStyle name="Output 2 20 2 4 2" xfId="32538" xr:uid="{C535F162-7A40-4ACF-90B6-6A81C7F5F015}"/>
    <cellStyle name="Output 2 20 2 5" xfId="17577" xr:uid="{AE4D867C-C906-4011-9F75-6CDCB615234F}"/>
    <cellStyle name="Output 2 20 2 5 2" xfId="38490" xr:uid="{0E99BDA9-ACD0-4F6C-9A65-F5425BB85832}"/>
    <cellStyle name="Output 2 20 2 6" xfId="24923" xr:uid="{0BB5C36F-7509-41E9-8AB2-BCD8AC51EA3C}"/>
    <cellStyle name="Output 2 20 3" xfId="7378" xr:uid="{CCF7A4C5-BCA2-4B6A-A6DE-87FA3821A448}"/>
    <cellStyle name="Output 2 20 3 2" xfId="15404" xr:uid="{A4D1D3D8-2514-48F8-944A-433CB9D864EB}"/>
    <cellStyle name="Output 2 20 3 2 2" xfId="36332" xr:uid="{5432C719-85E3-4F2C-9598-F686EAF17CAE}"/>
    <cellStyle name="Output 2 20 3 3" xfId="21764" xr:uid="{31FAA56D-43D7-43D2-88EC-7549DC7A83F6}"/>
    <cellStyle name="Output 2 20 3 3 2" xfId="42677" xr:uid="{F2FC48E6-3297-4D3C-89E5-D3EB065B7791}"/>
    <cellStyle name="Output 2 20 3 4" xfId="29986" xr:uid="{4EB93B91-E8C3-4355-A40B-CCA1650C70E9}"/>
    <cellStyle name="Output 2 20 4" xfId="4127" xr:uid="{27D4C55F-6D88-4CFA-AE71-DA738B13E2A9}"/>
    <cellStyle name="Output 2 20 4 2" xfId="12153" xr:uid="{4632EAEA-2C13-4FC0-A200-A284EC99EEF5}"/>
    <cellStyle name="Output 2 20 4 2 2" xfId="33826" xr:uid="{393BDDBF-05B1-4B39-A93F-7B4E5A0AB115}"/>
    <cellStyle name="Output 2 20 4 3" xfId="19069" xr:uid="{3CA53000-DE19-4464-81A4-E4229603C2B2}"/>
    <cellStyle name="Output 2 20 4 3 2" xfId="39982" xr:uid="{20A3E712-7349-4BEA-9A89-4DB0E47FA6C5}"/>
    <cellStyle name="Output 2 20 4 4" xfId="26735" xr:uid="{D4019C4C-D279-4571-B9B5-1821F4E0C08F}"/>
    <cellStyle name="Output 2 20 5" xfId="8816" xr:uid="{D725D5DF-61BE-46B4-BC63-5BABEAB325CA}"/>
    <cellStyle name="Output 2 20 5 2" xfId="31329" xr:uid="{47F4912E-05A4-42BA-B132-A3EE915F203E}"/>
    <cellStyle name="Output 2 20 6" xfId="10284" xr:uid="{4D252B36-9313-48C7-9358-B4513B29D73F}"/>
    <cellStyle name="Output 2 20 6 2" xfId="32424" xr:uid="{7437B280-0225-4B6D-887F-038A1CF5BC80}"/>
    <cellStyle name="Output 2 20 7" xfId="23197" xr:uid="{463B3D64-DC0E-4D9F-B58A-4E0648587A86}"/>
    <cellStyle name="Output 2 21" xfId="645" xr:uid="{A82DD775-336E-4F8B-A199-EBE66CD57AD9}"/>
    <cellStyle name="Output 2 21 2" xfId="2372" xr:uid="{110ACE18-AB39-4041-A7D1-D67D20E44FEF}"/>
    <cellStyle name="Output 2 21 2 2" xfId="7909" xr:uid="{791C39C3-10AA-4DB0-8AFC-4E815C8C3BDE}"/>
    <cellStyle name="Output 2 21 2 2 2" xfId="15935" xr:uid="{92FFD946-8CDF-4251-8941-45E62E05BF4A}"/>
    <cellStyle name="Output 2 21 2 2 2 2" xfId="36863" xr:uid="{65507762-979B-4A29-A8FB-9B053DB66E3F}"/>
    <cellStyle name="Output 2 21 2 2 3" xfId="22295" xr:uid="{9F5092FE-2C3C-43C2-8EA5-BACF6C98B8D2}"/>
    <cellStyle name="Output 2 21 2 2 3 2" xfId="43208" xr:uid="{B011D564-4571-4E35-862A-5780F4A02B8D}"/>
    <cellStyle name="Output 2 21 2 2 4" xfId="30517" xr:uid="{7AF75461-011A-4AA5-B77E-27E6D4943740}"/>
    <cellStyle name="Output 2 21 2 3" xfId="5913" xr:uid="{AD87511B-C0C4-4FA0-9F6D-C7E9821C9311}"/>
    <cellStyle name="Output 2 21 2 3 2" xfId="13939" xr:uid="{07880E23-7831-49FC-ABE2-63DDCA0BDE0D}"/>
    <cellStyle name="Output 2 21 2 3 2 2" xfId="35190" xr:uid="{347925D2-F155-43EB-B7D7-572456E0D9FF}"/>
    <cellStyle name="Output 2 21 2 3 3" xfId="20534" xr:uid="{18EFEACD-5249-4A8E-BCEA-E402717A66D6}"/>
    <cellStyle name="Output 2 21 2 3 3 2" xfId="41447" xr:uid="{35E39656-ADA6-4EE6-93A9-E4DD0F0F1A5B}"/>
    <cellStyle name="Output 2 21 2 3 4" xfId="28521" xr:uid="{25C00CA2-7142-4B9D-9763-48809E4B677C}"/>
    <cellStyle name="Output 2 21 2 4" xfId="10492" xr:uid="{2B17440B-D0A2-46F6-A26B-1F82710116EF}"/>
    <cellStyle name="Output 2 21 2 4 2" xfId="32583" xr:uid="{CE274669-0E4E-49E0-B1ED-7C770FC9A105}"/>
    <cellStyle name="Output 2 21 2 5" xfId="17624" xr:uid="{3AE54EE4-92B7-483F-984D-06A759B71D70}"/>
    <cellStyle name="Output 2 21 2 5 2" xfId="38537" xr:uid="{10D27A51-BFB1-486E-8BFC-87BFC2688736}"/>
    <cellStyle name="Output 2 21 2 6" xfId="24983" xr:uid="{1CF7A2AF-372B-444B-86E1-5A228B599A29}"/>
    <cellStyle name="Output 2 21 3" xfId="7393" xr:uid="{BED4463F-EFE6-4223-B6F3-C69F1420E479}"/>
    <cellStyle name="Output 2 21 3 2" xfId="15419" xr:uid="{931657EA-64EE-47A2-A0FC-17D818A032E6}"/>
    <cellStyle name="Output 2 21 3 2 2" xfId="36347" xr:uid="{84E515BA-5F1B-401E-B337-0F6479A4B816}"/>
    <cellStyle name="Output 2 21 3 3" xfId="21779" xr:uid="{E9F2C6BF-38CB-42F6-9CE6-F0D5383F8580}"/>
    <cellStyle name="Output 2 21 3 3 2" xfId="42692" xr:uid="{B369852B-D049-48A4-9ED5-BF7C1EF1E14A}"/>
    <cellStyle name="Output 2 21 3 4" xfId="30001" xr:uid="{63403046-8EE6-49CB-9C9B-0C2E5C6CE69E}"/>
    <cellStyle name="Output 2 21 4" xfId="4187" xr:uid="{D2BAE819-377D-44CB-928D-ECE8ADD1F224}"/>
    <cellStyle name="Output 2 21 4 2" xfId="12213" xr:uid="{C16A4077-34FD-4D80-BC1D-3C727269229D}"/>
    <cellStyle name="Output 2 21 4 2 2" xfId="33874" xr:uid="{03D36C2A-63E6-45D8-A61E-991084070DCA}"/>
    <cellStyle name="Output 2 21 4 3" xfId="19116" xr:uid="{6B19C69C-805D-4838-9961-6EDC39DE0828}"/>
    <cellStyle name="Output 2 21 4 3 2" xfId="40029" xr:uid="{46BD1670-FA5A-4BE2-ADF7-78BB720AB367}"/>
    <cellStyle name="Output 2 21 4 4" xfId="26795" xr:uid="{E62AA182-B922-45B0-A335-62E19E9A3EC3}"/>
    <cellStyle name="Output 2 21 5" xfId="8870" xr:uid="{818F9ECF-4552-4441-8603-EBF5B7884A9F}"/>
    <cellStyle name="Output 2 21 5 2" xfId="31371" xr:uid="{48261EFE-0A72-44F4-B534-BD39A2E35303}"/>
    <cellStyle name="Output 2 21 6" xfId="9647" xr:uid="{718E43DB-81EE-4829-BA9C-DA2C8C405E92}"/>
    <cellStyle name="Output 2 21 6 2" xfId="31948" xr:uid="{1ACD96A5-9A6A-4915-83A2-38014775176F}"/>
    <cellStyle name="Output 2 21 7" xfId="23257" xr:uid="{0E0D3408-9E99-44D5-B126-7D9369DD005F}"/>
    <cellStyle name="Output 2 22" xfId="671" xr:uid="{2A709F82-FA3B-4CCE-87A6-78EB3CD1C61F}"/>
    <cellStyle name="Output 2 22 2" xfId="2398" xr:uid="{12B54E85-19DD-417C-BFB0-B51EA7FBD4C6}"/>
    <cellStyle name="Output 2 22 2 2" xfId="7917" xr:uid="{BD1D620B-D462-49AC-B557-6D37C3EB9469}"/>
    <cellStyle name="Output 2 22 2 2 2" xfId="15943" xr:uid="{DEA4B6CE-DD2E-4D3D-ACDF-3D6A6201E783}"/>
    <cellStyle name="Output 2 22 2 2 2 2" xfId="36871" xr:uid="{998A801E-A229-455F-B728-B5D3EDFC3175}"/>
    <cellStyle name="Output 2 22 2 2 3" xfId="22303" xr:uid="{5C43B9FD-B476-4848-8A74-867326E76CE2}"/>
    <cellStyle name="Output 2 22 2 2 3 2" xfId="43216" xr:uid="{40F04D22-7D49-474D-B2FF-50C6431B7C54}"/>
    <cellStyle name="Output 2 22 2 2 4" xfId="30525" xr:uid="{D406093C-DE1F-4CEF-9C6A-3854379C1DE7}"/>
    <cellStyle name="Output 2 22 2 3" xfId="5939" xr:uid="{0BB2492A-BE3A-47C9-B418-175429AD561D}"/>
    <cellStyle name="Output 2 22 2 3 2" xfId="13965" xr:uid="{3EA9D492-9D7C-482D-8BD4-64F490D7AA1B}"/>
    <cellStyle name="Output 2 22 2 3 2 2" xfId="35209" xr:uid="{E7D77F16-BBD2-4EE0-8564-CE158FB4BE66}"/>
    <cellStyle name="Output 2 22 2 3 3" xfId="20554" xr:uid="{D0C07E88-090C-40C5-A15D-FD35CF7C8E5C}"/>
    <cellStyle name="Output 2 22 2 3 3 2" xfId="41467" xr:uid="{7EA926DC-E996-4465-83DC-A65DC57E04E8}"/>
    <cellStyle name="Output 2 22 2 3 4" xfId="28547" xr:uid="{28F4B912-5660-4895-A4B9-2564EDC6BB4C}"/>
    <cellStyle name="Output 2 22 2 4" xfId="10517" xr:uid="{E76FD34C-B9FF-4EA6-B309-EA991D6F6A7C}"/>
    <cellStyle name="Output 2 22 2 4 2" xfId="32601" xr:uid="{FD1D57E5-1DAB-4448-BCAF-AAF4C4CB9458}"/>
    <cellStyle name="Output 2 22 2 5" xfId="17644" xr:uid="{AEAFF315-DDF9-4EA5-B1CC-6A5D30C6CBF3}"/>
    <cellStyle name="Output 2 22 2 5 2" xfId="38557" xr:uid="{B75A2B8E-971C-409A-925D-000C88B655A1}"/>
    <cellStyle name="Output 2 22 2 6" xfId="25009" xr:uid="{C694C65C-B2D7-49A7-A913-34E740F8247F}"/>
    <cellStyle name="Output 2 22 3" xfId="7401" xr:uid="{E86B4D64-B0E1-480C-92FD-2071A92F5861}"/>
    <cellStyle name="Output 2 22 3 2" xfId="15427" xr:uid="{8668E2A2-BCA6-4138-AEA5-26FA9E2EED40}"/>
    <cellStyle name="Output 2 22 3 2 2" xfId="36355" xr:uid="{C566FFE3-9C84-4078-AB11-A69138E51D24}"/>
    <cellStyle name="Output 2 22 3 3" xfId="21787" xr:uid="{D48B0795-7025-41AE-9CEA-DD8268311BFF}"/>
    <cellStyle name="Output 2 22 3 3 2" xfId="42700" xr:uid="{CBE72CF4-D1DB-4FB2-B57D-DE3E166F8CB7}"/>
    <cellStyle name="Output 2 22 3 4" xfId="30009" xr:uid="{46BAB805-0245-4409-AFBF-DA9236A963A3}"/>
    <cellStyle name="Output 2 22 4" xfId="4213" xr:uid="{C3393DF6-835B-4018-8816-F5CFD93940C1}"/>
    <cellStyle name="Output 2 22 4 2" xfId="12239" xr:uid="{04C0E44E-6BEB-4AD0-86F9-59DE7BD40395}"/>
    <cellStyle name="Output 2 22 4 2 2" xfId="33893" xr:uid="{C2711A41-3B3B-4903-B83D-92551740EE8E}"/>
    <cellStyle name="Output 2 22 4 3" xfId="19136" xr:uid="{715ED1AC-EEC5-4E62-B077-536DA8B61915}"/>
    <cellStyle name="Output 2 22 4 3 2" xfId="40049" xr:uid="{96759382-0584-4A29-B25E-9BEBCF307B99}"/>
    <cellStyle name="Output 2 22 4 4" xfId="26821" xr:uid="{DA0053DB-6573-4BC8-8D65-4BA48787F95F}"/>
    <cellStyle name="Output 2 22 5" xfId="8895" xr:uid="{99FC057B-A589-4557-99FB-2460B61BA79F}"/>
    <cellStyle name="Output 2 22 5 2" xfId="31389" xr:uid="{B01EE1AE-902C-44AF-9989-ABD74105C65A}"/>
    <cellStyle name="Output 2 22 6" xfId="9323" xr:uid="{540F2967-1EBB-4423-8F6E-6C8B90A4C047}"/>
    <cellStyle name="Output 2 22 6 2" xfId="31703" xr:uid="{4489104F-3852-4019-B7DB-67156062F8C4}"/>
    <cellStyle name="Output 2 22 7" xfId="23283" xr:uid="{FB73B523-F2C5-4A86-947C-72760E6AC360}"/>
    <cellStyle name="Output 2 23" xfId="679" xr:uid="{16424370-E8DE-4C43-BD54-A04CD88C0AB0}"/>
    <cellStyle name="Output 2 23 2" xfId="2406" xr:uid="{0A4F1549-8FCF-4009-B370-401F237F0466}"/>
    <cellStyle name="Output 2 23 2 2" xfId="7921" xr:uid="{8D48BCAD-87D9-4965-B175-4BAC30AE54E8}"/>
    <cellStyle name="Output 2 23 2 2 2" xfId="15947" xr:uid="{F93FEC36-76BE-4E97-9FFF-6B5180C8D7BA}"/>
    <cellStyle name="Output 2 23 2 2 2 2" xfId="36875" xr:uid="{5CD0ABEB-5515-4779-9F91-7A6D4B7D106B}"/>
    <cellStyle name="Output 2 23 2 2 3" xfId="22307" xr:uid="{18945249-2D3F-4400-948F-FFEC8855755C}"/>
    <cellStyle name="Output 2 23 2 2 3 2" xfId="43220" xr:uid="{C1936845-68E1-4788-9ECE-C404BB4E2276}"/>
    <cellStyle name="Output 2 23 2 2 4" xfId="30529" xr:uid="{67B93211-AB9F-42E5-9964-DA170CA97F6E}"/>
    <cellStyle name="Output 2 23 2 3" xfId="5947" xr:uid="{F1A7A32B-EC98-48A6-9D05-8044528E4086}"/>
    <cellStyle name="Output 2 23 2 3 2" xfId="13973" xr:uid="{2433AF39-BF7C-4673-9443-A07EC9E0A191}"/>
    <cellStyle name="Output 2 23 2 3 2 2" xfId="35216" xr:uid="{9B8E4EBD-A40F-4C38-9EE0-FE69EB24391E}"/>
    <cellStyle name="Output 2 23 2 3 3" xfId="20562" xr:uid="{FDA00D2D-1DD6-48EB-B032-6A2702B05FBA}"/>
    <cellStyle name="Output 2 23 2 3 3 2" xfId="41475" xr:uid="{3EC14FF9-D0F1-484E-AA55-F61E5027B770}"/>
    <cellStyle name="Output 2 23 2 3 4" xfId="28555" xr:uid="{73FD62B8-E929-4FFD-9C38-B9D92DDF7E71}"/>
    <cellStyle name="Output 2 23 2 4" xfId="10525" xr:uid="{98FD3216-7561-42E9-A2CB-4A81DB5C8E80}"/>
    <cellStyle name="Output 2 23 2 4 2" xfId="32608" xr:uid="{E0F0A8AE-A2CB-4A39-9913-42875729DEB3}"/>
    <cellStyle name="Output 2 23 2 5" xfId="17652" xr:uid="{E51DC9C1-3CAB-4D87-9EB3-13C6700DDD0B}"/>
    <cellStyle name="Output 2 23 2 5 2" xfId="38565" xr:uid="{F1C2380C-6EDA-430B-BD27-E15FF45B10D2}"/>
    <cellStyle name="Output 2 23 2 6" xfId="25017" xr:uid="{295EE966-AC17-47FB-A28E-46E410B8383E}"/>
    <cellStyle name="Output 2 23 3" xfId="7405" xr:uid="{3898C3B8-431F-489F-8FE4-76F510206237}"/>
    <cellStyle name="Output 2 23 3 2" xfId="15431" xr:uid="{E6A8DD74-A8B4-4A01-A72F-BF61CC512B4E}"/>
    <cellStyle name="Output 2 23 3 2 2" xfId="36359" xr:uid="{79ECCC20-BC60-4667-B356-71811DDF01DC}"/>
    <cellStyle name="Output 2 23 3 3" xfId="21791" xr:uid="{6398D30A-FAF5-4BC6-84AE-3FAD07A9BD2A}"/>
    <cellStyle name="Output 2 23 3 3 2" xfId="42704" xr:uid="{B43C6314-E37F-4A0D-8F07-7B939A90C9A8}"/>
    <cellStyle name="Output 2 23 3 4" xfId="30013" xr:uid="{836CB8DE-74AF-42E2-808D-E6F40E1993EA}"/>
    <cellStyle name="Output 2 23 4" xfId="4221" xr:uid="{22FAA783-5E4D-433B-B99B-CA4E3A94F0A9}"/>
    <cellStyle name="Output 2 23 4 2" xfId="12247" xr:uid="{FD1D4EBB-E5F6-4BDE-B6A6-B1B637C4A70D}"/>
    <cellStyle name="Output 2 23 4 2 2" xfId="33900" xr:uid="{ABD2D43E-86AC-44DA-A15B-C16F183D8342}"/>
    <cellStyle name="Output 2 23 4 3" xfId="19144" xr:uid="{8F84B8FA-5BF8-4416-866F-203516C7FB33}"/>
    <cellStyle name="Output 2 23 4 3 2" xfId="40057" xr:uid="{B0076715-097D-49BC-ADED-025F3E29E54F}"/>
    <cellStyle name="Output 2 23 4 4" xfId="26829" xr:uid="{09F85672-B998-4A6D-A91A-2AB1235A8D1B}"/>
    <cellStyle name="Output 2 23 5" xfId="8903" xr:uid="{A476424B-50E2-4594-9AB8-E00B70DBC867}"/>
    <cellStyle name="Output 2 23 5 2" xfId="31396" xr:uid="{D113A111-C8E9-4B5D-ACE8-E235F7689B72}"/>
    <cellStyle name="Output 2 23 6" xfId="8510" xr:uid="{CBEFE10E-0420-405C-B6F4-30BEFAD3195B}"/>
    <cellStyle name="Output 2 23 6 2" xfId="31106" xr:uid="{D529598E-949D-4385-9EAE-0D10E44BBF98}"/>
    <cellStyle name="Output 2 23 7" xfId="23291" xr:uid="{8701FC4F-04C6-48CF-AABA-696011F56112}"/>
    <cellStyle name="Output 2 24" xfId="632" xr:uid="{88FBF2BA-46A4-4DD2-8FB5-BA63C3ABC026}"/>
    <cellStyle name="Output 2 24 2" xfId="2359" xr:uid="{76DF78B2-B029-4103-81BD-FED80F36BAFE}"/>
    <cellStyle name="Output 2 24 2 2" xfId="7905" xr:uid="{E205FC14-98D5-4BE8-AB53-2625EF43E5DE}"/>
    <cellStyle name="Output 2 24 2 2 2" xfId="15931" xr:uid="{0629F560-08F3-4805-BF1F-C8E517E98BA0}"/>
    <cellStyle name="Output 2 24 2 2 2 2" xfId="36859" xr:uid="{F0885B9B-E8D4-4122-81C0-31E263EBEB93}"/>
    <cellStyle name="Output 2 24 2 2 3" xfId="22291" xr:uid="{2D91FAD1-0F05-40D1-9844-02B685D67033}"/>
    <cellStyle name="Output 2 24 2 2 3 2" xfId="43204" xr:uid="{51636DEF-9FA9-40BC-8B52-11965CE1FC94}"/>
    <cellStyle name="Output 2 24 2 2 4" xfId="30513" xr:uid="{C16C9727-D35E-4269-9214-6C591926654C}"/>
    <cellStyle name="Output 2 24 2 3" xfId="5900" xr:uid="{36F1A3C0-71E1-40F3-A9FE-FB7FF8F2F114}"/>
    <cellStyle name="Output 2 24 2 3 2" xfId="13926" xr:uid="{AE7185B9-0B0C-453B-A735-2DE9D6D0306C}"/>
    <cellStyle name="Output 2 24 2 3 2 2" xfId="35182" xr:uid="{FCBC1A9F-616E-4B14-B1C1-B96E463513D8}"/>
    <cellStyle name="Output 2 24 2 3 3" xfId="20523" xr:uid="{97FF02DA-2F06-445A-BB4A-21E8B0950776}"/>
    <cellStyle name="Output 2 24 2 3 3 2" xfId="41436" xr:uid="{AB2A7A41-3C28-4E1A-A0A1-B080F324402F}"/>
    <cellStyle name="Output 2 24 2 3 4" xfId="28508" xr:uid="{09DA9817-0458-4090-8954-75B6BD80E290}"/>
    <cellStyle name="Output 2 24 2 4" xfId="10480" xr:uid="{EFDEDACB-E5A8-4F44-A426-DE7C6522AB86}"/>
    <cellStyle name="Output 2 24 2 4 2" xfId="32576" xr:uid="{3A9E9717-A1C0-4414-B2FE-D167C639C7A8}"/>
    <cellStyle name="Output 2 24 2 5" xfId="17613" xr:uid="{6F68B876-D0BB-435D-8E34-AB2E295016D8}"/>
    <cellStyle name="Output 2 24 2 5 2" xfId="38526" xr:uid="{E67E2407-5986-4DDB-BA0A-F19334223711}"/>
    <cellStyle name="Output 2 24 2 6" xfId="24970" xr:uid="{82B0F0E4-705A-474F-A75C-336BF9F2E046}"/>
    <cellStyle name="Output 2 24 3" xfId="7389" xr:uid="{B3607C84-FAB4-4377-981E-E89CE3F1865E}"/>
    <cellStyle name="Output 2 24 3 2" xfId="15415" xr:uid="{E9AA1CBF-6033-4356-AA5F-27DABB524E26}"/>
    <cellStyle name="Output 2 24 3 2 2" xfId="36343" xr:uid="{1C323C2D-0292-4C44-8DB6-AB82FDF7AACD}"/>
    <cellStyle name="Output 2 24 3 3" xfId="21775" xr:uid="{D9F9C35C-8200-4F3D-9BAE-7F3B168260A0}"/>
    <cellStyle name="Output 2 24 3 3 2" xfId="42688" xr:uid="{E488F75E-F76E-4BC0-BA48-7614B0004DF6}"/>
    <cellStyle name="Output 2 24 3 4" xfId="29997" xr:uid="{B361A281-4EFB-4369-B2CB-3D46165DBC68}"/>
    <cellStyle name="Output 2 24 4" xfId="4174" xr:uid="{C43BA6B0-D736-4D02-A515-E6CDAA1B7549}"/>
    <cellStyle name="Output 2 24 4 2" xfId="12200" xr:uid="{2B3AFBDA-31B0-4ECC-9826-C356424294B0}"/>
    <cellStyle name="Output 2 24 4 2 2" xfId="33866" xr:uid="{73ED7456-311E-4294-A0A1-E50BC8C23D33}"/>
    <cellStyle name="Output 2 24 4 3" xfId="19105" xr:uid="{C2885985-37F9-4ED4-A499-A8309F50F61C}"/>
    <cellStyle name="Output 2 24 4 3 2" xfId="40018" xr:uid="{C01C06F6-92AF-4711-ADD2-484D1E36D99C}"/>
    <cellStyle name="Output 2 24 4 4" xfId="26782" xr:uid="{7748A2EE-ABAB-4CED-AFA9-0C4003746FD3}"/>
    <cellStyle name="Output 2 24 5" xfId="8858" xr:uid="{C1D3F747-2809-49D4-B0C5-F1BBA85AD202}"/>
    <cellStyle name="Output 2 24 5 2" xfId="31364" xr:uid="{353E7AF4-084A-48D1-A77E-E4C245ED736C}"/>
    <cellStyle name="Output 2 24 6" xfId="10102" xr:uid="{6B1BD707-D6F2-4AB3-A3E3-8E808B7617FB}"/>
    <cellStyle name="Output 2 24 6 2" xfId="32294" xr:uid="{84E0460D-45BD-48E5-AE18-B027C095C74B}"/>
    <cellStyle name="Output 2 24 7" xfId="23244" xr:uid="{000F2B23-23E1-4AC3-AFD3-6FEC07A577CF}"/>
    <cellStyle name="Output 2 25" xfId="690" xr:uid="{1BA40932-FE17-4EFD-A96A-D124B2650011}"/>
    <cellStyle name="Output 2 25 2" xfId="2417" xr:uid="{295F7E7D-0692-48BD-BD72-E03DDBA9F21F}"/>
    <cellStyle name="Output 2 25 2 2" xfId="7924" xr:uid="{F4D77D4A-28CE-4C69-A509-623D67FB13FF}"/>
    <cellStyle name="Output 2 25 2 2 2" xfId="15950" xr:uid="{C973F317-C28B-4EC2-A2F1-EB8D047B1E30}"/>
    <cellStyle name="Output 2 25 2 2 2 2" xfId="36878" xr:uid="{05111AE4-905D-4ADB-966D-231808993F36}"/>
    <cellStyle name="Output 2 25 2 2 3" xfId="22310" xr:uid="{A72AE4EF-BD9A-478E-BDB2-786A849168BF}"/>
    <cellStyle name="Output 2 25 2 2 3 2" xfId="43223" xr:uid="{8D01621F-7B54-4712-BDB0-B35282E95EB5}"/>
    <cellStyle name="Output 2 25 2 2 4" xfId="30532" xr:uid="{BE236967-ED54-4F6E-919E-D8799389294F}"/>
    <cellStyle name="Output 2 25 2 3" xfId="5958" xr:uid="{C1353919-4DBD-4FD9-90C8-8504E8B33419}"/>
    <cellStyle name="Output 2 25 2 3 2" xfId="13984" xr:uid="{218E059F-1F46-4715-A4FB-A72EB5EE573E}"/>
    <cellStyle name="Output 2 25 2 3 2 2" xfId="35222" xr:uid="{CEA76B95-8B98-49B6-9B94-3E3D4F2CF220}"/>
    <cellStyle name="Output 2 25 2 3 3" xfId="20572" xr:uid="{60A91BD1-316C-4205-A4A2-F58EE2FA022F}"/>
    <cellStyle name="Output 2 25 2 3 3 2" xfId="41485" xr:uid="{1CAF92BA-EE06-42BE-BFA9-BECCC14E516B}"/>
    <cellStyle name="Output 2 25 2 3 4" xfId="28566" xr:uid="{BEDF8B3A-4001-46CF-B74F-1DEF6B2BF125}"/>
    <cellStyle name="Output 2 25 2 4" xfId="10535" xr:uid="{759F1EEE-F12B-4DBA-9B93-64C5A78DDCC5}"/>
    <cellStyle name="Output 2 25 2 4 2" xfId="32613" xr:uid="{ABFC9313-1F85-43C7-A14B-AADD2905D448}"/>
    <cellStyle name="Output 2 25 2 5" xfId="17662" xr:uid="{918D316B-A95A-401C-8EC3-83E35EF3B57F}"/>
    <cellStyle name="Output 2 25 2 5 2" xfId="38575" xr:uid="{A140D02A-7B10-40FD-97A4-ADDA332CB65A}"/>
    <cellStyle name="Output 2 25 2 6" xfId="25028" xr:uid="{EE48C30C-DBEA-4BE6-8785-62151D7081EB}"/>
    <cellStyle name="Output 2 25 3" xfId="7408" xr:uid="{3F27B33D-8DE5-499A-B2BE-B978D74FE8A9}"/>
    <cellStyle name="Output 2 25 3 2" xfId="15434" xr:uid="{508AECC9-6AE2-444A-9DD5-40E2DEE3B75E}"/>
    <cellStyle name="Output 2 25 3 2 2" xfId="36362" xr:uid="{F475F20B-C7CC-4DF5-8F26-86992D94D22A}"/>
    <cellStyle name="Output 2 25 3 3" xfId="21794" xr:uid="{C4BF65A0-A0B8-4B98-93D8-3244DC5E3AB5}"/>
    <cellStyle name="Output 2 25 3 3 2" xfId="42707" xr:uid="{070AE161-D48E-4019-86FC-E2B95A61E189}"/>
    <cellStyle name="Output 2 25 3 4" xfId="30016" xr:uid="{33AF15DB-EDBD-451B-A853-A83CA178C28A}"/>
    <cellStyle name="Output 2 25 4" xfId="4232" xr:uid="{BC19DE04-C4B0-49F1-AF8E-FC3745087422}"/>
    <cellStyle name="Output 2 25 4 2" xfId="12258" xr:uid="{6457ED6B-A2AF-4BDD-A7D7-02192737CEF9}"/>
    <cellStyle name="Output 2 25 4 2 2" xfId="33906" xr:uid="{6835BC5E-7362-4AF1-82EA-7ED8678F5198}"/>
    <cellStyle name="Output 2 25 4 3" xfId="19154" xr:uid="{1A7A5115-BE24-4B0A-9F5F-56ADDFF95401}"/>
    <cellStyle name="Output 2 25 4 3 2" xfId="40067" xr:uid="{8B87D489-B780-484B-9CAF-E3F44F7445CE}"/>
    <cellStyle name="Output 2 25 4 4" xfId="26840" xr:uid="{E049E3C7-A13A-4C26-84F2-C5F641B32175}"/>
    <cellStyle name="Output 2 25 5" xfId="8913" xr:uid="{D318FAC6-FB53-4D98-904C-A304D0677CE2}"/>
    <cellStyle name="Output 2 25 5 2" xfId="31401" xr:uid="{C502B2E8-F61E-4457-8AFB-8BB9C0D72AA1}"/>
    <cellStyle name="Output 2 25 6" xfId="10870" xr:uid="{1C6B5624-CDA6-41C4-AE89-F9C4FF1296E8}"/>
    <cellStyle name="Output 2 25 6 2" xfId="32862" xr:uid="{0D8E7908-C851-4B0B-B814-E25CDC8B0C1F}"/>
    <cellStyle name="Output 2 25 7" xfId="23302" xr:uid="{1B7C4C85-C3DE-4F1B-952E-5FFE438B1154}"/>
    <cellStyle name="Output 2 26" xfId="704" xr:uid="{165A6E7A-59D6-4DAF-A2B0-D0283BA1244D}"/>
    <cellStyle name="Output 2 26 2" xfId="2431" xr:uid="{66E16C93-0559-4AA5-8EEF-B4F8D6D22C6E}"/>
    <cellStyle name="Output 2 26 2 2" xfId="7930" xr:uid="{DD5D4E74-A344-4FC2-8EFB-00572C546BE9}"/>
    <cellStyle name="Output 2 26 2 2 2" xfId="15956" xr:uid="{9DFB2928-1B2A-4AE6-9D95-BE3BF62FFBF9}"/>
    <cellStyle name="Output 2 26 2 2 2 2" xfId="36884" xr:uid="{FCABBF55-3CD1-434F-BE3E-922B7101D8C1}"/>
    <cellStyle name="Output 2 26 2 2 3" xfId="22316" xr:uid="{C5010FCB-80E6-4A84-90C3-99FA2D574AE0}"/>
    <cellStyle name="Output 2 26 2 2 3 2" xfId="43229" xr:uid="{348802CB-B44B-4B5F-B289-BDABBF81EB66}"/>
    <cellStyle name="Output 2 26 2 2 4" xfId="30538" xr:uid="{339D9DBC-4F66-4017-BF7E-62AE60BDBD06}"/>
    <cellStyle name="Output 2 26 2 3" xfId="5972" xr:uid="{8FDD0EC4-D01A-4038-9BA6-47DB5E817FC5}"/>
    <cellStyle name="Output 2 26 2 3 2" xfId="13998" xr:uid="{ED206276-8B6C-4A00-9103-828F1159779E}"/>
    <cellStyle name="Output 2 26 2 3 2 2" xfId="35235" xr:uid="{AF357C9B-6E61-4B5A-9607-CA996C7344C3}"/>
    <cellStyle name="Output 2 26 2 3 3" xfId="20583" xr:uid="{B6B7CD9D-7179-44BC-A783-2DFFFE9A5355}"/>
    <cellStyle name="Output 2 26 2 3 3 2" xfId="41496" xr:uid="{2DBB3F9A-A74C-4168-99E9-048A9EF143D5}"/>
    <cellStyle name="Output 2 26 2 3 4" xfId="28580" xr:uid="{EA5CD291-F56D-4D24-8B19-DB5A8BD1BE18}"/>
    <cellStyle name="Output 2 26 2 4" xfId="10547" xr:uid="{3914074F-4566-4108-B695-EB93D46242DB}"/>
    <cellStyle name="Output 2 26 2 4 2" xfId="32624" xr:uid="{185620B5-CB12-4CF8-BFE6-69B20C1CCA3B}"/>
    <cellStyle name="Output 2 26 2 5" xfId="17673" xr:uid="{2CCD03B3-133D-440C-9DD7-76C5D68044AC}"/>
    <cellStyle name="Output 2 26 2 5 2" xfId="38586" xr:uid="{A98A8D76-6054-427D-AE1D-E49BBF9046E0}"/>
    <cellStyle name="Output 2 26 2 6" xfId="25042" xr:uid="{C0252297-70FE-46DA-A293-C4F92E671702}"/>
    <cellStyle name="Output 2 26 3" xfId="7414" xr:uid="{9BB120BE-FED5-4B83-A39E-33DF016D2FFA}"/>
    <cellStyle name="Output 2 26 3 2" xfId="15440" xr:uid="{C17B9DBE-C8C8-4BF9-9E53-20A0593F05BD}"/>
    <cellStyle name="Output 2 26 3 2 2" xfId="36368" xr:uid="{79727E65-DCC0-40FD-A039-455C4ACB12AD}"/>
    <cellStyle name="Output 2 26 3 3" xfId="21800" xr:uid="{A2639979-44E3-4A82-A4E5-D677D91D85F1}"/>
    <cellStyle name="Output 2 26 3 3 2" xfId="42713" xr:uid="{73069EAF-5834-44BA-8105-CDE23F964A70}"/>
    <cellStyle name="Output 2 26 3 4" xfId="30022" xr:uid="{0316560A-E739-4D12-9C33-F27BC2B1CEC7}"/>
    <cellStyle name="Output 2 26 4" xfId="4246" xr:uid="{7C0FBE57-0EC8-442F-B6C1-E8CBFF7B0B41}"/>
    <cellStyle name="Output 2 26 4 2" xfId="12272" xr:uid="{3489F335-D3DF-40B5-890E-8C01FC6A2FDB}"/>
    <cellStyle name="Output 2 26 4 2 2" xfId="33919" xr:uid="{A48390E1-9FF6-49E3-9D17-89D4B4E62B78}"/>
    <cellStyle name="Output 2 26 4 3" xfId="19165" xr:uid="{246C1210-B939-4CD9-8873-29334613E899}"/>
    <cellStyle name="Output 2 26 4 3 2" xfId="40078" xr:uid="{A3D3B623-328E-4224-9E3B-A668B78B1C63}"/>
    <cellStyle name="Output 2 26 4 4" xfId="26854" xr:uid="{DBF46AA5-F1DD-44B5-8F36-B0B7A6CB17F5}"/>
    <cellStyle name="Output 2 26 5" xfId="8926" xr:uid="{B95E5A38-B6EA-41B4-8EEE-A52AEC34E1E0}"/>
    <cellStyle name="Output 2 26 5 2" xfId="31413" xr:uid="{013AC87E-7AD7-4C0B-91C1-6B1F01A886DC}"/>
    <cellStyle name="Output 2 26 6" xfId="10668" xr:uid="{B4B8C7FF-E14E-479D-9B8D-21199166CF80}"/>
    <cellStyle name="Output 2 26 6 2" xfId="32714" xr:uid="{E480F665-FF73-4068-AFE0-413027E16170}"/>
    <cellStyle name="Output 2 26 7" xfId="23316" xr:uid="{48DF0055-8AC4-47F9-A7F7-3BCCA92809B3}"/>
    <cellStyle name="Output 2 27" xfId="791" xr:uid="{0F9CF479-0533-4825-B040-18F7A6DB1873}"/>
    <cellStyle name="Output 2 27 2" xfId="2517" xr:uid="{D27B9272-7770-45FE-BD7D-D6F54691E662}"/>
    <cellStyle name="Output 2 27 2 2" xfId="7953" xr:uid="{FFC0EAE4-822B-41E3-939B-D1F9B3177003}"/>
    <cellStyle name="Output 2 27 2 2 2" xfId="15979" xr:uid="{D7AA4372-D1D1-4145-A720-626B13BBB357}"/>
    <cellStyle name="Output 2 27 2 2 2 2" xfId="36907" xr:uid="{0873DFA1-CA34-4428-BD37-D13100E4170C}"/>
    <cellStyle name="Output 2 27 2 2 3" xfId="22339" xr:uid="{597F28FA-1FD7-4368-8A87-68A05D41A0D3}"/>
    <cellStyle name="Output 2 27 2 2 3 2" xfId="43252" xr:uid="{A13541AD-53B6-4313-B614-6316359E1F81}"/>
    <cellStyle name="Output 2 27 2 2 4" xfId="30561" xr:uid="{979E1B37-C6D5-46B3-BB99-935C918441CB}"/>
    <cellStyle name="Output 2 27 2 3" xfId="6058" xr:uid="{283C5B7B-E789-4F0D-8936-7C869FA8A5C7}"/>
    <cellStyle name="Output 2 27 2 3 2" xfId="14084" xr:uid="{BF24D5A3-9EAC-4643-A39D-B30776BF73E5}"/>
    <cellStyle name="Output 2 27 2 3 2 2" xfId="35297" xr:uid="{3DC3E6B7-5FD4-4B6C-A6E1-74E2D2725F2B}"/>
    <cellStyle name="Output 2 27 2 3 3" xfId="20655" xr:uid="{8CA6423F-F13C-4E3F-9221-A4C14301B5B6}"/>
    <cellStyle name="Output 2 27 2 3 3 2" xfId="41568" xr:uid="{D0E71CC9-7207-4207-81FE-FDCF3D7E140B}"/>
    <cellStyle name="Output 2 27 2 3 4" xfId="28666" xr:uid="{D0FCA607-A88C-4982-A3C9-267B770EA439}"/>
    <cellStyle name="Output 2 27 2 4" xfId="10628" xr:uid="{DDAA6316-22F4-4036-BA3A-7564788518B3}"/>
    <cellStyle name="Output 2 27 2 4 2" xfId="32681" xr:uid="{2B5AFE2C-610B-4ADE-A7F7-387C5F9A2273}"/>
    <cellStyle name="Output 2 27 2 5" xfId="17745" xr:uid="{B1C6279D-6F0E-4450-A9F1-E482539CB661}"/>
    <cellStyle name="Output 2 27 2 5 2" xfId="38658" xr:uid="{FDB4AB74-79CB-4DE1-8119-CFFEB3CB980D}"/>
    <cellStyle name="Output 2 27 2 6" xfId="25128" xr:uid="{6C35FF7B-BDD8-4E2D-8D10-C9D92E99BE12}"/>
    <cellStyle name="Output 2 27 3" xfId="7437" xr:uid="{972BA07C-EA99-462A-904F-8EF8BA60627B}"/>
    <cellStyle name="Output 2 27 3 2" xfId="15463" xr:uid="{0A9BA72F-6F0B-4A4F-8B04-AC8861DD9BEB}"/>
    <cellStyle name="Output 2 27 3 2 2" xfId="36391" xr:uid="{92796EE9-53AC-4DBB-9689-3FF5E95E24DC}"/>
    <cellStyle name="Output 2 27 3 3" xfId="21823" xr:uid="{D5D1B320-CE0A-4FD6-A1B6-C9F7FC25EF89}"/>
    <cellStyle name="Output 2 27 3 3 2" xfId="42736" xr:uid="{AC888AF4-A09A-4004-A4D0-C4E21BFC23B3}"/>
    <cellStyle name="Output 2 27 3 4" xfId="30045" xr:uid="{7FDE6A65-61CA-4CC0-98BD-877B10593D5B}"/>
    <cellStyle name="Output 2 27 4" xfId="4332" xr:uid="{59C7F961-A314-4A7F-87F2-E7C6BBAEECBA}"/>
    <cellStyle name="Output 2 27 4 2" xfId="12358" xr:uid="{4E10E421-160D-4996-AD0C-3C2A263A3B9C}"/>
    <cellStyle name="Output 2 27 4 2 2" xfId="33981" xr:uid="{EA6CDEFB-17A0-4857-A3E0-FA39BFE45BF8}"/>
    <cellStyle name="Output 2 27 4 3" xfId="19237" xr:uid="{7241BFF6-C6C0-4473-A6E1-FE43E5C8B4EB}"/>
    <cellStyle name="Output 2 27 4 3 2" xfId="40150" xr:uid="{D6547FD0-7C52-4245-B845-EFA2C1320E9C}"/>
    <cellStyle name="Output 2 27 4 4" xfId="26940" xr:uid="{FBAC2FB7-EC95-4C19-B59D-0366F061C9FA}"/>
    <cellStyle name="Output 2 27 5" xfId="9008" xr:uid="{F029EC83-C910-447D-AFF8-02024E86682B}"/>
    <cellStyle name="Output 2 27 5 2" xfId="31471" xr:uid="{FE5217A6-7064-4D43-A0EA-9014A44326A8}"/>
    <cellStyle name="Output 2 27 6" xfId="8423" xr:uid="{0EE1E0F6-F676-4951-82D9-7D32B38B7D68}"/>
    <cellStyle name="Output 2 27 6 2" xfId="31029" xr:uid="{C2FC4295-30AC-4765-AD3C-20C71312D09C}"/>
    <cellStyle name="Output 2 27 7" xfId="23402" xr:uid="{D4DF1F0E-8461-4476-90F7-AD0B644D4EA1}"/>
    <cellStyle name="Output 2 28" xfId="898" xr:uid="{627FAEEE-58BF-4018-B5D8-3EFEAA737DDE}"/>
    <cellStyle name="Output 2 28 2" xfId="2624" xr:uid="{BB84A147-88E0-4C0D-A38C-E53906493A2C}"/>
    <cellStyle name="Output 2 28 2 2" xfId="7988" xr:uid="{ED47DE82-A132-4931-B9FE-07D8FFF1D609}"/>
    <cellStyle name="Output 2 28 2 2 2" xfId="16014" xr:uid="{6E674373-8F7B-4590-B4F1-2BB4B6BA8101}"/>
    <cellStyle name="Output 2 28 2 2 2 2" xfId="36942" xr:uid="{41DE3B0A-31BC-4EAC-AAF6-48D301E892E1}"/>
    <cellStyle name="Output 2 28 2 2 3" xfId="22374" xr:uid="{85493F6A-45E3-4C7D-BD98-263ECD4DE714}"/>
    <cellStyle name="Output 2 28 2 2 3 2" xfId="43287" xr:uid="{7BF2F2EA-E306-4D47-90E8-84E84B8DC54D}"/>
    <cellStyle name="Output 2 28 2 2 4" xfId="30596" xr:uid="{2B117656-25DA-4E5F-A2F5-7A789B44E229}"/>
    <cellStyle name="Output 2 28 2 3" xfId="6165" xr:uid="{2F0B50B0-EB52-49F0-AFEA-A312438B7CBF}"/>
    <cellStyle name="Output 2 28 2 3 2" xfId="14191" xr:uid="{894859FA-A53D-442E-BC4F-1655682B9575}"/>
    <cellStyle name="Output 2 28 2 3 2 2" xfId="35383" xr:uid="{A5C49C9C-DB96-48B2-8BA2-F0E74B1770DA}"/>
    <cellStyle name="Output 2 28 2 3 3" xfId="20744" xr:uid="{6518B756-D664-4295-988A-3E65A8E98724}"/>
    <cellStyle name="Output 2 28 2 3 3 2" xfId="41657" xr:uid="{A174F8C1-0B52-497C-AA2F-6A4BF77515AF}"/>
    <cellStyle name="Output 2 28 2 3 4" xfId="28773" xr:uid="{E3C69CB4-66F0-4CC2-8599-71238B9B959C}"/>
    <cellStyle name="Output 2 28 2 4" xfId="10728" xr:uid="{D412929A-E96E-40F1-80FB-B65B3D419871}"/>
    <cellStyle name="Output 2 28 2 4 2" xfId="32760" xr:uid="{E7FA364F-B7AA-472D-B8B2-AA311F7749D5}"/>
    <cellStyle name="Output 2 28 2 5" xfId="17834" xr:uid="{E17C6FB5-EF8C-41C3-85A8-69CB333D4B2A}"/>
    <cellStyle name="Output 2 28 2 5 2" xfId="38747" xr:uid="{E269A1C3-98FC-4216-9389-04D9CEFDC98A}"/>
    <cellStyle name="Output 2 28 2 6" xfId="25235" xr:uid="{AB6D6FE9-A8EA-4468-BE8F-2929D2B6B29D}"/>
    <cellStyle name="Output 2 28 3" xfId="7472" xr:uid="{85E4978C-014A-456D-9689-A68B16695C11}"/>
    <cellStyle name="Output 2 28 3 2" xfId="15498" xr:uid="{BD86DDA3-9517-4D25-9FC9-4EE5A76E57BC}"/>
    <cellStyle name="Output 2 28 3 2 2" xfId="36426" xr:uid="{1FCC4673-DE59-4A38-9E61-C207472448A3}"/>
    <cellStyle name="Output 2 28 3 3" xfId="21858" xr:uid="{7453FB47-ABA9-4871-9310-D85B2BC5E590}"/>
    <cellStyle name="Output 2 28 3 3 2" xfId="42771" xr:uid="{C5264EA1-4999-442C-8223-121F0FC9C85A}"/>
    <cellStyle name="Output 2 28 3 4" xfId="30080" xr:uid="{FE72079B-0D10-4327-9658-6E9A8C2E97A0}"/>
    <cellStyle name="Output 2 28 4" xfId="4439" xr:uid="{BD6F74E2-9239-405F-86B0-63F6B87DD470}"/>
    <cellStyle name="Output 2 28 4 2" xfId="12465" xr:uid="{80325E6E-9CC6-4E9B-8BBC-463C7C24B3DB}"/>
    <cellStyle name="Output 2 28 4 2 2" xfId="34067" xr:uid="{DABB7C01-8EC5-4C1B-938F-F59412FE5070}"/>
    <cellStyle name="Output 2 28 4 3" xfId="19326" xr:uid="{06D2ECC0-9E78-44C7-8757-15F60C3C1F38}"/>
    <cellStyle name="Output 2 28 4 3 2" xfId="40239" xr:uid="{8337B4EA-37E6-4271-BC96-29FFFD7DC448}"/>
    <cellStyle name="Output 2 28 4 4" xfId="27047" xr:uid="{2BC4435A-B1BE-47BC-8B96-B053BDEAAA08}"/>
    <cellStyle name="Output 2 28 5" xfId="9109" xr:uid="{3ACB19D5-6B2E-486D-A2EF-1D662D6EC899}"/>
    <cellStyle name="Output 2 28 5 2" xfId="31551" xr:uid="{4A80C9CC-C8F5-4C2F-8B03-99248DA86EEC}"/>
    <cellStyle name="Output 2 28 6" xfId="16416" xr:uid="{05B0EED6-B729-44D2-894D-66983F52CF83}"/>
    <cellStyle name="Output 2 28 6 2" xfId="37329" xr:uid="{C8CF53CE-1F26-435E-98BF-39DB92A94C62}"/>
    <cellStyle name="Output 2 28 7" xfId="23509" xr:uid="{F73C2FC4-C16B-46A1-8379-0AEEF77FF18E}"/>
    <cellStyle name="Output 2 29" xfId="926" xr:uid="{F2571E1D-FC49-4247-AF82-A0F9FB728677}"/>
    <cellStyle name="Output 2 29 2" xfId="2652" xr:uid="{B082CB62-C234-40BA-BECF-DF05AD79FD6F}"/>
    <cellStyle name="Output 2 29 2 2" xfId="7999" xr:uid="{76D0C7D2-267B-4C82-A4D6-DDB3531306E1}"/>
    <cellStyle name="Output 2 29 2 2 2" xfId="16025" xr:uid="{32291E42-6BCC-4364-9A8E-3C6BF3B55BFF}"/>
    <cellStyle name="Output 2 29 2 2 2 2" xfId="36953" xr:uid="{FCE0749B-4B62-450F-B996-2BE54A95FFEC}"/>
    <cellStyle name="Output 2 29 2 2 3" xfId="22385" xr:uid="{F64BB267-0FFF-4C66-801D-59F25F7FCC13}"/>
    <cellStyle name="Output 2 29 2 2 3 2" xfId="43298" xr:uid="{97B6F15D-F9F3-4F3D-B4D1-DA70D9FFE869}"/>
    <cellStyle name="Output 2 29 2 2 4" xfId="30607" xr:uid="{4F912C39-6A86-46A2-908B-DE3821C700A7}"/>
    <cellStyle name="Output 2 29 2 3" xfId="6193" xr:uid="{71D2CA5B-25DE-47BE-85C8-E2B19A745C6D}"/>
    <cellStyle name="Output 2 29 2 3 2" xfId="14219" xr:uid="{D92A7309-6C3C-4DFC-9FE3-0ABCD1D35643}"/>
    <cellStyle name="Output 2 29 2 3 2 2" xfId="35405" xr:uid="{4CE8CE33-FEF6-4DE0-8ECE-8866B579EF02}"/>
    <cellStyle name="Output 2 29 2 3 3" xfId="20768" xr:uid="{DBD603CD-007D-4697-B825-D1EA2CA0C721}"/>
    <cellStyle name="Output 2 29 2 3 3 2" xfId="41681" xr:uid="{4A7B0885-8288-44E0-8385-45528E2A252A}"/>
    <cellStyle name="Output 2 29 2 3 4" xfId="28801" xr:uid="{5E49E3E5-FB91-47C8-BE4D-A8D15FABF28E}"/>
    <cellStyle name="Output 2 29 2 4" xfId="10756" xr:uid="{D6D03EB7-0A92-4ACB-BA65-9749384B2EFC}"/>
    <cellStyle name="Output 2 29 2 4 2" xfId="32782" xr:uid="{C8B622B5-E791-40E6-B890-80B3558D73FB}"/>
    <cellStyle name="Output 2 29 2 5" xfId="17858" xr:uid="{FB30379E-DBDE-438E-8C08-3765A97ADA0F}"/>
    <cellStyle name="Output 2 29 2 5 2" xfId="38771" xr:uid="{9CA81546-2FC8-41A3-B066-C56DF2F0E855}"/>
    <cellStyle name="Output 2 29 2 6" xfId="25263" xr:uid="{BD2DB219-4F18-4AAE-9255-292F48365EBC}"/>
    <cellStyle name="Output 2 29 3" xfId="7483" xr:uid="{0C5BD2A4-6549-4990-BD28-0474FDA2AC26}"/>
    <cellStyle name="Output 2 29 3 2" xfId="15509" xr:uid="{728FA045-8426-4AE0-BD27-309CB919ED18}"/>
    <cellStyle name="Output 2 29 3 2 2" xfId="36437" xr:uid="{407D15E9-9F51-4C19-9E6C-767DD59965D2}"/>
    <cellStyle name="Output 2 29 3 3" xfId="21869" xr:uid="{818C9DD9-88AC-4AF1-B027-ABA5550016C3}"/>
    <cellStyle name="Output 2 29 3 3 2" xfId="42782" xr:uid="{03202B4E-405D-4762-B5EF-E8A486B35630}"/>
    <cellStyle name="Output 2 29 3 4" xfId="30091" xr:uid="{A7EF263E-7110-45E9-AA93-CB4E7C011271}"/>
    <cellStyle name="Output 2 29 4" xfId="4467" xr:uid="{F326804E-E341-40F4-A281-5D2462DA6669}"/>
    <cellStyle name="Output 2 29 4 2" xfId="12493" xr:uid="{27990F60-96D2-4AAB-818C-B273E19EB94A}"/>
    <cellStyle name="Output 2 29 4 2 2" xfId="34089" xr:uid="{F1DDD934-5992-40EB-B3AE-94174679EE3F}"/>
    <cellStyle name="Output 2 29 4 3" xfId="19350" xr:uid="{56989536-B7E7-4360-8EA2-A9BBB4999C86}"/>
    <cellStyle name="Output 2 29 4 3 2" xfId="40263" xr:uid="{D9440A5D-EC73-4F63-9545-5D8A3ABF4F8E}"/>
    <cellStyle name="Output 2 29 4 4" xfId="27075" xr:uid="{877D6DD0-3FCA-4CE0-9BC0-91DB79E34717}"/>
    <cellStyle name="Output 2 29 5" xfId="9136" xr:uid="{2FC3A861-3F2A-4AE4-AA60-9C7A45CB543A}"/>
    <cellStyle name="Output 2 29 5 2" xfId="31572" xr:uid="{ED45A1C9-C903-4A7C-9B83-82B6E9862EFD}"/>
    <cellStyle name="Output 2 29 6" xfId="16440" xr:uid="{213A72D1-F464-4D27-9205-3A2F7A26DBA6}"/>
    <cellStyle name="Output 2 29 6 2" xfId="37353" xr:uid="{F258F368-9544-4935-9317-90D502660844}"/>
    <cellStyle name="Output 2 29 7" xfId="23537" xr:uid="{42DE6EC4-DCEE-42F1-9708-6DFDFDBB14FD}"/>
    <cellStyle name="Output 2 3" xfId="274" xr:uid="{9DC4EA2D-B384-4307-A63A-94A97B9839CD}"/>
    <cellStyle name="Output 2 3 2" xfId="771" xr:uid="{2CE49AE3-86BE-47BD-A5D9-E944FD97A184}"/>
    <cellStyle name="Output 2 3 2 2" xfId="2497" xr:uid="{29E15E97-CDE8-4529-AAB5-FD189E5B4FA0}"/>
    <cellStyle name="Output 2 3 2 2 2" xfId="7948" xr:uid="{76DFCA06-5B14-4CC0-B3B7-13B319A231AC}"/>
    <cellStyle name="Output 2 3 2 2 2 2" xfId="15974" xr:uid="{45F59E41-BD29-4D98-87DD-278D90C995C5}"/>
    <cellStyle name="Output 2 3 2 2 2 2 2" xfId="36902" xr:uid="{080D2D06-45B6-4E3E-884D-0C080F84E101}"/>
    <cellStyle name="Output 2 3 2 2 2 3" xfId="22334" xr:uid="{5B273C71-64C1-472F-9700-D87E4428EF83}"/>
    <cellStyle name="Output 2 3 2 2 2 3 2" xfId="43247" xr:uid="{29D6D79E-7662-44DD-AF9D-BF1C7E9A192C}"/>
    <cellStyle name="Output 2 3 2 2 2 4" xfId="30556" xr:uid="{DC55B5FD-423F-4CA6-949A-B876C7B9BF60}"/>
    <cellStyle name="Output 2 3 2 2 3" xfId="6038" xr:uid="{9F5CB46A-5570-4CCF-8BD9-3721120CFECD}"/>
    <cellStyle name="Output 2 3 2 2 3 2" xfId="14064" xr:uid="{D832856F-AD68-4768-AEF3-D8288D697032}"/>
    <cellStyle name="Output 2 3 2 2 3 2 2" xfId="35284" xr:uid="{0D73AB1B-8040-4812-B318-F647648903A8}"/>
    <cellStyle name="Output 2 3 2 2 3 3" xfId="20637" xr:uid="{DE01B0C2-522A-4276-B976-28C42CBC2B61}"/>
    <cellStyle name="Output 2 3 2 2 3 3 2" xfId="41550" xr:uid="{FDAE4FBE-719F-476B-A635-99EFD3B20E7F}"/>
    <cellStyle name="Output 2 3 2 2 3 4" xfId="28646" xr:uid="{D4AD0BB4-3B4C-44DC-98D8-C57CB16CEBF4}"/>
    <cellStyle name="Output 2 3 2 2 4" xfId="10609" xr:uid="{A1C05CF2-56DA-4EF7-A525-65C7B01FBC30}"/>
    <cellStyle name="Output 2 3 2 2 4 2" xfId="32669" xr:uid="{E309FBA6-C553-4AE6-94F8-5AD819F09019}"/>
    <cellStyle name="Output 2 3 2 2 5" xfId="17727" xr:uid="{6D704FAE-6F34-4833-A4FB-20624A0EB8DC}"/>
    <cellStyle name="Output 2 3 2 2 5 2" xfId="38640" xr:uid="{321C5628-D496-4B39-9233-583D60F7266A}"/>
    <cellStyle name="Output 2 3 2 2 6" xfId="25108" xr:uid="{00ED34EF-1AA1-49C0-94C4-4491D0B2D35E}"/>
    <cellStyle name="Output 2 3 2 3" xfId="7432" xr:uid="{B5F88FE7-A5F0-408B-BB5D-F90D5A2BA439}"/>
    <cellStyle name="Output 2 3 2 3 2" xfId="15458" xr:uid="{80D0ECBE-ED49-4D65-9AC8-7174DEE16810}"/>
    <cellStyle name="Output 2 3 2 3 2 2" xfId="36386" xr:uid="{AFA91CBD-AC08-4104-B273-C3B0A681AC93}"/>
    <cellStyle name="Output 2 3 2 3 3" xfId="21818" xr:uid="{45C89C79-E03B-4ED7-A860-69AAC77000EE}"/>
    <cellStyle name="Output 2 3 2 3 3 2" xfId="42731" xr:uid="{B4A4AE78-63E8-42E9-876D-92C807BF732C}"/>
    <cellStyle name="Output 2 3 2 3 4" xfId="30040" xr:uid="{8076BEBD-1663-46B6-9A90-62FAE488467E}"/>
    <cellStyle name="Output 2 3 2 4" xfId="4312" xr:uid="{CC7317AB-075B-484E-A774-3CB0585DBB84}"/>
    <cellStyle name="Output 2 3 2 4 2" xfId="12338" xr:uid="{348F543B-5772-44AE-8A3E-01DB1F941C27}"/>
    <cellStyle name="Output 2 3 2 4 2 2" xfId="33968" xr:uid="{05CFB6CB-4FA8-421B-8AEB-10F79D57B7F0}"/>
    <cellStyle name="Output 2 3 2 4 3" xfId="19219" xr:uid="{C15B767A-445E-49C3-9C86-41D388BF7D95}"/>
    <cellStyle name="Output 2 3 2 4 3 2" xfId="40132" xr:uid="{BD967BEB-90BD-48DF-88E9-A1F046BCA69D}"/>
    <cellStyle name="Output 2 3 2 4 4" xfId="26920" xr:uid="{9225F67C-EF32-4245-B005-C5C5B9307EA6}"/>
    <cellStyle name="Output 2 3 2 5" xfId="8989" xr:uid="{4848EA37-881E-4FB8-85F4-CDDFD26DFB83}"/>
    <cellStyle name="Output 2 3 2 5 2" xfId="31459" xr:uid="{D9EE211E-39C1-4D79-94BA-D06EBF21EBEB}"/>
    <cellStyle name="Output 2 3 2 6" xfId="8430" xr:uid="{E7A9C629-8000-402B-86A9-79CC5992FD08}"/>
    <cellStyle name="Output 2 3 2 6 2" xfId="31036" xr:uid="{46A70D16-4169-4F80-8AA2-28F4682E97E7}"/>
    <cellStyle name="Output 2 3 2 7" xfId="23382" xr:uid="{BCF946E4-BD99-4586-B2A3-640C8D73140B}"/>
    <cellStyle name="Output 2 3 3" xfId="2001" xr:uid="{7682AE57-2953-4C7C-8E1C-E506C01D4E09}"/>
    <cellStyle name="Output 2 3 3 2" xfId="7804" xr:uid="{4C72CEA6-5B3E-43E9-9833-1BF83DCA4DCE}"/>
    <cellStyle name="Output 2 3 3 2 2" xfId="15830" xr:uid="{1CFB66F0-8134-4F6A-A234-7F55109DA72B}"/>
    <cellStyle name="Output 2 3 3 2 2 2" xfId="36758" xr:uid="{4CE2B4EC-A888-41AF-9430-FD09C381C1FB}"/>
    <cellStyle name="Output 2 3 3 2 3" xfId="22190" xr:uid="{5DC4F8F2-D912-420E-9B24-87F1DE24F5D6}"/>
    <cellStyle name="Output 2 3 3 2 3 2" xfId="43103" xr:uid="{48E5138E-AF2B-419E-AB16-A3FFCCD87DF4}"/>
    <cellStyle name="Output 2 3 3 2 4" xfId="30412" xr:uid="{1C5DAC5E-C34F-4EE3-AAC8-2AA837515C1C}"/>
    <cellStyle name="Output 2 3 3 3" xfId="5542" xr:uid="{0739CCDC-DDA8-4E20-8A1F-00254B33E596}"/>
    <cellStyle name="Output 2 3 3 3 2" xfId="13568" xr:uid="{57A81AE9-BE81-4328-B16A-D3FBAC95D88E}"/>
    <cellStyle name="Output 2 3 3 3 2 2" xfId="34911" xr:uid="{1BDBF742-5F09-459E-9FC0-E16B17C75BB8}"/>
    <cellStyle name="Output 2 3 3 3 3" xfId="20230" xr:uid="{581A4F69-13F6-4CBA-8149-14F78F977097}"/>
    <cellStyle name="Output 2 3 3 3 3 2" xfId="41143" xr:uid="{ECB4E9D5-97D3-494D-97F2-5EA9B1046A77}"/>
    <cellStyle name="Output 2 3 3 3 4" xfId="28150" xr:uid="{2B8380E2-D465-4695-BC6D-F39442BE8117}"/>
    <cellStyle name="Output 2 3 3 4" xfId="10140" xr:uid="{A6A22904-CE8E-4372-980F-1FA2B7CA55DC}"/>
    <cellStyle name="Output 2 3 3 4 2" xfId="32323" xr:uid="{B9B5ACA0-BAC5-468F-8DFA-00BB01FDB822}"/>
    <cellStyle name="Output 2 3 3 5" xfId="17320" xr:uid="{E096D5D2-1270-45C0-B604-B61187795C60}"/>
    <cellStyle name="Output 2 3 3 5 2" xfId="38233" xr:uid="{0791110E-0986-46D5-A979-5A3A1B81EEB5}"/>
    <cellStyle name="Output 2 3 3 6" xfId="24612" xr:uid="{1B6C0D17-E7B6-4B4D-8121-D70D6755B961}"/>
    <cellStyle name="Output 2 3 4" xfId="7288" xr:uid="{895E4AB4-B87D-4DAA-A90F-FC8B3062CC10}"/>
    <cellStyle name="Output 2 3 4 2" xfId="15314" xr:uid="{0D72A005-6968-49AE-9693-69C3CA94C3B0}"/>
    <cellStyle name="Output 2 3 4 2 2" xfId="36242" xr:uid="{82255709-965E-47B4-B145-54D800615736}"/>
    <cellStyle name="Output 2 3 4 3" xfId="21674" xr:uid="{E686C7D0-D48A-4DD1-9595-D9566C0EC60C}"/>
    <cellStyle name="Output 2 3 4 3 2" xfId="42587" xr:uid="{B0ABB142-AE6D-4792-9DC2-F5497B0C06F0}"/>
    <cellStyle name="Output 2 3 4 4" xfId="29896" xr:uid="{19B132F0-D0B1-4DF5-9002-2C918455CB75}"/>
    <cellStyle name="Output 2 3 5" xfId="3816" xr:uid="{F9C0D984-EB6D-4F68-B523-D6DDCB8C9B16}"/>
    <cellStyle name="Output 2 3 5 2" xfId="11842" xr:uid="{B5AAF186-6AA7-4888-8816-F5828AB47413}"/>
    <cellStyle name="Output 2 3 5 2 2" xfId="33595" xr:uid="{DCC7C9E8-7254-4691-9CA7-D6747CB9FB8F}"/>
    <cellStyle name="Output 2 3 5 3" xfId="18812" xr:uid="{1F28B2A6-581A-49A7-8EB7-6878D940BB8F}"/>
    <cellStyle name="Output 2 3 5 3 2" xfId="39725" xr:uid="{2940E886-5EBA-42E8-93F4-0B66180337CC}"/>
    <cellStyle name="Output 2 3 5 4" xfId="26424" xr:uid="{2FC91B90-42CF-4630-819E-922BAD8E87FA}"/>
    <cellStyle name="Output 2 3 6" xfId="8517" xr:uid="{BD8D2704-FBFB-4CA4-90BA-DBB9B0E8B407}"/>
    <cellStyle name="Output 2 3 6 2" xfId="31110" xr:uid="{056E66B6-8B98-42DF-90F8-EC8DDCD0AB01}"/>
    <cellStyle name="Output 2 3 7" xfId="11067" xr:uid="{96F45111-6FE3-4DA0-A061-A4BB735004AA}"/>
    <cellStyle name="Output 2 3 7 2" xfId="33008" xr:uid="{51B06C57-72FD-4610-86D9-AA3172D92DF3}"/>
    <cellStyle name="Output 2 3 8" xfId="22886" xr:uid="{A95ED5B1-5B40-44AD-9431-7A9E33F25BC7}"/>
    <cellStyle name="Output 2 30" xfId="941" xr:uid="{6F84FCE9-9333-4395-96BF-265680DEBC8C}"/>
    <cellStyle name="Output 2 30 2" xfId="2667" xr:uid="{2E38F774-8F02-48E6-9355-6A3DE0EA78B3}"/>
    <cellStyle name="Output 2 30 2 2" xfId="8002" xr:uid="{FE7B268A-603C-4878-AD74-256C01EEF926}"/>
    <cellStyle name="Output 2 30 2 2 2" xfId="16028" xr:uid="{7949FCB3-4B87-4B89-BCB1-C36500ACBF8A}"/>
    <cellStyle name="Output 2 30 2 2 2 2" xfId="36956" xr:uid="{B0CBC6BD-11DE-495A-B60E-0857C87A06A4}"/>
    <cellStyle name="Output 2 30 2 2 3" xfId="22388" xr:uid="{15B4AD88-8E23-4E06-9EA4-E6BD5F3CBA17}"/>
    <cellStyle name="Output 2 30 2 2 3 2" xfId="43301" xr:uid="{82D4722F-37FB-4D19-9141-A60E526BA742}"/>
    <cellStyle name="Output 2 30 2 2 4" xfId="30610" xr:uid="{EF4F18B6-1A5F-44E5-B02E-89B4F6A4BF3E}"/>
    <cellStyle name="Output 2 30 2 3" xfId="6208" xr:uid="{297BECF9-DC08-4BC2-8C13-9DB9D4CFA2FF}"/>
    <cellStyle name="Output 2 30 2 3 2" xfId="14234" xr:uid="{3A6B1F18-F9F0-435C-9B3C-2B296D551C9E}"/>
    <cellStyle name="Output 2 30 2 3 2 2" xfId="35413" xr:uid="{0B27D9CA-8EB2-4C8A-B6F8-606FAED31663}"/>
    <cellStyle name="Output 2 30 2 3 3" xfId="20780" xr:uid="{74E0CC7D-ECF7-4C0E-B4F0-BEE02FA936EF}"/>
    <cellStyle name="Output 2 30 2 3 3 2" xfId="41693" xr:uid="{F39C9D85-A467-4658-9A61-738C087CAEFF}"/>
    <cellStyle name="Output 2 30 2 3 4" xfId="28816" xr:uid="{3FBFDFEE-BDAE-4195-BEFE-6856BF8E6D82}"/>
    <cellStyle name="Output 2 30 2 4" xfId="10771" xr:uid="{1DDDFDF5-9617-48FC-B5F3-5150C6112E1E}"/>
    <cellStyle name="Output 2 30 2 4 2" xfId="32790" xr:uid="{381DCC8A-D17B-43F3-93F5-B14AFF1EEA99}"/>
    <cellStyle name="Output 2 30 2 5" xfId="17870" xr:uid="{C0A4FC8E-FAAF-483F-A2F9-368178F72038}"/>
    <cellStyle name="Output 2 30 2 5 2" xfId="38783" xr:uid="{4F0E1899-CB9B-4D66-8EFA-BC335D8C9781}"/>
    <cellStyle name="Output 2 30 2 6" xfId="25278" xr:uid="{3840DAB8-D9E8-478F-9952-554738FF2339}"/>
    <cellStyle name="Output 2 30 3" xfId="7486" xr:uid="{8B6D8B91-43A4-4AF5-86DE-140E0182FABA}"/>
    <cellStyle name="Output 2 30 3 2" xfId="15512" xr:uid="{57412A2F-9E4C-49B2-8232-B8B40988476D}"/>
    <cellStyle name="Output 2 30 3 2 2" xfId="36440" xr:uid="{04332090-100A-47F3-9ADB-1DE52A9E3C40}"/>
    <cellStyle name="Output 2 30 3 3" xfId="21872" xr:uid="{F387C898-6101-4A8D-89DF-649D79E5CCB0}"/>
    <cellStyle name="Output 2 30 3 3 2" xfId="42785" xr:uid="{60B7D2A7-2920-46C0-8964-FA7F5321E629}"/>
    <cellStyle name="Output 2 30 3 4" xfId="30094" xr:uid="{A4C1FBAE-C812-4AD0-B3BB-2D53B14F5266}"/>
    <cellStyle name="Output 2 30 4" xfId="4482" xr:uid="{B4BB3863-BC21-4F23-AA8E-ABA5B896DE52}"/>
    <cellStyle name="Output 2 30 4 2" xfId="12508" xr:uid="{37279C50-A5C8-4424-B337-777EFB87E94D}"/>
    <cellStyle name="Output 2 30 4 2 2" xfId="34097" xr:uid="{D23EEAEA-D53B-424B-917C-075B69E4B85E}"/>
    <cellStyle name="Output 2 30 4 3" xfId="19362" xr:uid="{BDBBD44B-064C-40B6-AACC-B8145A7D9EA9}"/>
    <cellStyle name="Output 2 30 4 3 2" xfId="40275" xr:uid="{003487B3-B4F1-4902-B298-AB7DCD7F86A8}"/>
    <cellStyle name="Output 2 30 4 4" xfId="27090" xr:uid="{00D12F7C-EBED-4408-90E7-F3813D4DDDDD}"/>
    <cellStyle name="Output 2 30 5" xfId="9151" xr:uid="{B7B0B31F-4ACF-43D0-A014-FDEDA134AC53}"/>
    <cellStyle name="Output 2 30 5 2" xfId="31580" xr:uid="{A4158103-9D9D-4453-9BB9-39B27E6E7C24}"/>
    <cellStyle name="Output 2 30 6" xfId="16452" xr:uid="{8538CB6D-A987-4D5C-8C14-7B052B1ECA3E}"/>
    <cellStyle name="Output 2 30 6 2" xfId="37365" xr:uid="{57DFB138-1A83-4B96-A5FB-648DA07051E3}"/>
    <cellStyle name="Output 2 30 7" xfId="23552" xr:uid="{0C34B3A3-A019-4027-B933-D0614CE3E9C8}"/>
    <cellStyle name="Output 2 31" xfId="876" xr:uid="{A7803F0E-2DF1-4F61-A2B7-F988029E0760}"/>
    <cellStyle name="Output 2 31 2" xfId="2602" xr:uid="{45B6F640-FD22-4B76-98D4-6509E82EB383}"/>
    <cellStyle name="Output 2 31 2 2" xfId="7981" xr:uid="{BBBF16DC-E018-4973-84C1-0170BE0F721C}"/>
    <cellStyle name="Output 2 31 2 2 2" xfId="16007" xr:uid="{43E2C578-6E4E-4847-869B-048C7006E81A}"/>
    <cellStyle name="Output 2 31 2 2 2 2" xfId="36935" xr:uid="{42B61442-C7F3-4BA4-B822-CC705411AF19}"/>
    <cellStyle name="Output 2 31 2 2 3" xfId="22367" xr:uid="{30424BF5-EDD5-434C-878F-B936365FB5B7}"/>
    <cellStyle name="Output 2 31 2 2 3 2" xfId="43280" xr:uid="{85924EA3-8010-424B-B5D6-B4639F2B92A4}"/>
    <cellStyle name="Output 2 31 2 2 4" xfId="30589" xr:uid="{7FDA2C5F-10BC-404E-A30D-377FCCAE3461}"/>
    <cellStyle name="Output 2 31 2 3" xfId="6143" xr:uid="{329631FE-0F96-4DF9-AA6A-B91321B03087}"/>
    <cellStyle name="Output 2 31 2 3 2" xfId="14169" xr:uid="{41220337-A285-4BD6-B5FC-E34D96129715}"/>
    <cellStyle name="Output 2 31 2 3 2 2" xfId="35365" xr:uid="{F78C3E95-278E-49B2-B296-0D9A2157BA01}"/>
    <cellStyle name="Output 2 31 2 3 3" xfId="20727" xr:uid="{5E7A6EA9-77FC-4EEC-BFB2-AED582C40790}"/>
    <cellStyle name="Output 2 31 2 3 3 2" xfId="41640" xr:uid="{91F63BD0-4E5C-445A-A652-4FDF420DB405}"/>
    <cellStyle name="Output 2 31 2 3 4" xfId="28751" xr:uid="{7E2292D0-3E07-4C28-98AC-B93351ED1819}"/>
    <cellStyle name="Output 2 31 2 4" xfId="10708" xr:uid="{722FC8D2-2F4E-40A1-A10B-8764CB67D812}"/>
    <cellStyle name="Output 2 31 2 4 2" xfId="32744" xr:uid="{4D0ABAE7-9986-4D12-8D26-3A5607656E06}"/>
    <cellStyle name="Output 2 31 2 5" xfId="17817" xr:uid="{884A478D-E05C-4C17-8CC4-6E5C3778CB4C}"/>
    <cellStyle name="Output 2 31 2 5 2" xfId="38730" xr:uid="{A6AA751E-F94E-4B51-A70B-5753F86190B7}"/>
    <cellStyle name="Output 2 31 2 6" xfId="25213" xr:uid="{5C8D6BAE-F98B-4D3A-8F78-0AD576EFF093}"/>
    <cellStyle name="Output 2 31 3" xfId="7465" xr:uid="{D4F3C980-FB45-4AB2-B4C5-6226CE7B3001}"/>
    <cellStyle name="Output 2 31 3 2" xfId="15491" xr:uid="{3E0BE5FF-79EA-410B-8231-2D6D957A0E25}"/>
    <cellStyle name="Output 2 31 3 2 2" xfId="36419" xr:uid="{AD91131C-ACB7-4D74-899D-5A2D8630C0EE}"/>
    <cellStyle name="Output 2 31 3 3" xfId="21851" xr:uid="{68B94EC2-D7B5-44CB-8882-69F7C1B72B93}"/>
    <cellStyle name="Output 2 31 3 3 2" xfId="42764" xr:uid="{CCEE904D-0282-411B-A6F5-85072CD0D5B1}"/>
    <cellStyle name="Output 2 31 3 4" xfId="30073" xr:uid="{29E71DE7-017F-46AA-AD9A-9848CF8DBF99}"/>
    <cellStyle name="Output 2 31 4" xfId="4417" xr:uid="{926C44E2-C44A-4C1D-8B72-C038861ED99B}"/>
    <cellStyle name="Output 2 31 4 2" xfId="12443" xr:uid="{0E11E0FB-F38B-4C92-8D80-0C86AB0C8E7D}"/>
    <cellStyle name="Output 2 31 4 2 2" xfId="34049" xr:uid="{4BD00DC6-7437-44A9-A47A-879B42AD1AEB}"/>
    <cellStyle name="Output 2 31 4 3" xfId="19309" xr:uid="{CFC0D31A-7624-4803-AA18-61ED428661CC}"/>
    <cellStyle name="Output 2 31 4 3 2" xfId="40222" xr:uid="{434F5C83-E14C-4F25-A765-23B10FF96E44}"/>
    <cellStyle name="Output 2 31 4 4" xfId="27025" xr:uid="{AF3C6A42-E6E5-4687-A24C-35ABB94A1CED}"/>
    <cellStyle name="Output 2 31 5" xfId="9087" xr:uid="{CDFB5087-1AF1-4E87-9E9C-D94BB690B51C}"/>
    <cellStyle name="Output 2 31 5 2" xfId="31533" xr:uid="{3716A98E-68A5-4FCE-A777-1B144F3FD92F}"/>
    <cellStyle name="Output 2 31 6" xfId="16399" xr:uid="{B5F02EC3-E339-4B73-94CD-C9F82B48F04A}"/>
    <cellStyle name="Output 2 31 6 2" xfId="37312" xr:uid="{CDF0A159-81B8-4EA1-B22D-D3C98BC580C4}"/>
    <cellStyle name="Output 2 31 7" xfId="23487" xr:uid="{8016CEFA-3D42-4B3D-9B0E-ADC72B033B40}"/>
    <cellStyle name="Output 2 32" xfId="817" xr:uid="{49254B28-5FF6-4BF0-8A3C-82F2573E732C}"/>
    <cellStyle name="Output 2 32 2" xfId="2543" xr:uid="{BAF9A811-445C-415B-928D-253B927CC05E}"/>
    <cellStyle name="Output 2 32 2 2" xfId="7964" xr:uid="{DE36480D-6430-4CBF-A1FA-0A917503601C}"/>
    <cellStyle name="Output 2 32 2 2 2" xfId="15990" xr:uid="{796C4049-405B-4A21-BE41-6F5464BE26DA}"/>
    <cellStyle name="Output 2 32 2 2 2 2" xfId="36918" xr:uid="{14A366D0-BA3C-4F2B-8CD6-E912177DDAA2}"/>
    <cellStyle name="Output 2 32 2 2 3" xfId="22350" xr:uid="{E0968494-E939-48A0-8495-D1F818683C5E}"/>
    <cellStyle name="Output 2 32 2 2 3 2" xfId="43263" xr:uid="{4B3E006B-E2BC-4B57-9411-27FCAB276678}"/>
    <cellStyle name="Output 2 32 2 2 4" xfId="30572" xr:uid="{683C2578-A8CB-4486-AC53-C6BE4C7BA3E3}"/>
    <cellStyle name="Output 2 32 2 3" xfId="6084" xr:uid="{0B54AB53-F069-44F2-84FF-40E07A01608A}"/>
    <cellStyle name="Output 2 32 2 3 2" xfId="14110" xr:uid="{1FDDC3CC-EFDA-4AD5-97AA-432AD9CA86A5}"/>
    <cellStyle name="Output 2 32 2 3 2 2" xfId="35319" xr:uid="{69AC584E-E2C9-47A5-909D-9DA701D1BFEA}"/>
    <cellStyle name="Output 2 32 2 3 3" xfId="20678" xr:uid="{2AEEF74D-404E-432E-939B-8C20CC82E3B2}"/>
    <cellStyle name="Output 2 32 2 3 3 2" xfId="41591" xr:uid="{2056D093-304B-46C6-8883-2AFBB4FE4C3C}"/>
    <cellStyle name="Output 2 32 2 3 4" xfId="28692" xr:uid="{6899315B-7AAC-4371-A3C2-6EDF470D7DB7}"/>
    <cellStyle name="Output 2 32 2 4" xfId="10653" xr:uid="{B15C2D8B-D799-4FC3-9666-04C476F8A64C}"/>
    <cellStyle name="Output 2 32 2 4 2" xfId="32702" xr:uid="{0EA85E8E-24FF-412E-9E6A-0B9426D464BC}"/>
    <cellStyle name="Output 2 32 2 5" xfId="17768" xr:uid="{4D742C7B-C53F-4522-B759-50905F4C5CA3}"/>
    <cellStyle name="Output 2 32 2 5 2" xfId="38681" xr:uid="{09F040A6-2CC7-4D56-9060-4139335B545C}"/>
    <cellStyle name="Output 2 32 2 6" xfId="25154" xr:uid="{D0AA628F-30F8-420F-AFC0-28A258E35C8A}"/>
    <cellStyle name="Output 2 32 3" xfId="7448" xr:uid="{C4C3A6F4-9F9B-4C70-8351-8E47D51B9FF2}"/>
    <cellStyle name="Output 2 32 3 2" xfId="15474" xr:uid="{3FE053BB-728C-47A2-9E14-6558ED251E77}"/>
    <cellStyle name="Output 2 32 3 2 2" xfId="36402" xr:uid="{90248196-2D4A-4EA8-8F68-92C554B5F9E0}"/>
    <cellStyle name="Output 2 32 3 3" xfId="21834" xr:uid="{2ADFD2ED-B556-49D4-9CF8-65D8622F3D8C}"/>
    <cellStyle name="Output 2 32 3 3 2" xfId="42747" xr:uid="{7A32F6BD-A02A-46FA-94CD-8AE4417B200B}"/>
    <cellStyle name="Output 2 32 3 4" xfId="30056" xr:uid="{515D48DB-0390-4E82-850D-D96ECC446FD7}"/>
    <cellStyle name="Output 2 32 4" xfId="4358" xr:uid="{E3CC2A91-827F-493F-820D-68C4A7E49759}"/>
    <cellStyle name="Output 2 32 4 2" xfId="12384" xr:uid="{F7B5DFAC-4611-40C2-A75D-45568F9111A4}"/>
    <cellStyle name="Output 2 32 4 2 2" xfId="34003" xr:uid="{3F76B2EB-51C2-4AEE-B969-A4BBDC7A13E5}"/>
    <cellStyle name="Output 2 32 4 3" xfId="19260" xr:uid="{2A068A88-6815-42BD-9F6C-88C0305CC4C0}"/>
    <cellStyle name="Output 2 32 4 3 2" xfId="40173" xr:uid="{4A9F184A-12B2-438B-93D7-B5E8376B7F88}"/>
    <cellStyle name="Output 2 32 4 4" xfId="26966" xr:uid="{18F2A0AA-0700-42D9-AF19-968205C4AC12}"/>
    <cellStyle name="Output 2 32 5" xfId="9032" xr:uid="{118F3563-B5A9-4A0A-BA97-46C42AB4D80B}"/>
    <cellStyle name="Output 2 32 5 2" xfId="31491" xr:uid="{BF0B23E0-31F5-4032-A9AB-B9A5FEA09472}"/>
    <cellStyle name="Output 2 32 6" xfId="8338" xr:uid="{16C8B7C8-77B6-497D-91E3-7EF7587845D3}"/>
    <cellStyle name="Output 2 32 6 2" xfId="30946" xr:uid="{B762068C-CF9A-4E78-8A68-BF5B6B14EDB1}"/>
    <cellStyle name="Output 2 32 7" xfId="23428" xr:uid="{25EB5554-4C10-4A42-AFD7-EB36CE542FC0}"/>
    <cellStyle name="Output 2 33" xfId="969" xr:uid="{0C49367B-55DD-4E39-B864-4004AF4A4543}"/>
    <cellStyle name="Output 2 33 2" xfId="2695" xr:uid="{956F7E56-E4F1-428E-AF4D-374670FD82F0}"/>
    <cellStyle name="Output 2 33 2 2" xfId="8008" xr:uid="{F84E823D-107C-499F-88F9-AD7B9B381874}"/>
    <cellStyle name="Output 2 33 2 2 2" xfId="16034" xr:uid="{FF1AF140-8E8A-4953-8A4F-9005D3E2FF31}"/>
    <cellStyle name="Output 2 33 2 2 2 2" xfId="36962" xr:uid="{07C26D99-EEB7-4A7B-BA22-4E85F7A52C37}"/>
    <cellStyle name="Output 2 33 2 2 3" xfId="22394" xr:uid="{05DCAE8F-1A63-4F50-84F1-7436EF585D2D}"/>
    <cellStyle name="Output 2 33 2 2 3 2" xfId="43307" xr:uid="{90DFB4A4-1A6D-4A4F-A646-2D836645D905}"/>
    <cellStyle name="Output 2 33 2 2 4" xfId="30616" xr:uid="{37B42BF9-AACE-4E59-8C5B-7C8BFF1A8552}"/>
    <cellStyle name="Output 2 33 2 3" xfId="6236" xr:uid="{134BF590-05E9-41BF-8D7C-418BDFF2D70E}"/>
    <cellStyle name="Output 2 33 2 3 2" xfId="14262" xr:uid="{4C16F031-EA4B-4C31-8467-35C38EB1B6F7}"/>
    <cellStyle name="Output 2 33 2 3 2 2" xfId="35433" xr:uid="{3434ADA7-D1CC-4BAB-BBB5-FC5C0C37DCCC}"/>
    <cellStyle name="Output 2 33 2 3 3" xfId="20801" xr:uid="{3EDB7A70-FA72-4E8C-B4AC-495DD312CAC8}"/>
    <cellStyle name="Output 2 33 2 3 3 2" xfId="41714" xr:uid="{DE1DC5E3-CA0A-49FB-B5F0-C5E3CEB6C189}"/>
    <cellStyle name="Output 2 33 2 3 4" xfId="28844" xr:uid="{F79A776C-7102-434F-B016-55E37FC0ACD8}"/>
    <cellStyle name="Output 2 33 2 4" xfId="10796" xr:uid="{C4BC5723-A001-4312-BE29-6FB0E24AC1A0}"/>
    <cellStyle name="Output 2 33 2 4 2" xfId="32807" xr:uid="{D80CA724-340B-4F7D-9D10-4E6982D4E150}"/>
    <cellStyle name="Output 2 33 2 5" xfId="17891" xr:uid="{69D5DE62-C498-4BB0-AECA-5AD91C9C2570}"/>
    <cellStyle name="Output 2 33 2 5 2" xfId="38804" xr:uid="{1A6A40AE-9FB0-43C1-9033-7C854530DCBA}"/>
    <cellStyle name="Output 2 33 2 6" xfId="25306" xr:uid="{E64B1C57-6AB0-44EE-B488-8F82C06A446C}"/>
    <cellStyle name="Output 2 33 3" xfId="7492" xr:uid="{FA185A9E-B1BD-4C34-A6F7-276B2F22A196}"/>
    <cellStyle name="Output 2 33 3 2" xfId="15518" xr:uid="{E0AC4D68-91F5-4BA0-9534-37AEA2AD281B}"/>
    <cellStyle name="Output 2 33 3 2 2" xfId="36446" xr:uid="{D4F0CC84-28F6-4395-AD7D-AF333AEA8FCF}"/>
    <cellStyle name="Output 2 33 3 3" xfId="21878" xr:uid="{F70E5D3B-2495-43F4-8AB5-68BB8B382935}"/>
    <cellStyle name="Output 2 33 3 3 2" xfId="42791" xr:uid="{517DB524-4427-4607-B066-6C62F90344B4}"/>
    <cellStyle name="Output 2 33 3 4" xfId="30100" xr:uid="{A2479827-07DE-4F35-A9A5-99080628BD08}"/>
    <cellStyle name="Output 2 33 4" xfId="4510" xr:uid="{76176898-E3EB-47DB-A09E-F567DB9C6C1B}"/>
    <cellStyle name="Output 2 33 4 2" xfId="12536" xr:uid="{F9A5B704-C181-4D5E-9B2C-22D2E868C33D}"/>
    <cellStyle name="Output 2 33 4 2 2" xfId="34117" xr:uid="{4ABA1EE0-0AE0-4CD7-80F8-B7E3D538E466}"/>
    <cellStyle name="Output 2 33 4 3" xfId="19383" xr:uid="{CB921650-EE6A-4FFF-A5F6-E699FD7ABD3F}"/>
    <cellStyle name="Output 2 33 4 3 2" xfId="40296" xr:uid="{DA8F27F2-8668-44B6-B081-7E1992570514}"/>
    <cellStyle name="Output 2 33 4 4" xfId="27118" xr:uid="{D5D0B5E2-8832-469F-A98C-39BD797E1E0A}"/>
    <cellStyle name="Output 2 33 5" xfId="9176" xr:uid="{02C6BE6E-D6A4-4046-857B-7EBFA56A4DE1}"/>
    <cellStyle name="Output 2 33 5 2" xfId="31597" xr:uid="{929E4029-B0E8-42D5-84E2-B9D6F374A8C7}"/>
    <cellStyle name="Output 2 33 6" xfId="16473" xr:uid="{AB67E33D-DD4E-4074-AB51-2F82311065FD}"/>
    <cellStyle name="Output 2 33 6 2" xfId="37386" xr:uid="{8FF504AA-6521-4F72-9F35-902D7109B4E7}"/>
    <cellStyle name="Output 2 33 7" xfId="23580" xr:uid="{E19F2CA2-F99A-40B0-BE2D-9B534738C1D6}"/>
    <cellStyle name="Output 2 34" xfId="862" xr:uid="{77E9F980-9240-4B3F-8302-60CB501E1598}"/>
    <cellStyle name="Output 2 34 2" xfId="2588" xr:uid="{4523DADA-213D-466D-AE11-52E1357B34ED}"/>
    <cellStyle name="Output 2 34 2 2" xfId="7977" xr:uid="{7A0C3528-3B18-4231-BD46-B9150A84ACC8}"/>
    <cellStyle name="Output 2 34 2 2 2" xfId="16003" xr:uid="{067DD083-B521-4664-8E66-70F21C897B8E}"/>
    <cellStyle name="Output 2 34 2 2 2 2" xfId="36931" xr:uid="{3790097D-A4BA-496F-9941-2D2904E2107C}"/>
    <cellStyle name="Output 2 34 2 2 3" xfId="22363" xr:uid="{22237556-C05C-40AA-9F83-AFAE2834F914}"/>
    <cellStyle name="Output 2 34 2 2 3 2" xfId="43276" xr:uid="{B39E6344-EA77-4B7E-B034-AE1D63A75143}"/>
    <cellStyle name="Output 2 34 2 2 4" xfId="30585" xr:uid="{D19F9F61-1344-406D-9996-59D3798C8A3E}"/>
    <cellStyle name="Output 2 34 2 3" xfId="6129" xr:uid="{8996795D-B3C4-4933-87CE-BDA65E9EA440}"/>
    <cellStyle name="Output 2 34 2 3 2" xfId="14155" xr:uid="{F96F1A1E-3FB6-48BF-9E08-C3C3ED5E8046}"/>
    <cellStyle name="Output 2 34 2 3 2 2" xfId="35355" xr:uid="{5B5D1A05-A50D-48AC-B1D2-B0BC880B5D38}"/>
    <cellStyle name="Output 2 34 2 3 3" xfId="20715" xr:uid="{1B534621-23E0-41EE-A353-4600008F33B6}"/>
    <cellStyle name="Output 2 34 2 3 3 2" xfId="41628" xr:uid="{1ACD1A9D-0E0E-41E2-A7F8-7542118D357C}"/>
    <cellStyle name="Output 2 34 2 3 4" xfId="28737" xr:uid="{F23ED30C-7F96-4761-AB3A-8D73DB926E17}"/>
    <cellStyle name="Output 2 34 2 4" xfId="10694" xr:uid="{20FCF60B-1D01-400B-95F2-DBC5C990A722}"/>
    <cellStyle name="Output 2 34 2 4 2" xfId="32734" xr:uid="{F7B3A39F-6ECD-4974-98F7-DB93ECB117D2}"/>
    <cellStyle name="Output 2 34 2 5" xfId="17805" xr:uid="{ECFF5AED-4BB5-444B-904F-F7FA26F3B478}"/>
    <cellStyle name="Output 2 34 2 5 2" xfId="38718" xr:uid="{60A756D0-EDED-45B1-A9B3-57F976CAA659}"/>
    <cellStyle name="Output 2 34 2 6" xfId="25199" xr:uid="{0A967A90-8D13-4DBF-A4D7-69656A664D39}"/>
    <cellStyle name="Output 2 34 3" xfId="7461" xr:uid="{B10A001D-88C3-4B72-B814-36BB742DAC19}"/>
    <cellStyle name="Output 2 34 3 2" xfId="15487" xr:uid="{5BD26488-B358-4BFD-B381-D1EE0A062EBC}"/>
    <cellStyle name="Output 2 34 3 2 2" xfId="36415" xr:uid="{4768D092-DA4E-450B-A512-ABB56968D941}"/>
    <cellStyle name="Output 2 34 3 3" xfId="21847" xr:uid="{0CEA3EAA-5065-4679-B1B1-5539B2170C46}"/>
    <cellStyle name="Output 2 34 3 3 2" xfId="42760" xr:uid="{E56C0CB6-C3E6-4813-9386-9ED0A67893A9}"/>
    <cellStyle name="Output 2 34 3 4" xfId="30069" xr:uid="{A7700332-4EA4-4549-AD02-17980E858B9F}"/>
    <cellStyle name="Output 2 34 4" xfId="4403" xr:uid="{D1BBEAA1-3E47-4284-B94A-CB1FF517EB5F}"/>
    <cellStyle name="Output 2 34 4 2" xfId="12429" xr:uid="{1CF9ACB3-6707-4020-9EE6-8B1B8C58017D}"/>
    <cellStyle name="Output 2 34 4 2 2" xfId="34039" xr:uid="{52BFEF51-DD9F-4A20-9E25-B7B3555B4A32}"/>
    <cellStyle name="Output 2 34 4 3" xfId="19297" xr:uid="{60FBBCC2-6E5E-4E0E-ACED-DB74DEBF46B9}"/>
    <cellStyle name="Output 2 34 4 3 2" xfId="40210" xr:uid="{22FA44AC-BB25-4376-BA01-5EA4CF797F82}"/>
    <cellStyle name="Output 2 34 4 4" xfId="27011" xr:uid="{9E08160C-7972-4FEB-BE68-1B5245218B6E}"/>
    <cellStyle name="Output 2 34 5" xfId="9073" xr:uid="{77838938-C753-4E54-92F0-88216D633945}"/>
    <cellStyle name="Output 2 34 5 2" xfId="31523" xr:uid="{3AD551E3-47E7-415D-A312-D90D3E63E68E}"/>
    <cellStyle name="Output 2 34 6" xfId="16387" xr:uid="{540F6374-9FC5-4428-8678-80B651D0C5C3}"/>
    <cellStyle name="Output 2 34 6 2" xfId="37300" xr:uid="{30C72698-6549-432D-A5F3-D7B7EE845CE2}"/>
    <cellStyle name="Output 2 34 7" xfId="23473" xr:uid="{AC150AAD-AF79-4C6A-93C5-A3C7A735D04B}"/>
    <cellStyle name="Output 2 35" xfId="998" xr:uid="{FDEFBC93-002F-46FF-AB95-5E0DC9F24A0E}"/>
    <cellStyle name="Output 2 35 2" xfId="2724" xr:uid="{51FB40E3-DA57-4A83-AE84-5AB78ECBD304}"/>
    <cellStyle name="Output 2 35 2 2" xfId="8016" xr:uid="{AD8BD3D1-F4B3-47DB-B8A7-D819824BF906}"/>
    <cellStyle name="Output 2 35 2 2 2" xfId="16042" xr:uid="{55197799-FD68-49C1-9DEB-3B92554FB766}"/>
    <cellStyle name="Output 2 35 2 2 2 2" xfId="36970" xr:uid="{9999D5FE-02C2-4CE1-99F5-0F60F5E2D705}"/>
    <cellStyle name="Output 2 35 2 2 3" xfId="22402" xr:uid="{D23D8510-61C8-4D4D-9DCB-F251AC6520FC}"/>
    <cellStyle name="Output 2 35 2 2 3 2" xfId="43315" xr:uid="{6D6D687C-842F-4E56-B8D3-869C8B2D0835}"/>
    <cellStyle name="Output 2 35 2 2 4" xfId="30624" xr:uid="{530F08E8-0A0B-40DB-B4FB-1F1B5703D27F}"/>
    <cellStyle name="Output 2 35 2 3" xfId="6265" xr:uid="{C9A814FD-FA37-4149-AB4B-2094106F1CC1}"/>
    <cellStyle name="Output 2 35 2 3 2" xfId="14291" xr:uid="{86BA2946-C735-49A0-8801-487FB8D6F52E}"/>
    <cellStyle name="Output 2 35 2 3 2 2" xfId="35457" xr:uid="{9A82D68D-E6BE-4159-9FB4-36B17CADD9BC}"/>
    <cellStyle name="Output 2 35 2 3 3" xfId="20823" xr:uid="{6F591D95-B113-4337-811D-05444E6ABECC}"/>
    <cellStyle name="Output 2 35 2 3 3 2" xfId="41736" xr:uid="{7620DFA1-432F-45F2-95DB-3711E05F46E9}"/>
    <cellStyle name="Output 2 35 2 3 4" xfId="28873" xr:uid="{58B010AA-3156-4AAC-8BFC-56A85ADA54EB}"/>
    <cellStyle name="Output 2 35 2 4" xfId="10820" xr:uid="{C58D8EDE-D091-48D9-BC2E-F52C01F1CD55}"/>
    <cellStyle name="Output 2 35 2 4 2" xfId="32826" xr:uid="{05A3AFAB-1509-4FE9-B3E6-9A9971684DA6}"/>
    <cellStyle name="Output 2 35 2 5" xfId="17913" xr:uid="{C92F3553-D1BD-48EB-9981-017B0941585B}"/>
    <cellStyle name="Output 2 35 2 5 2" xfId="38826" xr:uid="{85E01A4F-3A53-4747-B50B-5FC2F1F36D24}"/>
    <cellStyle name="Output 2 35 2 6" xfId="25335" xr:uid="{44BF664A-06EA-416B-B6E6-26FC2965A59C}"/>
    <cellStyle name="Output 2 35 3" xfId="7500" xr:uid="{E6B12609-9AF4-4857-AC47-FB6FF63B746C}"/>
    <cellStyle name="Output 2 35 3 2" xfId="15526" xr:uid="{346B1083-89BB-427B-A8AD-2C9B9D5A380C}"/>
    <cellStyle name="Output 2 35 3 2 2" xfId="36454" xr:uid="{85F8D0DA-301A-427B-A256-B72C5BB05F4A}"/>
    <cellStyle name="Output 2 35 3 3" xfId="21886" xr:uid="{FDDF1570-504B-46D7-A486-0B03B98FDB9C}"/>
    <cellStyle name="Output 2 35 3 3 2" xfId="42799" xr:uid="{42F9174C-365F-4905-A8E2-BCEA2900AF33}"/>
    <cellStyle name="Output 2 35 3 4" xfId="30108" xr:uid="{591697A6-9321-4AF9-B072-FD0109BD9247}"/>
    <cellStyle name="Output 2 35 4" xfId="4539" xr:uid="{80483617-91B9-4238-9EEC-797C918A5D0D}"/>
    <cellStyle name="Output 2 35 4 2" xfId="12565" xr:uid="{BA56EEEA-DA35-47F7-8CCE-6D7369B718D7}"/>
    <cellStyle name="Output 2 35 4 2 2" xfId="34141" xr:uid="{7C52E2FE-FE6C-4788-9BF5-E8D4A524CEDE}"/>
    <cellStyle name="Output 2 35 4 3" xfId="19405" xr:uid="{A9BEB78A-0684-41FA-968D-08AFEADFBDD0}"/>
    <cellStyle name="Output 2 35 4 3 2" xfId="40318" xr:uid="{635B7153-620F-4D84-9A3D-03AF2288EA9E}"/>
    <cellStyle name="Output 2 35 4 4" xfId="27147" xr:uid="{A7EFBDE2-7921-4DCE-9708-D3CFC78BC2C6}"/>
    <cellStyle name="Output 2 35 5" xfId="9201" xr:uid="{E4713C02-1FF3-4631-9E34-EF49BBE242CC}"/>
    <cellStyle name="Output 2 35 5 2" xfId="31617" xr:uid="{A66A88B7-6460-4492-A4DC-399C32F37F48}"/>
    <cellStyle name="Output 2 35 6" xfId="16495" xr:uid="{8ED87DF1-5A66-4A2B-A2FE-D55A5FD59333}"/>
    <cellStyle name="Output 2 35 6 2" xfId="37408" xr:uid="{19BF93A7-CAAE-4467-A601-BCEB47FC1A48}"/>
    <cellStyle name="Output 2 35 7" xfId="23609" xr:uid="{42A40589-7154-4382-A5E5-0FDE21A49EA3}"/>
    <cellStyle name="Output 2 36" xfId="907" xr:uid="{DE761698-CF82-40ED-8A76-C2A886EEC5DA}"/>
    <cellStyle name="Output 2 36 2" xfId="2633" xr:uid="{01D3D194-F500-4009-AB69-9AA77F58659B}"/>
    <cellStyle name="Output 2 36 2 2" xfId="7991" xr:uid="{52219127-CC53-4ACE-9E95-58C2F2EA2835}"/>
    <cellStyle name="Output 2 36 2 2 2" xfId="16017" xr:uid="{DFDD0C1C-3117-4958-867F-C170570AE7FD}"/>
    <cellStyle name="Output 2 36 2 2 2 2" xfId="36945" xr:uid="{514AF61C-0536-4CAC-A264-193B1903BC4D}"/>
    <cellStyle name="Output 2 36 2 2 3" xfId="22377" xr:uid="{D64842AF-FCD8-4017-A064-6A0DCDF3DFDC}"/>
    <cellStyle name="Output 2 36 2 2 3 2" xfId="43290" xr:uid="{74B27C6D-7E84-4233-8C4E-9652AC8B2756}"/>
    <cellStyle name="Output 2 36 2 2 4" xfId="30599" xr:uid="{62D55F77-41BE-47AD-AF6E-EC5424257275}"/>
    <cellStyle name="Output 2 36 2 3" xfId="6174" xr:uid="{7F6EFBD9-AF0C-454A-8E4F-196F35B4CBB7}"/>
    <cellStyle name="Output 2 36 2 3 2" xfId="14200" xr:uid="{CAC66FCF-7F8C-463C-BD08-8452C73409D3}"/>
    <cellStyle name="Output 2 36 2 3 2 2" xfId="35390" xr:uid="{9A075991-8AA3-4D1C-BA25-39B687FFFADA}"/>
    <cellStyle name="Output 2 36 2 3 3" xfId="20753" xr:uid="{B7BD99D3-29AA-42E2-9DB7-9E6FE0A1799E}"/>
    <cellStyle name="Output 2 36 2 3 3 2" xfId="41666" xr:uid="{61F74AA9-6407-417B-9CC2-DE311B555542}"/>
    <cellStyle name="Output 2 36 2 3 4" xfId="28782" xr:uid="{FB82E8EA-519E-4587-8F2A-AA5CD062DEA9}"/>
    <cellStyle name="Output 2 36 2 4" xfId="10737" xr:uid="{F97B7485-8D32-4A0A-A0BC-1A98A8A448B7}"/>
    <cellStyle name="Output 2 36 2 4 2" xfId="32767" xr:uid="{C7F02D57-5AB4-4284-948B-8B6BB3ADBFB3}"/>
    <cellStyle name="Output 2 36 2 5" xfId="17843" xr:uid="{A530D46D-CDEB-4F24-B8E4-9EAE75E9317D}"/>
    <cellStyle name="Output 2 36 2 5 2" xfId="38756" xr:uid="{613F07F1-7837-4A32-B0CD-C333ACE4059D}"/>
    <cellStyle name="Output 2 36 2 6" xfId="25244" xr:uid="{A830B0C4-10E5-48BA-B612-53D0AA2F152A}"/>
    <cellStyle name="Output 2 36 3" xfId="7475" xr:uid="{CFD37391-94CC-4D70-A2AE-C5BE0FE9E8BB}"/>
    <cellStyle name="Output 2 36 3 2" xfId="15501" xr:uid="{3527F5EE-BD47-4677-8F9F-FE7132641F76}"/>
    <cellStyle name="Output 2 36 3 2 2" xfId="36429" xr:uid="{4018E629-7420-49F2-B38F-909FDF44EF42}"/>
    <cellStyle name="Output 2 36 3 3" xfId="21861" xr:uid="{D7DC77F9-15B2-4876-A4D3-D2F6D95543EA}"/>
    <cellStyle name="Output 2 36 3 3 2" xfId="42774" xr:uid="{2C7F06B6-C307-47DA-8D8B-816EB130C044}"/>
    <cellStyle name="Output 2 36 3 4" xfId="30083" xr:uid="{A1C38C26-1D1F-40B5-A7AC-05D9C9F143B7}"/>
    <cellStyle name="Output 2 36 4" xfId="4448" xr:uid="{C1A872B6-466A-446F-9118-AF6CD7A6F366}"/>
    <cellStyle name="Output 2 36 4 2" xfId="12474" xr:uid="{88DB5BC8-D884-4C8C-87DC-FBDA67DBE182}"/>
    <cellStyle name="Output 2 36 4 2 2" xfId="34074" xr:uid="{DD3B9F8B-5A21-4257-B8B3-8D59CD183705}"/>
    <cellStyle name="Output 2 36 4 3" xfId="19335" xr:uid="{00147F3C-F19B-4183-B099-28012E4C0E92}"/>
    <cellStyle name="Output 2 36 4 3 2" xfId="40248" xr:uid="{FEB87C5F-9CBB-4F7A-8B0E-C83ED94EEC65}"/>
    <cellStyle name="Output 2 36 4 4" xfId="27056" xr:uid="{552C7F1F-F581-4C47-BD52-A9F50FD09903}"/>
    <cellStyle name="Output 2 36 5" xfId="9118" xr:uid="{EC62B504-7AD4-49DE-BD0F-B533B550EE10}"/>
    <cellStyle name="Output 2 36 5 2" xfId="31558" xr:uid="{67FA56D8-1C5A-45A4-BB67-348B520293A2}"/>
    <cellStyle name="Output 2 36 6" xfId="16425" xr:uid="{7DAE13EA-9109-46D6-B83A-A4788C55BA68}"/>
    <cellStyle name="Output 2 36 6 2" xfId="37338" xr:uid="{98F39A54-A460-4B21-A623-BEC53E7B03E3}"/>
    <cellStyle name="Output 2 36 7" xfId="23518" xr:uid="{146BBD81-156E-4D83-9B34-2388516DA031}"/>
    <cellStyle name="Output 2 37" xfId="810" xr:uid="{635F7373-A927-4ECF-AF7E-7A36F4973B57}"/>
    <cellStyle name="Output 2 37 2" xfId="2536" xr:uid="{5EFC8FB1-2E88-46A3-AC21-505EB88EB707}"/>
    <cellStyle name="Output 2 37 2 2" xfId="7962" xr:uid="{C910539D-D33D-4B09-A97D-E4D64DD8BCB2}"/>
    <cellStyle name="Output 2 37 2 2 2" xfId="15988" xr:uid="{E03D9164-A95F-4BA9-BDEC-1F2F5A63C750}"/>
    <cellStyle name="Output 2 37 2 2 2 2" xfId="36916" xr:uid="{05A959ED-1FD3-4C7B-A982-8EEE23F07BE1}"/>
    <cellStyle name="Output 2 37 2 2 3" xfId="22348" xr:uid="{CB911E88-740C-445D-84A9-CAED74828271}"/>
    <cellStyle name="Output 2 37 2 2 3 2" xfId="43261" xr:uid="{3518C779-1FC5-459A-8024-E11EFD6A6590}"/>
    <cellStyle name="Output 2 37 2 2 4" xfId="30570" xr:uid="{37B6AE42-7CA9-42CD-B85A-976347BF49BE}"/>
    <cellStyle name="Output 2 37 2 3" xfId="6077" xr:uid="{EB0F183E-3043-42DC-8744-19BC4AA78AEA}"/>
    <cellStyle name="Output 2 37 2 3 2" xfId="14103" xr:uid="{E51980E0-AD54-47F7-A1D8-A52866FE60B7}"/>
    <cellStyle name="Output 2 37 2 3 2 2" xfId="35315" xr:uid="{A6C13E23-23A8-468E-AA1F-DEADF4A91950}"/>
    <cellStyle name="Output 2 37 2 3 3" xfId="20671" xr:uid="{6024A54C-C70C-43F5-B093-58EFF8FB04C6}"/>
    <cellStyle name="Output 2 37 2 3 3 2" xfId="41584" xr:uid="{8E160B65-14B0-4986-AE55-55DC9E15EF72}"/>
    <cellStyle name="Output 2 37 2 3 4" xfId="28685" xr:uid="{964BBABD-FE3F-45B2-A3D4-6E5F3B875949}"/>
    <cellStyle name="Output 2 37 2 4" xfId="10646" xr:uid="{F88C852D-63D3-4029-A5AD-9FF3B1D72D7A}"/>
    <cellStyle name="Output 2 37 2 4 2" xfId="32698" xr:uid="{74E00D57-76B5-4B41-B7D1-CA1ECABFFF42}"/>
    <cellStyle name="Output 2 37 2 5" xfId="17761" xr:uid="{EAB71EC0-FD31-48A3-AFE1-C8B9346C3135}"/>
    <cellStyle name="Output 2 37 2 5 2" xfId="38674" xr:uid="{304E5C6F-BF75-4C27-AFB7-B641347DC21E}"/>
    <cellStyle name="Output 2 37 2 6" xfId="25147" xr:uid="{B9804819-6647-4075-B779-2248DDCCFCAB}"/>
    <cellStyle name="Output 2 37 3" xfId="7446" xr:uid="{DC589FFA-97DF-4768-9C10-089160E52C2C}"/>
    <cellStyle name="Output 2 37 3 2" xfId="15472" xr:uid="{BD1144D3-6F69-402C-9978-C2FC4A8A75FA}"/>
    <cellStyle name="Output 2 37 3 2 2" xfId="36400" xr:uid="{7482B538-4D97-47CE-823D-3C0FC90F8A4A}"/>
    <cellStyle name="Output 2 37 3 3" xfId="21832" xr:uid="{75ACD7EF-088B-4BB2-BC11-FE334874CFD4}"/>
    <cellStyle name="Output 2 37 3 3 2" xfId="42745" xr:uid="{307B432E-DAAF-45A3-821E-5143442BB462}"/>
    <cellStyle name="Output 2 37 3 4" xfId="30054" xr:uid="{1333A93E-909F-44BE-9BA0-AB7625EB190B}"/>
    <cellStyle name="Output 2 37 4" xfId="4351" xr:uid="{F264E926-4EE3-4CD2-B53F-73FCE40BA464}"/>
    <cellStyle name="Output 2 37 4 2" xfId="12377" xr:uid="{C667CE26-928F-4806-A780-A470DBE8A2E7}"/>
    <cellStyle name="Output 2 37 4 2 2" xfId="33999" xr:uid="{C7BF70F0-B2C0-4666-9215-52858D7040F5}"/>
    <cellStyle name="Output 2 37 4 3" xfId="19253" xr:uid="{A788084F-510D-4208-9CE4-28BEC8DD6DF3}"/>
    <cellStyle name="Output 2 37 4 3 2" xfId="40166" xr:uid="{B7BAB69E-909E-438C-A30B-4B80468F681F}"/>
    <cellStyle name="Output 2 37 4 4" xfId="26959" xr:uid="{1690A667-0197-40CE-9562-2D035EFBB195}"/>
    <cellStyle name="Output 2 37 5" xfId="9025" xr:uid="{B891A391-710B-4367-A7C4-AEB685ADC131}"/>
    <cellStyle name="Output 2 37 5 2" xfId="31487" xr:uid="{94D0DB5A-FDDD-49C7-9C79-7384F0625349}"/>
    <cellStyle name="Output 2 37 6" xfId="8418" xr:uid="{0ADB8730-92B4-457B-840F-63603DD8CED9}"/>
    <cellStyle name="Output 2 37 6 2" xfId="31024" xr:uid="{88741F73-6149-42D7-BD6A-7176C811CCE1}"/>
    <cellStyle name="Output 2 37 7" xfId="23421" xr:uid="{34710563-45C8-4E05-BF0C-8B2373177317}"/>
    <cellStyle name="Output 2 38" xfId="1055" xr:uid="{DAC978C4-5445-467D-BB7D-E83BB51302D3}"/>
    <cellStyle name="Output 2 38 2" xfId="2781" xr:uid="{47B68B83-E9B4-46CD-8290-69228DD34654}"/>
    <cellStyle name="Output 2 38 2 2" xfId="8034" xr:uid="{A4C8BDD7-73A3-44C5-89C2-E8DBB4A87E54}"/>
    <cellStyle name="Output 2 38 2 2 2" xfId="16060" xr:uid="{6FB0CEC3-EC19-4FF1-8559-1E3F740C51F1}"/>
    <cellStyle name="Output 2 38 2 2 2 2" xfId="36988" xr:uid="{2CF70EA0-A2FE-4724-9D94-04DA5041EB93}"/>
    <cellStyle name="Output 2 38 2 2 3" xfId="22420" xr:uid="{DEAB3A9B-B52F-470C-B821-AFC35810A9FF}"/>
    <cellStyle name="Output 2 38 2 2 3 2" xfId="43333" xr:uid="{AE4C6B2C-24A2-4772-B435-6E6CA884EE9A}"/>
    <cellStyle name="Output 2 38 2 2 4" xfId="30642" xr:uid="{0C78B780-8531-4322-9943-7C8036AAF961}"/>
    <cellStyle name="Output 2 38 2 3" xfId="6322" xr:uid="{1C5E6B85-7C6E-4DA3-901D-3B3F459EF70C}"/>
    <cellStyle name="Output 2 38 2 3 2" xfId="14348" xr:uid="{917022B6-8B02-48F2-B3F2-BC3F8DE86481}"/>
    <cellStyle name="Output 2 38 2 3 2 2" xfId="35499" xr:uid="{190016F1-B044-4833-A84A-3EC1ABB795F9}"/>
    <cellStyle name="Output 2 38 2 3 3" xfId="20873" xr:uid="{0542F464-0ED3-4292-A315-002C79F97DFC}"/>
    <cellStyle name="Output 2 38 2 3 3 2" xfId="41786" xr:uid="{8C775032-A55E-4D3E-BA1B-3BA9650A1C8C}"/>
    <cellStyle name="Output 2 38 2 3 4" xfId="28930" xr:uid="{24DDC112-7E39-4E10-90F5-CFD47A9473DC}"/>
    <cellStyle name="Output 2 38 2 4" xfId="10873" xr:uid="{1B94E057-FC28-4F4A-AA44-906CACAE9BB8}"/>
    <cellStyle name="Output 2 38 2 4 2" xfId="32864" xr:uid="{F2B1FB64-0A5E-4943-8A99-5FB785163BC3}"/>
    <cellStyle name="Output 2 38 2 5" xfId="17963" xr:uid="{6B6D03BF-7516-4F5A-89E7-49F1D68F1479}"/>
    <cellStyle name="Output 2 38 2 5 2" xfId="38876" xr:uid="{31D36176-56E4-4014-8DE2-F272A179FFE0}"/>
    <cellStyle name="Output 2 38 2 6" xfId="25392" xr:uid="{02DDE8B5-DF28-4BFD-8BAD-A05530E0ABF9}"/>
    <cellStyle name="Output 2 38 3" xfId="7518" xr:uid="{37C62C5B-0474-4C3D-A938-D47FFD52B575}"/>
    <cellStyle name="Output 2 38 3 2" xfId="15544" xr:uid="{97332525-61AD-4406-BFCC-1ECF37E2D48B}"/>
    <cellStyle name="Output 2 38 3 2 2" xfId="36472" xr:uid="{7FCB7578-417E-4082-949B-598238E15ACA}"/>
    <cellStyle name="Output 2 38 3 3" xfId="21904" xr:uid="{5918F555-A499-4C8E-9A36-4ED9543EDD18}"/>
    <cellStyle name="Output 2 38 3 3 2" xfId="42817" xr:uid="{A90451C2-A7E6-404F-A3FD-858A9FA35F5C}"/>
    <cellStyle name="Output 2 38 3 4" xfId="30126" xr:uid="{C8EC1E9A-FB61-4599-B881-C02194534A7E}"/>
    <cellStyle name="Output 2 38 4" xfId="4596" xr:uid="{E5615322-0352-447F-808D-5FAE82AE4852}"/>
    <cellStyle name="Output 2 38 4 2" xfId="12622" xr:uid="{32241547-3E02-47C6-86E5-D71FCC1DB8CB}"/>
    <cellStyle name="Output 2 38 4 2 2" xfId="34183" xr:uid="{D2927736-B6AC-4719-B7F1-BE727F2B1153}"/>
    <cellStyle name="Output 2 38 4 3" xfId="19455" xr:uid="{A33CD24C-F8C8-45A1-ADBA-5C8E3F62D361}"/>
    <cellStyle name="Output 2 38 4 3 2" xfId="40368" xr:uid="{474847BA-2886-4D6F-8938-20448E0443C5}"/>
    <cellStyle name="Output 2 38 4 4" xfId="27204" xr:uid="{86AA9EAD-E506-42A0-9757-DFB4230BBFB8}"/>
    <cellStyle name="Output 2 38 5" xfId="9256" xr:uid="{0753E442-AAB8-4A6B-B4D5-D94946E48C11}"/>
    <cellStyle name="Output 2 38 5 2" xfId="31657" xr:uid="{C70719A3-C549-4683-9B93-2172E7E2683B}"/>
    <cellStyle name="Output 2 38 6" xfId="16545" xr:uid="{3087D63C-FE39-4331-A21B-CDEE91F74088}"/>
    <cellStyle name="Output 2 38 6 2" xfId="37458" xr:uid="{94E8C198-9DF5-41A8-B852-26A429BFB956}"/>
    <cellStyle name="Output 2 38 7" xfId="23666" xr:uid="{EA28BF4A-49BA-4266-8446-B73300A09BB5}"/>
    <cellStyle name="Output 2 39" xfId="963" xr:uid="{34E83107-B628-4A8F-90F5-1676DEC8F46A}"/>
    <cellStyle name="Output 2 39 2" xfId="2689" xr:uid="{46D6D28C-BF34-439E-A9EC-DF59FCA0D4B9}"/>
    <cellStyle name="Output 2 39 2 2" xfId="8007" xr:uid="{E467CC29-412B-4241-9F3C-2FDCD0B34E9A}"/>
    <cellStyle name="Output 2 39 2 2 2" xfId="16033" xr:uid="{E77EECE3-546E-4A9B-AD6F-2BE300696221}"/>
    <cellStyle name="Output 2 39 2 2 2 2" xfId="36961" xr:uid="{148967F4-0316-44F0-AF5B-9B4FBB8C0B68}"/>
    <cellStyle name="Output 2 39 2 2 3" xfId="22393" xr:uid="{B1D02279-4B79-4E5D-94A6-2698B121A382}"/>
    <cellStyle name="Output 2 39 2 2 3 2" xfId="43306" xr:uid="{8BFC7150-BA95-440F-A9C0-CD474641A776}"/>
    <cellStyle name="Output 2 39 2 2 4" xfId="30615" xr:uid="{DCB14FB2-D37D-49F0-A3DC-F2D7F0858BDA}"/>
    <cellStyle name="Output 2 39 2 3" xfId="6230" xr:uid="{D6E7D455-2F55-4A41-84DF-C3ED0C98D9C1}"/>
    <cellStyle name="Output 2 39 2 3 2" xfId="14256" xr:uid="{240E6B15-49D3-4843-8877-F5A0940CF067}"/>
    <cellStyle name="Output 2 39 2 3 2 2" xfId="35428" xr:uid="{624CCFDA-DDB5-4E47-ACCB-CF7CC70AE23D}"/>
    <cellStyle name="Output 2 39 2 3 3" xfId="20796" xr:uid="{F5C1181E-C594-451D-8054-93D6CFAD9556}"/>
    <cellStyle name="Output 2 39 2 3 3 2" xfId="41709" xr:uid="{1F09D01A-05C8-40FA-83C7-8276757BFB75}"/>
    <cellStyle name="Output 2 39 2 3 4" xfId="28838" xr:uid="{89200172-2656-42E0-8CB9-F1B302E392D9}"/>
    <cellStyle name="Output 2 39 2 4" xfId="10790" xr:uid="{084A9E21-2CA8-46EA-93E5-35E7B9037C46}"/>
    <cellStyle name="Output 2 39 2 4 2" xfId="32802" xr:uid="{B3FC1186-543A-4CE4-929C-B731E7BDC96F}"/>
    <cellStyle name="Output 2 39 2 5" xfId="17886" xr:uid="{09982063-75E6-4716-93A6-56A96092C62D}"/>
    <cellStyle name="Output 2 39 2 5 2" xfId="38799" xr:uid="{59325F56-A0CF-4529-AD7E-E512DBA38508}"/>
    <cellStyle name="Output 2 39 2 6" xfId="25300" xr:uid="{D14AD530-F0C0-4314-A30A-1C669C8925B4}"/>
    <cellStyle name="Output 2 39 3" xfId="7491" xr:uid="{BA11FAA8-BB9B-416E-87B6-D5E324EBE428}"/>
    <cellStyle name="Output 2 39 3 2" xfId="15517" xr:uid="{4C1204E6-AA02-49C9-B1AC-C01A92410547}"/>
    <cellStyle name="Output 2 39 3 2 2" xfId="36445" xr:uid="{FB80152F-93D4-4823-8492-2CC30525159B}"/>
    <cellStyle name="Output 2 39 3 3" xfId="21877" xr:uid="{56B86730-EDFC-4616-9F02-798ED7A057B1}"/>
    <cellStyle name="Output 2 39 3 3 2" xfId="42790" xr:uid="{98ACF8C3-3C8B-4E92-82F7-087066FFCFE7}"/>
    <cellStyle name="Output 2 39 3 4" xfId="30099" xr:uid="{BCEA8EE0-B416-4261-A89E-94FBA989975D}"/>
    <cellStyle name="Output 2 39 4" xfId="4504" xr:uid="{823BBF47-7CB9-4C79-8B75-C3C014D1AB13}"/>
    <cellStyle name="Output 2 39 4 2" xfId="12530" xr:uid="{2E4129F1-0406-439B-997E-87BB288B6D85}"/>
    <cellStyle name="Output 2 39 4 2 2" xfId="34112" xr:uid="{8D57C3B5-A8DE-4948-8F5A-C4115973D86D}"/>
    <cellStyle name="Output 2 39 4 3" xfId="19378" xr:uid="{44909FE9-2106-4E45-8BA2-54917F7C846A}"/>
    <cellStyle name="Output 2 39 4 3 2" xfId="40291" xr:uid="{6314AE2F-4CC9-4E8C-8C2D-2A6CE542E0F4}"/>
    <cellStyle name="Output 2 39 4 4" xfId="27112" xr:uid="{CB77811A-9764-4603-BF88-5B63973453EB}"/>
    <cellStyle name="Output 2 39 5" xfId="9170" xr:uid="{96618AAE-4178-4183-8E76-D3A72E81C4C7}"/>
    <cellStyle name="Output 2 39 5 2" xfId="31592" xr:uid="{BA9371E3-F4F1-40E2-83C3-5FDFF856982C}"/>
    <cellStyle name="Output 2 39 6" xfId="16468" xr:uid="{38507188-1ECE-40C9-9AE9-F7C3024088CF}"/>
    <cellStyle name="Output 2 39 6 2" xfId="37381" xr:uid="{C8A3076B-075E-49CD-8609-DA5D814FA209}"/>
    <cellStyle name="Output 2 39 7" xfId="23574" xr:uid="{D5DEA29F-3E36-47DE-B047-2571BFFDC331}"/>
    <cellStyle name="Output 2 4" xfId="311" xr:uid="{702D38B6-B802-4B59-B79E-86DD35FD0DBC}"/>
    <cellStyle name="Output 2 4 2" xfId="719" xr:uid="{8FA153E5-DBA4-4AA9-899E-210A33264F33}"/>
    <cellStyle name="Output 2 4 2 2" xfId="2445" xr:uid="{084DB600-FEBA-4FB1-85E0-D7FADFC878A6}"/>
    <cellStyle name="Output 2 4 2 2 2" xfId="7932" xr:uid="{929F1B19-9873-429C-96C1-839FB2144536}"/>
    <cellStyle name="Output 2 4 2 2 2 2" xfId="15958" xr:uid="{5AF26FA8-6018-4D08-A014-2CB9DCCCD857}"/>
    <cellStyle name="Output 2 4 2 2 2 2 2" xfId="36886" xr:uid="{2D2C2657-8016-4234-9574-1B1183934F98}"/>
    <cellStyle name="Output 2 4 2 2 2 3" xfId="22318" xr:uid="{6446B257-D4E3-4359-986A-5F020B237AA1}"/>
    <cellStyle name="Output 2 4 2 2 2 3 2" xfId="43231" xr:uid="{AC766A3E-B897-40EB-858E-4294192F1C9D}"/>
    <cellStyle name="Output 2 4 2 2 2 4" xfId="30540" xr:uid="{40A3213E-45C1-4C96-A479-A0711AB1421F}"/>
    <cellStyle name="Output 2 4 2 2 3" xfId="5986" xr:uid="{79243446-0D0E-4A68-A9EB-B1B09353649B}"/>
    <cellStyle name="Output 2 4 2 2 3 2" xfId="14012" xr:uid="{C3846A55-7CAD-465C-9672-AD8980F1C511}"/>
    <cellStyle name="Output 2 4 2 2 3 2 2" xfId="35243" xr:uid="{3DE77C36-6AD8-43EE-9E55-36EFB469F236}"/>
    <cellStyle name="Output 2 4 2 2 3 3" xfId="20594" xr:uid="{86BD7FC4-0E75-41D8-A027-D461749F8065}"/>
    <cellStyle name="Output 2 4 2 2 3 3 2" xfId="41507" xr:uid="{398BE9B2-D8A8-483E-8B04-6452C4008E84}"/>
    <cellStyle name="Output 2 4 2 2 3 4" xfId="28594" xr:uid="{514D6CF5-37C3-47FE-AC66-D00F1E3E0FF9}"/>
    <cellStyle name="Output 2 4 2 2 4" xfId="10561" xr:uid="{CB2AE9AA-6DD7-4269-8F27-A79F3D4991AE}"/>
    <cellStyle name="Output 2 4 2 2 4 2" xfId="32632" xr:uid="{AED96F72-1D1C-4140-B483-0D33EA4FB31E}"/>
    <cellStyle name="Output 2 4 2 2 5" xfId="17684" xr:uid="{6163482E-3869-4CD5-8518-BDFF0A0D094E}"/>
    <cellStyle name="Output 2 4 2 2 5 2" xfId="38597" xr:uid="{0BD38573-116E-406F-8245-F1DF632A4974}"/>
    <cellStyle name="Output 2 4 2 2 6" xfId="25056" xr:uid="{34256130-E6FF-4D27-858D-E8C969B4E7E0}"/>
    <cellStyle name="Output 2 4 2 3" xfId="7416" xr:uid="{54425F46-731A-4067-9A15-B735B8B7A1B1}"/>
    <cellStyle name="Output 2 4 2 3 2" xfId="15442" xr:uid="{54C724D9-2885-4453-90AF-79551CA67F37}"/>
    <cellStyle name="Output 2 4 2 3 2 2" xfId="36370" xr:uid="{9063B223-E545-477D-AEB5-BFFE275913D6}"/>
    <cellStyle name="Output 2 4 2 3 3" xfId="21802" xr:uid="{76CEA715-8BA5-4BF3-B9BA-CA75DF49CB68}"/>
    <cellStyle name="Output 2 4 2 3 3 2" xfId="42715" xr:uid="{CC34FEB9-E176-4C45-BD7F-A80C83ACE090}"/>
    <cellStyle name="Output 2 4 2 3 4" xfId="30024" xr:uid="{5E72CFC2-CD02-48B5-BB10-BDAC1C0A8BC3}"/>
    <cellStyle name="Output 2 4 2 4" xfId="4260" xr:uid="{4C51429E-BEBC-4101-8DE9-051D659B06D8}"/>
    <cellStyle name="Output 2 4 2 4 2" xfId="12286" xr:uid="{8E58F18A-A753-496D-A77D-5FF5BBFB6551}"/>
    <cellStyle name="Output 2 4 2 4 2 2" xfId="33927" xr:uid="{0A70D9B4-0160-4C0B-AF85-B0E1C9544AB1}"/>
    <cellStyle name="Output 2 4 2 4 3" xfId="19176" xr:uid="{F42F8EA8-1F1F-4F6E-A4C7-0022C86A477B}"/>
    <cellStyle name="Output 2 4 2 4 3 2" xfId="40089" xr:uid="{E155119F-6A91-4602-9075-E97AA3CC5C2F}"/>
    <cellStyle name="Output 2 4 2 4 4" xfId="26868" xr:uid="{D6D9597C-8477-4B29-B39E-51D82E82E667}"/>
    <cellStyle name="Output 2 4 2 5" xfId="8941" xr:uid="{A29313CA-DFFD-42E2-BBA7-0A4812C10392}"/>
    <cellStyle name="Output 2 4 2 5 2" xfId="31422" xr:uid="{BD083345-A16A-4A4E-88FA-13B38D4227AD}"/>
    <cellStyle name="Output 2 4 2 6" xfId="8872" xr:uid="{778C8E49-C390-400F-B265-0EC9EF5D03AA}"/>
    <cellStyle name="Output 2 4 2 6 2" xfId="31373" xr:uid="{51F17305-6F78-4CC7-B735-D98587D42A4E}"/>
    <cellStyle name="Output 2 4 2 7" xfId="23330" xr:uid="{C0BF3736-FAC1-4E9F-97DD-4F218BF0D699}"/>
    <cellStyle name="Output 2 4 3" xfId="2038" xr:uid="{AA3804F6-D6AA-45E1-AFAB-6205DD9BF1F1}"/>
    <cellStyle name="Output 2 4 3 2" xfId="7813" xr:uid="{E7BB5962-A621-453A-8A43-904D0E5249AA}"/>
    <cellStyle name="Output 2 4 3 2 2" xfId="15839" xr:uid="{162C43FD-4212-4BC9-947C-10BE759C2366}"/>
    <cellStyle name="Output 2 4 3 2 2 2" xfId="36767" xr:uid="{E5EE41B4-C1E6-40A9-8484-9125BB2973C4}"/>
    <cellStyle name="Output 2 4 3 2 3" xfId="22199" xr:uid="{60526CB8-5602-4A5E-BD39-2CFEBBDC9E1B}"/>
    <cellStyle name="Output 2 4 3 2 3 2" xfId="43112" xr:uid="{58EBD7C4-8D56-4DCB-A1DF-22649BE72D37}"/>
    <cellStyle name="Output 2 4 3 2 4" xfId="30421" xr:uid="{C10828F2-2C2B-4CC9-B72A-9AC1E1A856DD}"/>
    <cellStyle name="Output 2 4 3 3" xfId="5579" xr:uid="{65F478D9-9CF0-450F-8BDD-A7B1345BA47F}"/>
    <cellStyle name="Output 2 4 3 3 2" xfId="13605" xr:uid="{4AA4F099-8F56-4644-A1D8-026D3F8DE49C}"/>
    <cellStyle name="Output 2 4 3 3 2 2" xfId="34933" xr:uid="{1D1F4082-1DD6-441D-AFA2-21102C672329}"/>
    <cellStyle name="Output 2 4 3 3 3" xfId="20263" xr:uid="{75E689C9-2A3D-4D1A-90DE-695E3C9754C6}"/>
    <cellStyle name="Output 2 4 3 3 3 2" xfId="41176" xr:uid="{C445EC19-B620-4E19-A2D6-5160F03F0E30}"/>
    <cellStyle name="Output 2 4 3 3 4" xfId="28187" xr:uid="{7F3844E1-6A95-4219-BAF3-6630A91F286D}"/>
    <cellStyle name="Output 2 4 3 4" xfId="10176" xr:uid="{46F2A114-E1F1-4BA8-A9C8-EA1EDC8EBB49}"/>
    <cellStyle name="Output 2 4 3 4 2" xfId="32344" xr:uid="{ABEBED56-3683-40E1-A702-5975DD1DF05E}"/>
    <cellStyle name="Output 2 4 3 5" xfId="17353" xr:uid="{CE9FB997-ECCE-4797-B4DA-966E5832E9BE}"/>
    <cellStyle name="Output 2 4 3 5 2" xfId="38266" xr:uid="{996BE21B-3A5A-4F25-B91F-AD987A99A6C2}"/>
    <cellStyle name="Output 2 4 3 6" xfId="24649" xr:uid="{5012D375-DE3B-4F27-ADF1-20DBB7866DC2}"/>
    <cellStyle name="Output 2 4 4" xfId="7297" xr:uid="{9499E7F0-5E62-4E1D-A306-970A4C33470D}"/>
    <cellStyle name="Output 2 4 4 2" xfId="15323" xr:uid="{601225BF-025A-40E9-92E5-F6D1CB62F419}"/>
    <cellStyle name="Output 2 4 4 2 2" xfId="36251" xr:uid="{9E543084-8FC9-46A3-8997-23048F43517B}"/>
    <cellStyle name="Output 2 4 4 3" xfId="21683" xr:uid="{6202FF08-2397-434D-AF01-63DF8541FAA0}"/>
    <cellStyle name="Output 2 4 4 3 2" xfId="42596" xr:uid="{D1661ACC-AEED-4467-BAD6-35A283233407}"/>
    <cellStyle name="Output 2 4 4 4" xfId="29905" xr:uid="{43325AC9-85FD-4D6C-B639-F986C6E79D99}"/>
    <cellStyle name="Output 2 4 5" xfId="3853" xr:uid="{2740148F-0C63-4543-80AD-C9DECCA9803C}"/>
    <cellStyle name="Output 2 4 5 2" xfId="11879" xr:uid="{53C6B896-13C7-4FBD-A04E-E3892395B54D}"/>
    <cellStyle name="Output 2 4 5 2 2" xfId="33617" xr:uid="{1441A1D2-F960-4304-8A6F-D56F1B38B8C2}"/>
    <cellStyle name="Output 2 4 5 3" xfId="18845" xr:uid="{90671622-EE7B-42F2-A251-99801BF372EE}"/>
    <cellStyle name="Output 2 4 5 3 2" xfId="39758" xr:uid="{D048FC91-94F8-4772-8022-3BBA8E94C525}"/>
    <cellStyle name="Output 2 4 5 4" xfId="26461" xr:uid="{599B3F21-EEFB-436A-B35D-C2C2D587CA96}"/>
    <cellStyle name="Output 2 4 6" xfId="8554" xr:uid="{685953BE-4A7B-45EE-9D64-D0F2737F80D9}"/>
    <cellStyle name="Output 2 4 6 2" xfId="31132" xr:uid="{E64112C6-CF20-47AB-8677-C1880386FDCD}"/>
    <cellStyle name="Output 2 4 7" xfId="9200" xr:uid="{7AA3508A-8024-4CB1-9849-A074E507D007}"/>
    <cellStyle name="Output 2 4 7 2" xfId="31616" xr:uid="{C03EE573-F38D-42BC-ADB9-9F763FFC70EA}"/>
    <cellStyle name="Output 2 4 8" xfId="22923" xr:uid="{D745ACBD-14C4-4589-B3E0-1CDF32C1BCD7}"/>
    <cellStyle name="Output 2 40" xfId="918" xr:uid="{CDD990FF-1F4D-4368-AA5C-110FEF2C0FDF}"/>
    <cellStyle name="Output 2 40 2" xfId="2644" xr:uid="{5715B933-ED7A-4BA7-A070-B621D762169F}"/>
    <cellStyle name="Output 2 40 2 2" xfId="7996" xr:uid="{25945CE2-00EB-4E06-8BB2-A04689D1C6C8}"/>
    <cellStyle name="Output 2 40 2 2 2" xfId="16022" xr:uid="{3CABB11C-A353-4818-8390-891C48101799}"/>
    <cellStyle name="Output 2 40 2 2 2 2" xfId="36950" xr:uid="{6D22D527-D278-4876-9B69-F2685C31AB3C}"/>
    <cellStyle name="Output 2 40 2 2 3" xfId="22382" xr:uid="{1F6FE803-8918-40E0-9CA1-E4FFDC1B7728}"/>
    <cellStyle name="Output 2 40 2 2 3 2" xfId="43295" xr:uid="{FA4C83C2-9375-42C8-8FFB-CBB430B5BD5E}"/>
    <cellStyle name="Output 2 40 2 2 4" xfId="30604" xr:uid="{F0515ACE-80FB-49C2-A964-C94D579E313B}"/>
    <cellStyle name="Output 2 40 2 3" xfId="6185" xr:uid="{0D15F112-9A9C-48D3-BFF1-D7592C214DE4}"/>
    <cellStyle name="Output 2 40 2 3 2" xfId="14211" xr:uid="{483381B0-4F67-4AB6-9474-C6C41E68F47C}"/>
    <cellStyle name="Output 2 40 2 3 2 2" xfId="35398" xr:uid="{3B361BE3-D4A2-4F23-8A0A-A596C473C1C5}"/>
    <cellStyle name="Output 2 40 2 3 3" xfId="20762" xr:uid="{EE77FED4-6B26-4839-A5B1-54FCCDFE9C26}"/>
    <cellStyle name="Output 2 40 2 3 3 2" xfId="41675" xr:uid="{EF3DBD03-D99D-4C4C-9E3D-8D99E07E94C9}"/>
    <cellStyle name="Output 2 40 2 3 4" xfId="28793" xr:uid="{3C584AB4-F397-41F9-9BDB-EDE6B8F06175}"/>
    <cellStyle name="Output 2 40 2 4" xfId="10748" xr:uid="{27896689-A71C-4D3C-B973-075CC9D01AB9}"/>
    <cellStyle name="Output 2 40 2 4 2" xfId="32775" xr:uid="{531E1231-4523-4B54-8880-5E114D4B2796}"/>
    <cellStyle name="Output 2 40 2 5" xfId="17852" xr:uid="{85A9284E-72EE-49BF-AA8C-4C3E1B381442}"/>
    <cellStyle name="Output 2 40 2 5 2" xfId="38765" xr:uid="{1D303864-BE3A-4BA5-A139-B03F3F7AB477}"/>
    <cellStyle name="Output 2 40 2 6" xfId="25255" xr:uid="{16D894D6-F5CC-4B0F-B6AD-66A3AFC12154}"/>
    <cellStyle name="Output 2 40 3" xfId="7480" xr:uid="{DE06BF42-F7DB-49D0-968A-8B75B5F64443}"/>
    <cellStyle name="Output 2 40 3 2" xfId="15506" xr:uid="{EF13146D-0785-4914-BA86-CAC40A9FFE5B}"/>
    <cellStyle name="Output 2 40 3 2 2" xfId="36434" xr:uid="{55F863B3-4530-4F52-94C6-967D96BBA880}"/>
    <cellStyle name="Output 2 40 3 3" xfId="21866" xr:uid="{502F828B-904F-4CED-BB0A-892440414C4B}"/>
    <cellStyle name="Output 2 40 3 3 2" xfId="42779" xr:uid="{12CCA38E-8DE2-46CE-B135-12595FC69524}"/>
    <cellStyle name="Output 2 40 3 4" xfId="30088" xr:uid="{5AD93530-3ABA-4406-8DEA-C34BB061D46D}"/>
    <cellStyle name="Output 2 40 4" xfId="4459" xr:uid="{6250B0B6-CC1D-462A-8522-5648677CE0EE}"/>
    <cellStyle name="Output 2 40 4 2" xfId="12485" xr:uid="{9778A4CD-D2C0-4876-9CA6-AD5862E134F9}"/>
    <cellStyle name="Output 2 40 4 2 2" xfId="34082" xr:uid="{B544C7A5-D7BE-4D54-A10F-75E9DEF08C5E}"/>
    <cellStyle name="Output 2 40 4 3" xfId="19344" xr:uid="{891DF404-E502-4571-9C01-93E6CDC915E3}"/>
    <cellStyle name="Output 2 40 4 3 2" xfId="40257" xr:uid="{CD33C554-2A52-4E57-9645-6FFFE50CB1D5}"/>
    <cellStyle name="Output 2 40 4 4" xfId="27067" xr:uid="{351B5787-2A64-4978-A85D-FDFCEEC9FFD1}"/>
    <cellStyle name="Output 2 40 5" xfId="9128" xr:uid="{E80A5E95-6A5C-42F8-93B1-3E3C867CB97E}"/>
    <cellStyle name="Output 2 40 5 2" xfId="31565" xr:uid="{EC35BA7F-BF30-4339-A91C-3EFBFD922039}"/>
    <cellStyle name="Output 2 40 6" xfId="16434" xr:uid="{701138E4-DC81-44D4-A625-2D1961927F93}"/>
    <cellStyle name="Output 2 40 6 2" xfId="37347" xr:uid="{19E313BF-0E77-4F70-9219-82E657E49AAC}"/>
    <cellStyle name="Output 2 40 7" xfId="23529" xr:uid="{A3891530-2FC5-441C-A8CD-A7CA1531DBCD}"/>
    <cellStyle name="Output 2 41" xfId="1067" xr:uid="{BD797AFC-A73E-420C-825C-B781FB1C18BD}"/>
    <cellStyle name="Output 2 41 2" xfId="2793" xr:uid="{DD56F21A-1A33-4597-84FF-10BEA29D6B1C}"/>
    <cellStyle name="Output 2 41 2 2" xfId="8038" xr:uid="{C7C08693-1538-46BE-B414-8AD49FB03567}"/>
    <cellStyle name="Output 2 41 2 2 2" xfId="16064" xr:uid="{A9D04B19-1903-426B-83E3-EEB31F7A146B}"/>
    <cellStyle name="Output 2 41 2 2 2 2" xfId="36992" xr:uid="{B3CEEAA0-DFF1-4A28-B7F6-63DE89ECA0C9}"/>
    <cellStyle name="Output 2 41 2 2 3" xfId="22424" xr:uid="{0D55E880-A76F-49E0-9520-EF47AE531A1B}"/>
    <cellStyle name="Output 2 41 2 2 3 2" xfId="43337" xr:uid="{948E6AD7-77ED-4C87-9A8F-6CC8CCF95778}"/>
    <cellStyle name="Output 2 41 2 2 4" xfId="30646" xr:uid="{022150D3-4B2E-4E18-AD54-E4CDFF774477}"/>
    <cellStyle name="Output 2 41 2 3" xfId="6334" xr:uid="{3335104B-4FB4-4897-AEB8-3115FD672B36}"/>
    <cellStyle name="Output 2 41 2 3 2" xfId="14360" xr:uid="{99253BEA-6DD7-45A5-B38A-803FA3266F8F}"/>
    <cellStyle name="Output 2 41 2 3 2 2" xfId="35508" xr:uid="{0E85BA45-DF8E-4C5D-B644-4E4AE6E1F1AE}"/>
    <cellStyle name="Output 2 41 2 3 3" xfId="20884" xr:uid="{12965D5D-ECD3-4CE0-96A4-7A47B6837A45}"/>
    <cellStyle name="Output 2 41 2 3 3 2" xfId="41797" xr:uid="{A43A0125-9BE9-4C46-9C44-924B2DF2645F}"/>
    <cellStyle name="Output 2 41 2 3 4" xfId="28942" xr:uid="{709FE43E-BBFA-4251-87A0-28982903C808}"/>
    <cellStyle name="Output 2 41 2 4" xfId="10884" xr:uid="{86A49283-48D8-491B-B1DF-3748DAC5A421}"/>
    <cellStyle name="Output 2 41 2 4 2" xfId="32872" xr:uid="{29E731D1-FBA5-436F-AACD-8F400D2DC1D3}"/>
    <cellStyle name="Output 2 41 2 5" xfId="17974" xr:uid="{143B05B3-9EE9-48CB-9151-4EADBB3649EA}"/>
    <cellStyle name="Output 2 41 2 5 2" xfId="38887" xr:uid="{6EDB4A95-8E5C-4AB0-8BCD-32CD340D7283}"/>
    <cellStyle name="Output 2 41 2 6" xfId="25404" xr:uid="{25C67EB6-7909-4DE9-8B71-4FA0891FE2C7}"/>
    <cellStyle name="Output 2 41 3" xfId="7522" xr:uid="{7B112C61-1B36-4F6F-BAF8-7EAFB26FE597}"/>
    <cellStyle name="Output 2 41 3 2" xfId="15548" xr:uid="{5BC0DE1B-80E2-4DF9-AF5F-7E1D947C2224}"/>
    <cellStyle name="Output 2 41 3 2 2" xfId="36476" xr:uid="{18D51105-6D77-42D3-BACF-E0B2752512D8}"/>
    <cellStyle name="Output 2 41 3 3" xfId="21908" xr:uid="{F19C99D1-F8F9-4B75-8FA7-CA3808CDC376}"/>
    <cellStyle name="Output 2 41 3 3 2" xfId="42821" xr:uid="{D205C5AA-E5C9-41DA-A0F5-5C803B291105}"/>
    <cellStyle name="Output 2 41 3 4" xfId="30130" xr:uid="{DB1C0463-305B-41EF-8EC4-D2987D951A00}"/>
    <cellStyle name="Output 2 41 4" xfId="4608" xr:uid="{08228348-8583-44BA-8BB2-2F8E41EFA0AE}"/>
    <cellStyle name="Output 2 41 4 2" xfId="12634" xr:uid="{A611F753-DB20-4FBF-B60E-C814F322C24B}"/>
    <cellStyle name="Output 2 41 4 2 2" xfId="34192" xr:uid="{B2A11DBA-752A-4D0F-851A-A2FB15B34B87}"/>
    <cellStyle name="Output 2 41 4 3" xfId="19466" xr:uid="{BC2D8516-8D4D-4A18-BEC0-D0908CF6EA12}"/>
    <cellStyle name="Output 2 41 4 3 2" xfId="40379" xr:uid="{0939B5AF-F540-4A3F-BA01-2BB45F039F39}"/>
    <cellStyle name="Output 2 41 4 4" xfId="27216" xr:uid="{3190887B-AF03-426D-8A92-1631A4DE3B74}"/>
    <cellStyle name="Output 2 41 5" xfId="9268" xr:uid="{1D82A2EF-5E2B-4DB3-906F-626CAECF3F98}"/>
    <cellStyle name="Output 2 41 5 2" xfId="31666" xr:uid="{4618A769-DC95-4353-BA89-B98B760690BA}"/>
    <cellStyle name="Output 2 41 6" xfId="16556" xr:uid="{3742069A-A000-481E-BFB0-B0473DB0E515}"/>
    <cellStyle name="Output 2 41 6 2" xfId="37469" xr:uid="{986B61B8-7431-4FAD-88D4-DAC42FE8C491}"/>
    <cellStyle name="Output 2 41 7" xfId="23678" xr:uid="{0EA87AD8-4581-474C-B048-7DE4B51131D3}"/>
    <cellStyle name="Output 2 42" xfId="1171" xr:uid="{C5D9ECB3-793F-4F28-8309-57328552F69D}"/>
    <cellStyle name="Output 2 42 2" xfId="2897" xr:uid="{6BE8C7A9-6EA6-4332-85C4-76FA71C3DA2E}"/>
    <cellStyle name="Output 2 42 2 2" xfId="8071" xr:uid="{31288A63-AC1C-4E18-B7F3-EAE966E24A11}"/>
    <cellStyle name="Output 2 42 2 2 2" xfId="16097" xr:uid="{37451491-F490-435E-AA28-0176B28C8BAF}"/>
    <cellStyle name="Output 2 42 2 2 2 2" xfId="37025" xr:uid="{844A117D-1D9C-4CAD-AD4F-B3CFC5FBD04D}"/>
    <cellStyle name="Output 2 42 2 2 3" xfId="22457" xr:uid="{AF715325-742A-4071-B350-91D8B385E4CC}"/>
    <cellStyle name="Output 2 42 2 2 3 2" xfId="43370" xr:uid="{940A2F66-1853-4917-8B61-4B3C1EDF59C0}"/>
    <cellStyle name="Output 2 42 2 2 4" xfId="30679" xr:uid="{854450F0-FFC7-4314-AAE5-1C2C2598AEF5}"/>
    <cellStyle name="Output 2 42 2 3" xfId="6438" xr:uid="{A9511F06-BA7D-48C9-BF68-5CBF745EBD6E}"/>
    <cellStyle name="Output 2 42 2 3 2" xfId="14464" xr:uid="{26E4221F-23DF-43C6-A4D3-3F44B03DFEFE}"/>
    <cellStyle name="Output 2 42 2 3 2 2" xfId="35585" xr:uid="{AAFE885F-1DBF-4432-9BE3-FF97E26C5A02}"/>
    <cellStyle name="Output 2 42 2 3 3" xfId="20969" xr:uid="{B1CB5B47-8FBA-40CB-B0B8-B855048BFDE8}"/>
    <cellStyle name="Output 2 42 2 3 3 2" xfId="41882" xr:uid="{5A075FCC-5B28-4644-9A1B-403DE432FF0D}"/>
    <cellStyle name="Output 2 42 2 3 4" xfId="29046" xr:uid="{2DA335F9-1A9C-4070-A6D5-AF425E9EE426}"/>
    <cellStyle name="Output 2 42 2 4" xfId="10980" xr:uid="{126B43CB-5226-4249-AD1E-4D54137AD89F}"/>
    <cellStyle name="Output 2 42 2 4 2" xfId="32941" xr:uid="{1767938F-865B-4A0E-80D4-D76371D59AE7}"/>
    <cellStyle name="Output 2 42 2 5" xfId="18059" xr:uid="{D7DD5E46-2A67-456D-B69F-DC56D1F70BE1}"/>
    <cellStyle name="Output 2 42 2 5 2" xfId="38972" xr:uid="{9BA4E12E-E005-4273-9F35-58F4912B42F4}"/>
    <cellStyle name="Output 2 42 2 6" xfId="25508" xr:uid="{20A6AEC4-0A01-44EC-B1EA-BAED0B21797E}"/>
    <cellStyle name="Output 2 42 3" xfId="7555" xr:uid="{43D480C8-75D0-46A0-856B-2041731B8F16}"/>
    <cellStyle name="Output 2 42 3 2" xfId="15581" xr:uid="{1952FBDE-2E4A-46EC-8BC7-6DB83888F8BD}"/>
    <cellStyle name="Output 2 42 3 2 2" xfId="36509" xr:uid="{53F27173-119F-4CD5-85EF-54C32700463D}"/>
    <cellStyle name="Output 2 42 3 3" xfId="21941" xr:uid="{51766FC0-65AE-44C5-B4F5-8137B5B06D32}"/>
    <cellStyle name="Output 2 42 3 3 2" xfId="42854" xr:uid="{4FF2EABB-9F62-4F6C-BEEB-FCA79FBB2C67}"/>
    <cellStyle name="Output 2 42 3 4" xfId="30163" xr:uid="{B460AD99-5682-4897-A253-B7C8D02E14BA}"/>
    <cellStyle name="Output 2 42 4" xfId="4712" xr:uid="{3E715056-3033-43EF-AE02-DE6636E3B7BC}"/>
    <cellStyle name="Output 2 42 4 2" xfId="12738" xr:uid="{427D37D0-47BD-44A3-87F7-6240B479AD02}"/>
    <cellStyle name="Output 2 42 4 2 2" xfId="34269" xr:uid="{C8E54122-FBE7-4F6C-88FF-783C2992DBDE}"/>
    <cellStyle name="Output 2 42 4 3" xfId="19551" xr:uid="{37D60BA1-FF20-4FF5-85CC-8C14B4E35B9F}"/>
    <cellStyle name="Output 2 42 4 3 2" xfId="40464" xr:uid="{FDB8E8BB-C426-46C9-B8E5-6200C8F92DA8}"/>
    <cellStyle name="Output 2 42 4 4" xfId="27320" xr:uid="{418A7BA0-646E-4138-9E6C-851404B51779}"/>
    <cellStyle name="Output 2 42 5" xfId="9362" xr:uid="{29CF6E4A-2ADE-4648-BAB8-1F70DA419193}"/>
    <cellStyle name="Output 2 42 5 2" xfId="31733" xr:uid="{9C6FBBA2-04A9-4A5B-9322-EB57BC524455}"/>
    <cellStyle name="Output 2 42 6" xfId="16641" xr:uid="{7AD6CAAB-247D-415C-A523-4B97D4FAB01D}"/>
    <cellStyle name="Output 2 42 6 2" xfId="37554" xr:uid="{96F83E0F-72AA-4B26-BF93-73D4A46B5053}"/>
    <cellStyle name="Output 2 42 7" xfId="23782" xr:uid="{4E3D3F37-11F8-4473-B7D3-7AD8EEF0D7E1}"/>
    <cellStyle name="Output 2 43" xfId="1184" xr:uid="{05CD6D68-E8E2-4495-85C7-5ADA5AF14A69}"/>
    <cellStyle name="Output 2 43 2" xfId="2910" xr:uid="{9545B6E7-18F6-417F-8E3F-5EEFF3847AE1}"/>
    <cellStyle name="Output 2 43 2 2" xfId="8075" xr:uid="{85CABADB-C3BF-4ED2-8D43-B25652438199}"/>
    <cellStyle name="Output 2 43 2 2 2" xfId="16101" xr:uid="{014FEDA6-C621-4174-9083-5333BF5469E4}"/>
    <cellStyle name="Output 2 43 2 2 2 2" xfId="37029" xr:uid="{E3B3E762-8343-41BA-BB3B-74FBA3657CB9}"/>
    <cellStyle name="Output 2 43 2 2 3" xfId="22461" xr:uid="{D85E610A-ACA6-4F84-AFE4-C599E4DF14FF}"/>
    <cellStyle name="Output 2 43 2 2 3 2" xfId="43374" xr:uid="{A29C0D2B-F17F-44A1-AF9D-F0FEF9D4382B}"/>
    <cellStyle name="Output 2 43 2 2 4" xfId="30683" xr:uid="{E50EB530-7CD3-4392-B205-D710573DBE07}"/>
    <cellStyle name="Output 2 43 2 3" xfId="6451" xr:uid="{FEE4EA9B-5242-46BC-9758-8DA8B14C4AA5}"/>
    <cellStyle name="Output 2 43 2 3 2" xfId="14477" xr:uid="{21DABA44-565A-493D-81B6-FD774C37060C}"/>
    <cellStyle name="Output 2 43 2 3 2 2" xfId="35594" xr:uid="{CFE65CBE-9835-4986-A581-84D764B6DCCB}"/>
    <cellStyle name="Output 2 43 2 3 3" xfId="20981" xr:uid="{18759C60-3058-4806-9E5E-7F6128950016}"/>
    <cellStyle name="Output 2 43 2 3 3 2" xfId="41894" xr:uid="{F5970EA7-5A9D-4CF7-95E3-71C5D59A501A}"/>
    <cellStyle name="Output 2 43 2 3 4" xfId="29059" xr:uid="{895D8977-0D25-4EDA-B26A-D4BD8A24716A}"/>
    <cellStyle name="Output 2 43 2 4" xfId="10993" xr:uid="{C390E21D-654B-47F8-A106-E267B7E4D3FE}"/>
    <cellStyle name="Output 2 43 2 4 2" xfId="32950" xr:uid="{86EAD927-7845-4BCC-96FB-F48A0FF31C0E}"/>
    <cellStyle name="Output 2 43 2 5" xfId="18071" xr:uid="{EBA1389B-A100-49FB-9AB0-1BBDF5CCB34C}"/>
    <cellStyle name="Output 2 43 2 5 2" xfId="38984" xr:uid="{737A49CC-82B3-4A3D-B0C4-6CE393012DC3}"/>
    <cellStyle name="Output 2 43 2 6" xfId="25521" xr:uid="{E7E43804-2EF6-4D03-904B-C3E8815DFBCC}"/>
    <cellStyle name="Output 2 43 3" xfId="7559" xr:uid="{C49CEAF3-1E8D-4DFE-8FAD-8B8CCFF58F9A}"/>
    <cellStyle name="Output 2 43 3 2" xfId="15585" xr:uid="{8630BD4F-0285-4776-A301-C30ED5270936}"/>
    <cellStyle name="Output 2 43 3 2 2" xfId="36513" xr:uid="{4BAC4112-C742-4A3E-BDEF-BA41C33069C3}"/>
    <cellStyle name="Output 2 43 3 3" xfId="21945" xr:uid="{84F7C02B-6B0B-4000-B1F7-E4F3555B0ACB}"/>
    <cellStyle name="Output 2 43 3 3 2" xfId="42858" xr:uid="{C4E03719-FF66-4B77-B355-64F34ADF070D}"/>
    <cellStyle name="Output 2 43 3 4" xfId="30167" xr:uid="{20CE5F43-094C-4DDE-A7BA-2A9ED97B0138}"/>
    <cellStyle name="Output 2 43 4" xfId="4725" xr:uid="{90008EFC-F01D-4DE5-9DC8-3328E60D2673}"/>
    <cellStyle name="Output 2 43 4 2" xfId="12751" xr:uid="{9B2A9F7A-02DF-4F57-925F-DBEC3EF92B94}"/>
    <cellStyle name="Output 2 43 4 2 2" xfId="34278" xr:uid="{04221FF3-7BB1-4189-B4FC-6715553A78B0}"/>
    <cellStyle name="Output 2 43 4 3" xfId="19563" xr:uid="{DDED108D-43C4-48AE-9978-ED7A2987EF2F}"/>
    <cellStyle name="Output 2 43 4 3 2" xfId="40476" xr:uid="{D25F72AB-D677-4C6F-BDC5-AE0454CDAAA7}"/>
    <cellStyle name="Output 2 43 4 4" xfId="27333" xr:uid="{80B2AA3C-770A-4ACC-90AC-86E73A87EDBE}"/>
    <cellStyle name="Output 2 43 5" xfId="9375" xr:uid="{82B508C2-05EF-4F10-B272-804AE3AAC54B}"/>
    <cellStyle name="Output 2 43 5 2" xfId="31742" xr:uid="{49FCEABC-B886-4DA2-93BC-A2D51C6BED6A}"/>
    <cellStyle name="Output 2 43 6" xfId="16653" xr:uid="{D84737C9-D28C-417D-A26B-6F8644BC679F}"/>
    <cellStyle name="Output 2 43 6 2" xfId="37566" xr:uid="{4B735E06-49F6-4C78-A0C3-C82A523BA1DE}"/>
    <cellStyle name="Output 2 43 7" xfId="23795" xr:uid="{CF9A19EE-5300-4163-9EBF-4FD842FE8A3A}"/>
    <cellStyle name="Output 2 44" xfId="1113" xr:uid="{C26F1F18-9F15-4A29-A652-DCC35464D4E2}"/>
    <cellStyle name="Output 2 44 2" xfId="2839" xr:uid="{6B71A870-0272-477D-91DF-E063A49F74F6}"/>
    <cellStyle name="Output 2 44 2 2" xfId="8049" xr:uid="{FB60E4E0-4965-4438-AC9C-026FCF401219}"/>
    <cellStyle name="Output 2 44 2 2 2" xfId="16075" xr:uid="{CE52E25E-E98C-4355-A551-2F8D45E4E192}"/>
    <cellStyle name="Output 2 44 2 2 2 2" xfId="37003" xr:uid="{C5CD528D-0A02-4009-BC1C-46012BA6BF04}"/>
    <cellStyle name="Output 2 44 2 2 3" xfId="22435" xr:uid="{5F35584E-2B51-4ECE-A2D2-71F05FF05497}"/>
    <cellStyle name="Output 2 44 2 2 3 2" xfId="43348" xr:uid="{A02591B7-456C-4DF5-B136-BAD0E847390C}"/>
    <cellStyle name="Output 2 44 2 2 4" xfId="30657" xr:uid="{6A36EEDE-5061-41AB-B160-0CE1678557DB}"/>
    <cellStyle name="Output 2 44 2 3" xfId="6380" xr:uid="{74A12875-00FF-411E-8C8B-E9CA6C111F46}"/>
    <cellStyle name="Output 2 44 2 3 2" xfId="14406" xr:uid="{D2266457-3FFE-4DBE-A578-8C49C12E270F}"/>
    <cellStyle name="Output 2 44 2 3 2 2" xfId="35538" xr:uid="{54F75F60-3E9F-4BE2-895D-659F4E943E5D}"/>
    <cellStyle name="Output 2 44 2 3 3" xfId="20923" xr:uid="{9607094A-0E40-4D07-8B4E-50C65410B0B5}"/>
    <cellStyle name="Output 2 44 2 3 3 2" xfId="41836" xr:uid="{558690A9-133B-4B42-B4C0-2BA8B5F1D6E9}"/>
    <cellStyle name="Output 2 44 2 3 4" xfId="28988" xr:uid="{859D3D09-450E-404F-834F-12F658576B93}"/>
    <cellStyle name="Output 2 44 2 4" xfId="10926" xr:uid="{4698434D-4EA7-48F9-9EFF-0304C2F5DC3C}"/>
    <cellStyle name="Output 2 44 2 4 2" xfId="32898" xr:uid="{FB46D976-D600-4FE8-8C5F-2EE016B56327}"/>
    <cellStyle name="Output 2 44 2 5" xfId="18013" xr:uid="{205F595C-A270-4FB4-9FE0-0754A5C28824}"/>
    <cellStyle name="Output 2 44 2 5 2" xfId="38926" xr:uid="{269C1BBA-B98A-4A59-B5AC-9CFD50AF2CC8}"/>
    <cellStyle name="Output 2 44 2 6" xfId="25450" xr:uid="{5EBD94AC-1F02-49E6-8BB2-3E2D9FBA5147}"/>
    <cellStyle name="Output 2 44 3" xfId="7533" xr:uid="{3BEB58A9-45C6-4376-B691-35B523C41E13}"/>
    <cellStyle name="Output 2 44 3 2" xfId="15559" xr:uid="{14FA4BC1-7A13-44FC-8E54-D3F86E58510C}"/>
    <cellStyle name="Output 2 44 3 2 2" xfId="36487" xr:uid="{6AB7E1D4-D628-4BB4-91DE-5E406CF44D5C}"/>
    <cellStyle name="Output 2 44 3 3" xfId="21919" xr:uid="{9662C6BE-A5F8-4213-9854-94F2FA8AFAD1}"/>
    <cellStyle name="Output 2 44 3 3 2" xfId="42832" xr:uid="{9A8C624D-BD4B-4F22-AA33-DDDB1BB2F6EC}"/>
    <cellStyle name="Output 2 44 3 4" xfId="30141" xr:uid="{E855FC3B-256F-4E7E-BF41-A25BD960614E}"/>
    <cellStyle name="Output 2 44 4" xfId="4654" xr:uid="{64F3255D-7405-4231-A4AB-45ED85F5C678}"/>
    <cellStyle name="Output 2 44 4 2" xfId="12680" xr:uid="{35C5E4EE-A5B2-475A-8732-FC0D4A4C5694}"/>
    <cellStyle name="Output 2 44 4 2 2" xfId="34222" xr:uid="{10E8C154-D104-400C-80A0-E1683E876C0F}"/>
    <cellStyle name="Output 2 44 4 3" xfId="19505" xr:uid="{EE016BEA-81F8-4CBD-838D-4A78E106EBEB}"/>
    <cellStyle name="Output 2 44 4 3 2" xfId="40418" xr:uid="{43EA12D4-7E3E-4BEB-860B-5C730919EDA1}"/>
    <cellStyle name="Output 2 44 4 4" xfId="27262" xr:uid="{9B613FD9-7F07-4926-8689-C32425627B1D}"/>
    <cellStyle name="Output 2 44 5" xfId="9311" xr:uid="{68C349F9-448D-46AA-BCE2-270BE29BE58E}"/>
    <cellStyle name="Output 2 44 5 2" xfId="31693" xr:uid="{CCEEC5E5-2FEE-49E9-9989-B628C936ECDC}"/>
    <cellStyle name="Output 2 44 6" xfId="16595" xr:uid="{6FEEAE07-9ABB-4403-9A8D-26CCA55393A6}"/>
    <cellStyle name="Output 2 44 6 2" xfId="37508" xr:uid="{FD96E35E-2449-4F6D-969E-36DB9E3A2C2B}"/>
    <cellStyle name="Output 2 44 7" xfId="23724" xr:uid="{ED7E3BA8-426F-43BC-AFF7-A2C796D5FFF1}"/>
    <cellStyle name="Output 2 45" xfId="1112" xr:uid="{9175EA47-8526-4AB1-BC12-AF0774281DDA}"/>
    <cellStyle name="Output 2 45 2" xfId="2838" xr:uid="{F6250125-26C1-4C5A-8F11-1A0847D88730}"/>
    <cellStyle name="Output 2 45 2 2" xfId="8048" xr:uid="{977BA99D-38B6-48A9-8C83-F9982DC9878B}"/>
    <cellStyle name="Output 2 45 2 2 2" xfId="16074" xr:uid="{A7B7D906-51DD-4182-83EF-4501F3366919}"/>
    <cellStyle name="Output 2 45 2 2 2 2" xfId="37002" xr:uid="{DD8717EE-48F2-4484-A752-59675A52F14C}"/>
    <cellStyle name="Output 2 45 2 2 3" xfId="22434" xr:uid="{DF3D73B3-E9CE-4780-B7DE-44FF09FC5CCA}"/>
    <cellStyle name="Output 2 45 2 2 3 2" xfId="43347" xr:uid="{C16BFD79-7EF7-4D7F-A862-9A460F9F2FEF}"/>
    <cellStyle name="Output 2 45 2 2 4" xfId="30656" xr:uid="{5E0D9013-A8E0-496A-B4D9-37740EA34157}"/>
    <cellStyle name="Output 2 45 2 3" xfId="6379" xr:uid="{5C44CD4A-3F33-4CF6-B556-5129A07E9A8F}"/>
    <cellStyle name="Output 2 45 2 3 2" xfId="14405" xr:uid="{548BF919-1B9A-4685-827E-CC6698C61CC8}"/>
    <cellStyle name="Output 2 45 2 3 2 2" xfId="35537" xr:uid="{A7C73417-43D0-436F-8928-6103FC2329FE}"/>
    <cellStyle name="Output 2 45 2 3 3" xfId="20922" xr:uid="{340BA196-AA02-4294-AA9F-FCF14F46E4C0}"/>
    <cellStyle name="Output 2 45 2 3 3 2" xfId="41835" xr:uid="{DB998A64-B19D-42F0-B291-781624AF93BD}"/>
    <cellStyle name="Output 2 45 2 3 4" xfId="28987" xr:uid="{48631A96-3579-4C1E-82A2-418AEB564D68}"/>
    <cellStyle name="Output 2 45 2 4" xfId="10925" xr:uid="{8441E50E-6A95-4B7B-9320-306156759BD4}"/>
    <cellStyle name="Output 2 45 2 4 2" xfId="32897" xr:uid="{F5CA8A04-4FBD-42F7-BEE9-F1BE832B3D87}"/>
    <cellStyle name="Output 2 45 2 5" xfId="18012" xr:uid="{1A02FAE2-59E5-4386-90E4-FF26B5A50A46}"/>
    <cellStyle name="Output 2 45 2 5 2" xfId="38925" xr:uid="{1C934544-13B5-4F48-99EB-59060C1B7F3B}"/>
    <cellStyle name="Output 2 45 2 6" xfId="25449" xr:uid="{07BCB0C4-336F-455E-B4DF-7AF8F4E55B58}"/>
    <cellStyle name="Output 2 45 3" xfId="7532" xr:uid="{D41F1FE9-7425-43AA-A37B-8194F66154F3}"/>
    <cellStyle name="Output 2 45 3 2" xfId="15558" xr:uid="{1D4BF769-A146-430C-8793-2534386D680D}"/>
    <cellStyle name="Output 2 45 3 2 2" xfId="36486" xr:uid="{32D8B7C6-CA90-48C3-9867-C61A3D96DE34}"/>
    <cellStyle name="Output 2 45 3 3" xfId="21918" xr:uid="{F63CD7C8-50E2-4827-B5D0-841BC00417DB}"/>
    <cellStyle name="Output 2 45 3 3 2" xfId="42831" xr:uid="{46E51F5A-7D78-44E2-A13A-5AC3BC56B0D3}"/>
    <cellStyle name="Output 2 45 3 4" xfId="30140" xr:uid="{6B9699DE-6AD6-4075-A966-3855333F1A1F}"/>
    <cellStyle name="Output 2 45 4" xfId="4653" xr:uid="{38578AE4-B700-44EF-9BD9-68381D42B22A}"/>
    <cellStyle name="Output 2 45 4 2" xfId="12679" xr:uid="{57CCD071-AEC7-4AD1-91E8-87626C94B94E}"/>
    <cellStyle name="Output 2 45 4 2 2" xfId="34221" xr:uid="{ACFAD3B8-AC45-4452-84A4-D7F4A98C98E1}"/>
    <cellStyle name="Output 2 45 4 3" xfId="19504" xr:uid="{C029079E-DA9B-42E9-86FE-A737FAE314E9}"/>
    <cellStyle name="Output 2 45 4 3 2" xfId="40417" xr:uid="{7A1E415C-9141-4517-99CE-C4525F2C7AC2}"/>
    <cellStyle name="Output 2 45 4 4" xfId="27261" xr:uid="{521D52CA-409A-4E92-B42C-E7BD08686BB6}"/>
    <cellStyle name="Output 2 45 5" xfId="9310" xr:uid="{73CF6246-CC6F-4774-9597-B1766F853C72}"/>
    <cellStyle name="Output 2 45 5 2" xfId="31692" xr:uid="{677E8CCF-FA55-416A-902F-8EFCCD9D7332}"/>
    <cellStyle name="Output 2 45 6" xfId="16594" xr:uid="{A73F1A2B-03BC-4233-B9B2-CFB35BE22422}"/>
    <cellStyle name="Output 2 45 6 2" xfId="37507" xr:uid="{42A27DBD-790D-424B-ABAF-03E727F91EB3}"/>
    <cellStyle name="Output 2 45 7" xfId="23723" xr:uid="{7548E354-5577-4477-AA82-83559835A74C}"/>
    <cellStyle name="Output 2 46" xfId="1105" xr:uid="{4D2749A5-BA50-4B33-AF93-6BC2B2DE88A2}"/>
    <cellStyle name="Output 2 46 2" xfId="2831" xr:uid="{DBEDF073-3040-463F-B069-D0AB8D1A2D8C}"/>
    <cellStyle name="Output 2 46 2 2" xfId="8046" xr:uid="{4A29FB82-9129-47AF-991E-F571522FA78F}"/>
    <cellStyle name="Output 2 46 2 2 2" xfId="16072" xr:uid="{83AE40C8-4061-4D2C-816B-064D640D4B06}"/>
    <cellStyle name="Output 2 46 2 2 2 2" xfId="37000" xr:uid="{F7711E8D-814F-4C22-AFBF-C7243729A510}"/>
    <cellStyle name="Output 2 46 2 2 3" xfId="22432" xr:uid="{EE25E937-0A95-4BDA-BC6D-3B2F83C7F3A5}"/>
    <cellStyle name="Output 2 46 2 2 3 2" xfId="43345" xr:uid="{4C7EAEDC-1943-4FE4-B084-C804AFFACFE8}"/>
    <cellStyle name="Output 2 46 2 2 4" xfId="30654" xr:uid="{99639CC4-506A-46CB-A94C-79DD4F0E1454}"/>
    <cellStyle name="Output 2 46 2 3" xfId="6372" xr:uid="{30192107-D90B-4F64-95C6-62D77CB30704}"/>
    <cellStyle name="Output 2 46 2 3 2" xfId="14398" xr:uid="{EAD005B7-D420-42B6-A9B3-AC58BE128D49}"/>
    <cellStyle name="Output 2 46 2 3 2 2" xfId="35532" xr:uid="{2AD473BC-1196-41D6-912D-F7C763B60FA6}"/>
    <cellStyle name="Output 2 46 2 3 3" xfId="20917" xr:uid="{FE65102F-1033-43CA-BB21-868B8F250994}"/>
    <cellStyle name="Output 2 46 2 3 3 2" xfId="41830" xr:uid="{EF8F8C0B-80CC-4E44-B462-1926637FFA8F}"/>
    <cellStyle name="Output 2 46 2 3 4" xfId="28980" xr:uid="{5C6364C1-8D2E-460D-A427-B7053EF6B6C4}"/>
    <cellStyle name="Output 2 46 2 4" xfId="10920" xr:uid="{DA3E8B32-2123-4398-8B05-FCB41741D26A}"/>
    <cellStyle name="Output 2 46 2 4 2" xfId="32894" xr:uid="{38E74B3E-A3B8-4F4E-9445-189D69C1098E}"/>
    <cellStyle name="Output 2 46 2 5" xfId="18007" xr:uid="{A2121D5B-1DF0-45F2-808D-61AA95E45657}"/>
    <cellStyle name="Output 2 46 2 5 2" xfId="38920" xr:uid="{414F6F4F-B6FD-4C7D-9DDF-2A126AFBAEA4}"/>
    <cellStyle name="Output 2 46 2 6" xfId="25442" xr:uid="{DCCB2E5E-3527-49F2-8B11-C5B59CA5C94B}"/>
    <cellStyle name="Output 2 46 3" xfId="7530" xr:uid="{5BF3CECF-D1DB-4C33-BA3E-9637869E5965}"/>
    <cellStyle name="Output 2 46 3 2" xfId="15556" xr:uid="{47B973EC-589D-4568-8F36-2CB093B6D2BE}"/>
    <cellStyle name="Output 2 46 3 2 2" xfId="36484" xr:uid="{158A8B35-0237-4095-A99C-F114A8C256F4}"/>
    <cellStyle name="Output 2 46 3 3" xfId="21916" xr:uid="{CC728A4D-CE83-4B5F-8A7A-A958BAA332A6}"/>
    <cellStyle name="Output 2 46 3 3 2" xfId="42829" xr:uid="{8A4982F2-F45B-4459-A819-F2DAFA9437A2}"/>
    <cellStyle name="Output 2 46 3 4" xfId="30138" xr:uid="{6C1B94B8-F2DE-4B10-AA3C-E37057B7E222}"/>
    <cellStyle name="Output 2 46 4" xfId="4646" xr:uid="{4B401B84-6C6C-4DC5-9045-BA19D9931894}"/>
    <cellStyle name="Output 2 46 4 2" xfId="12672" xr:uid="{89ED8F4E-8FF8-4FBB-85E5-B86B36310036}"/>
    <cellStyle name="Output 2 46 4 2 2" xfId="34216" xr:uid="{78DD50EC-12B6-4DEF-B025-FD1065BACA22}"/>
    <cellStyle name="Output 2 46 4 3" xfId="19499" xr:uid="{CBCD4CB7-BED1-4209-B821-FB3AB3D3EE14}"/>
    <cellStyle name="Output 2 46 4 3 2" xfId="40412" xr:uid="{2231E2A0-EFAE-47F2-9CF9-6AD8575ED2B0}"/>
    <cellStyle name="Output 2 46 4 4" xfId="27254" xr:uid="{1358B0CE-BED4-4106-A6BC-02D5410BB6B3}"/>
    <cellStyle name="Output 2 46 5" xfId="9305" xr:uid="{002C5E94-1CB5-466C-81BB-6A92C3D0A750}"/>
    <cellStyle name="Output 2 46 5 2" xfId="31689" xr:uid="{D3676A53-18F7-460F-AAF9-1FF716A1DDC3}"/>
    <cellStyle name="Output 2 46 6" xfId="16589" xr:uid="{E5B97F8F-0DA7-46F1-8044-67E8FBAB5761}"/>
    <cellStyle name="Output 2 46 6 2" xfId="37502" xr:uid="{02290BA2-0FD7-4E19-BD86-7E0F538C754C}"/>
    <cellStyle name="Output 2 46 7" xfId="23716" xr:uid="{F67A10F2-4318-4E12-8BB3-705EA5DACFD1}"/>
    <cellStyle name="Output 2 47" xfId="1283" xr:uid="{FE20E650-FBFD-4AC3-9D0C-AAC3A28CD231}"/>
    <cellStyle name="Output 2 47 2" xfId="3009" xr:uid="{CF323648-9E5C-450F-9E76-2FA31B2D1BAA}"/>
    <cellStyle name="Output 2 47 2 2" xfId="8097" xr:uid="{9321662A-5CB4-4FA5-93D2-76F20D51B36C}"/>
    <cellStyle name="Output 2 47 2 2 2" xfId="16123" xr:uid="{A277A111-8718-4CF7-88B0-34E0FBBA527D}"/>
    <cellStyle name="Output 2 47 2 2 2 2" xfId="37051" xr:uid="{B2A43637-31F2-4B64-BD5D-3C87B988262C}"/>
    <cellStyle name="Output 2 47 2 2 3" xfId="22483" xr:uid="{5C0DF357-9368-420B-8E0D-77FE7C083839}"/>
    <cellStyle name="Output 2 47 2 2 3 2" xfId="43396" xr:uid="{A54A14C2-093E-450F-83E2-22E6D7BDB070}"/>
    <cellStyle name="Output 2 47 2 2 4" xfId="30705" xr:uid="{4581B6D7-C0B4-4917-8D99-40D8EFE37012}"/>
    <cellStyle name="Output 2 47 2 3" xfId="6550" xr:uid="{196E95C8-EE5F-4473-93A0-3F3FFAD87D78}"/>
    <cellStyle name="Output 2 47 2 3 2" xfId="14576" xr:uid="{C67C5721-0E5C-46CC-A74A-34B26665DBC5}"/>
    <cellStyle name="Output 2 47 2 3 2 2" xfId="35673" xr:uid="{CA7CDBAA-B59C-4C80-9DE5-2501B279633A}"/>
    <cellStyle name="Output 2 47 2 3 3" xfId="21058" xr:uid="{19194566-50E2-4A73-B8AF-A3E3795180A3}"/>
    <cellStyle name="Output 2 47 2 3 3 2" xfId="41971" xr:uid="{9ECECBED-1E07-4AD9-A2F5-F8A39E5B51B6}"/>
    <cellStyle name="Output 2 47 2 3 4" xfId="29158" xr:uid="{AA4C9E1B-A2DF-4F6A-AA83-CF54775A5A41}"/>
    <cellStyle name="Output 2 47 2 4" xfId="11085" xr:uid="{136B3359-DB02-4035-B32E-0430A6B1E95A}"/>
    <cellStyle name="Output 2 47 2 4 2" xfId="33022" xr:uid="{02BECD2A-A3E7-485B-BDDB-B5ED882937D3}"/>
    <cellStyle name="Output 2 47 2 5" xfId="18148" xr:uid="{E24314A3-2D2E-45A8-8052-6D7A41C3F7AC}"/>
    <cellStyle name="Output 2 47 2 5 2" xfId="39061" xr:uid="{AEB4FEBE-20ED-4193-9D27-BF99C093379B}"/>
    <cellStyle name="Output 2 47 2 6" xfId="25620" xr:uid="{D828DF4E-637D-40F9-8566-BCB603AE223E}"/>
    <cellStyle name="Output 2 47 3" xfId="7581" xr:uid="{00D03E95-E503-437D-904A-008AEE4C2C22}"/>
    <cellStyle name="Output 2 47 3 2" xfId="15607" xr:uid="{45B565B6-F243-4461-840B-516F98A835BD}"/>
    <cellStyle name="Output 2 47 3 2 2" xfId="36535" xr:uid="{64F0A7CC-45A5-4A43-AAAF-012712B8835F}"/>
    <cellStyle name="Output 2 47 3 3" xfId="21967" xr:uid="{2225E911-44BF-45C6-A92B-D73BB6AFB2D5}"/>
    <cellStyle name="Output 2 47 3 3 2" xfId="42880" xr:uid="{1E27B0DA-10E7-4BA4-BD49-0D7125BEBDB4}"/>
    <cellStyle name="Output 2 47 3 4" xfId="30189" xr:uid="{472FE3DA-A4EC-4234-9A5F-3C9A21E003F6}"/>
    <cellStyle name="Output 2 47 4" xfId="4824" xr:uid="{26E00824-FB21-4A78-88B5-94D2F92CC1ED}"/>
    <cellStyle name="Output 2 47 4 2" xfId="12850" xr:uid="{BBC60961-00D4-44D4-8D52-759F7F6E5B63}"/>
    <cellStyle name="Output 2 47 4 2 2" xfId="34357" xr:uid="{A0777171-253C-4784-8E7F-53998DC79B91}"/>
    <cellStyle name="Output 2 47 4 3" xfId="19640" xr:uid="{0C6B18C5-4D7E-4E1A-8F13-C7A2AEC41E2B}"/>
    <cellStyle name="Output 2 47 4 3 2" xfId="40553" xr:uid="{EFBB9DBD-C6CF-43AD-B8E8-C66DF1ED1F6A}"/>
    <cellStyle name="Output 2 47 4 4" xfId="27432" xr:uid="{4938368F-7F2B-4BC8-9DA0-9F021171708D}"/>
    <cellStyle name="Output 2 47 5" xfId="9470" xr:uid="{B2E33874-DD47-40B9-A4A9-28F0BE71E3B1}"/>
    <cellStyle name="Output 2 47 5 2" xfId="31817" xr:uid="{2D552E99-FAB1-4BDF-9358-D2DEDAE7AF2C}"/>
    <cellStyle name="Output 2 47 6" xfId="16730" xr:uid="{C853002F-32D6-4A80-B724-F78797DD6FE9}"/>
    <cellStyle name="Output 2 47 6 2" xfId="37643" xr:uid="{25ABCACA-7D7F-418C-8D44-157BD6FFEE03}"/>
    <cellStyle name="Output 2 47 7" xfId="23894" xr:uid="{46AA3408-A93C-477C-8229-A69963EF5BD0}"/>
    <cellStyle name="Output 2 48" xfId="1257" xr:uid="{B6E8DFD4-F0AD-4B38-946D-B20996864F49}"/>
    <cellStyle name="Output 2 48 2" xfId="2983" xr:uid="{F59FD0C0-9A3B-4411-A2B3-0A13BF5227EE}"/>
    <cellStyle name="Output 2 48 2 2" xfId="8092" xr:uid="{12AF4117-E760-4F46-B4C1-C775FD38A716}"/>
    <cellStyle name="Output 2 48 2 2 2" xfId="16118" xr:uid="{1195C899-8963-4005-9883-DC607F038EC1}"/>
    <cellStyle name="Output 2 48 2 2 2 2" xfId="37046" xr:uid="{01273B83-0276-4AA5-9EE9-CD34BF9C7C05}"/>
    <cellStyle name="Output 2 48 2 2 3" xfId="22478" xr:uid="{58E17617-8EF1-4558-8D81-3B02F3CE041D}"/>
    <cellStyle name="Output 2 48 2 2 3 2" xfId="43391" xr:uid="{7A8776DC-77D9-4870-B6F0-A1D20A998E97}"/>
    <cellStyle name="Output 2 48 2 2 4" xfId="30700" xr:uid="{5D520CE9-9088-4103-BF55-8271A258CEEB}"/>
    <cellStyle name="Output 2 48 2 3" xfId="6524" xr:uid="{F909FA36-14B5-470B-B9B2-E482E3FE4843}"/>
    <cellStyle name="Output 2 48 2 3 2" xfId="14550" xr:uid="{52F0C31A-5729-4427-8F8F-D0170A1BAFDB}"/>
    <cellStyle name="Output 2 48 2 3 2 2" xfId="35654" xr:uid="{3A2BCEE0-B647-495A-AA6B-C497E9B0C010}"/>
    <cellStyle name="Output 2 48 2 3 3" xfId="21039" xr:uid="{6C638CA0-6619-44D6-92A9-771A5FF228E5}"/>
    <cellStyle name="Output 2 48 2 3 3 2" xfId="41952" xr:uid="{3BDD86D3-7E99-468A-B1E9-21AF6B4016B5}"/>
    <cellStyle name="Output 2 48 2 3 4" xfId="29132" xr:uid="{16DC9410-7B78-4FC8-BED6-D095667D291D}"/>
    <cellStyle name="Output 2 48 2 4" xfId="11061" xr:uid="{920CC740-B60E-4497-AC38-DCFAFA39560A}"/>
    <cellStyle name="Output 2 48 2 4 2" xfId="33005" xr:uid="{D03EFC8B-8AA2-4521-BC56-EF053CDE3736}"/>
    <cellStyle name="Output 2 48 2 5" xfId="18129" xr:uid="{B0734169-278D-45D3-A7B3-BB6C379105E7}"/>
    <cellStyle name="Output 2 48 2 5 2" xfId="39042" xr:uid="{B7DA1127-5CEF-4F6C-805F-1BD0258D0215}"/>
    <cellStyle name="Output 2 48 2 6" xfId="25594" xr:uid="{DCDABF7E-1584-4E92-980F-40181705E62D}"/>
    <cellStyle name="Output 2 48 3" xfId="7576" xr:uid="{ADC16AFE-543E-4EFD-B9EC-85FA1BD9036F}"/>
    <cellStyle name="Output 2 48 3 2" xfId="15602" xr:uid="{FA296259-FD58-44C8-8797-D263063E98CA}"/>
    <cellStyle name="Output 2 48 3 2 2" xfId="36530" xr:uid="{D38397DB-8B6C-4AD9-9FD6-E0BFACF9F91E}"/>
    <cellStyle name="Output 2 48 3 3" xfId="21962" xr:uid="{B84C22C0-8792-4165-959A-920B6C83C98B}"/>
    <cellStyle name="Output 2 48 3 3 2" xfId="42875" xr:uid="{3A96B466-9DBA-49C0-8EDC-4021C4D249ED}"/>
    <cellStyle name="Output 2 48 3 4" xfId="30184" xr:uid="{E50012F4-DC41-4A06-A120-94D0B3F6D822}"/>
    <cellStyle name="Output 2 48 4" xfId="4798" xr:uid="{AECBCAF4-6A7F-45C1-8149-5D94A92C33C5}"/>
    <cellStyle name="Output 2 48 4 2" xfId="12824" xr:uid="{E469B6B7-74EA-4ABD-AA18-436EA8FF50AD}"/>
    <cellStyle name="Output 2 48 4 2 2" xfId="34338" xr:uid="{A4B27DE2-D5EC-440C-9912-1B1BDE4B488F}"/>
    <cellStyle name="Output 2 48 4 3" xfId="19621" xr:uid="{D8D0A3A2-070B-4FA2-924C-6706F444B6E4}"/>
    <cellStyle name="Output 2 48 4 3 2" xfId="40534" xr:uid="{FD9AD43B-F641-46F2-B035-CF179D82D136}"/>
    <cellStyle name="Output 2 48 4 4" xfId="27406" xr:uid="{CE763614-0225-45A0-8015-62B5E65C6343}"/>
    <cellStyle name="Output 2 48 5" xfId="9444" xr:uid="{E1BA8D21-7BFF-4A8D-B5B7-43C870E5873C}"/>
    <cellStyle name="Output 2 48 5 2" xfId="31798" xr:uid="{DA1E18A7-A6D7-4D08-8E92-08F87726B562}"/>
    <cellStyle name="Output 2 48 6" xfId="16711" xr:uid="{348468A5-B586-48E8-8805-6C6930875FA9}"/>
    <cellStyle name="Output 2 48 6 2" xfId="37624" xr:uid="{E73ABDB5-57F5-4E6E-BC37-22EA8557F6D1}"/>
    <cellStyle name="Output 2 48 7" xfId="23868" xr:uid="{B59DB3BE-1B67-41E8-90D7-76D76269501D}"/>
    <cellStyle name="Output 2 49" xfId="1241" xr:uid="{260C19FC-6B42-4857-A779-188303981D5F}"/>
    <cellStyle name="Output 2 49 2" xfId="2967" xr:uid="{6809A4D7-3643-4A92-85F1-C7DCC5D48924}"/>
    <cellStyle name="Output 2 49 2 2" xfId="8089" xr:uid="{60BE65D4-E69C-4A93-AFC8-E0F4BB01F929}"/>
    <cellStyle name="Output 2 49 2 2 2" xfId="16115" xr:uid="{F8EA0D56-19C1-4E86-A510-FA22B79A4A9D}"/>
    <cellStyle name="Output 2 49 2 2 2 2" xfId="37043" xr:uid="{0EA4F58D-4B10-44AA-A99F-34D2639436F1}"/>
    <cellStyle name="Output 2 49 2 2 3" xfId="22475" xr:uid="{22778D97-97D5-4B66-B7FA-F896C146775D}"/>
    <cellStyle name="Output 2 49 2 2 3 2" xfId="43388" xr:uid="{3AA3C507-6B7F-4324-B0B3-96F39AF9DB39}"/>
    <cellStyle name="Output 2 49 2 2 4" xfId="30697" xr:uid="{78755A71-F453-46F9-B785-96769ED26F7D}"/>
    <cellStyle name="Output 2 49 2 3" xfId="6508" xr:uid="{95C0AE66-748D-4108-8505-9F91C68814BF}"/>
    <cellStyle name="Output 2 49 2 3 2" xfId="14534" xr:uid="{B660B56B-C5AC-452D-BCBE-53C0B74742C5}"/>
    <cellStyle name="Output 2 49 2 3 2 2" xfId="35642" xr:uid="{1A1DD515-A13C-4A64-8735-E509C592A4F2}"/>
    <cellStyle name="Output 2 49 2 3 3" xfId="21027" xr:uid="{5E349F7D-C2A1-4A35-9B35-B5762347D1C5}"/>
    <cellStyle name="Output 2 49 2 3 3 2" xfId="41940" xr:uid="{981C7A92-C17B-411E-A3DB-A369B620E07F}"/>
    <cellStyle name="Output 2 49 2 3 4" xfId="29116" xr:uid="{52355C14-63E4-4447-8DD2-7F929259C841}"/>
    <cellStyle name="Output 2 49 2 4" xfId="11046" xr:uid="{7B9A50D7-D859-498B-AFC4-6954F563D136}"/>
    <cellStyle name="Output 2 49 2 4 2" xfId="32994" xr:uid="{A8668234-FBF3-4BBA-8924-15E1DA8CD4B6}"/>
    <cellStyle name="Output 2 49 2 5" xfId="18117" xr:uid="{0022B83B-4780-484D-A63F-19D56029C6AB}"/>
    <cellStyle name="Output 2 49 2 5 2" xfId="39030" xr:uid="{21C0EF84-82DA-4679-82D6-2F1FB13661AD}"/>
    <cellStyle name="Output 2 49 2 6" xfId="25578" xr:uid="{0C75FAD1-B39A-42A3-8B7A-9258B33695CC}"/>
    <cellStyle name="Output 2 49 3" xfId="7573" xr:uid="{0AAC0B36-5C06-4E6E-B922-1702E9D31485}"/>
    <cellStyle name="Output 2 49 3 2" xfId="15599" xr:uid="{42C2E7E4-25E9-4E41-A31E-6900AF12FA9C}"/>
    <cellStyle name="Output 2 49 3 2 2" xfId="36527" xr:uid="{9D2B77A2-763B-409E-85B4-5921F66F51A9}"/>
    <cellStyle name="Output 2 49 3 3" xfId="21959" xr:uid="{2B44D8E1-82D3-4744-B5CE-E645F610FCCF}"/>
    <cellStyle name="Output 2 49 3 3 2" xfId="42872" xr:uid="{D1F60D78-C2FB-49DD-B19D-F8AAD7C0879D}"/>
    <cellStyle name="Output 2 49 3 4" xfId="30181" xr:uid="{77B136AA-3777-487D-9C48-61B48CF8C485}"/>
    <cellStyle name="Output 2 49 4" xfId="4782" xr:uid="{1CA1E236-C25B-4A7D-9DFB-1819C11D557F}"/>
    <cellStyle name="Output 2 49 4 2" xfId="12808" xr:uid="{3C359849-3587-4407-AACE-B872E0681187}"/>
    <cellStyle name="Output 2 49 4 2 2" xfId="34326" xr:uid="{5BDDE275-2434-4881-83FB-42C625C0BB17}"/>
    <cellStyle name="Output 2 49 4 3" xfId="19609" xr:uid="{1F4CE178-DE00-430F-8CA4-0E8236E87D35}"/>
    <cellStyle name="Output 2 49 4 3 2" xfId="40522" xr:uid="{70D64437-8D61-47AC-A150-291C5E697F1E}"/>
    <cellStyle name="Output 2 49 4 4" xfId="27390" xr:uid="{DD2431B6-2A48-47E8-8981-4B5595650E4D}"/>
    <cellStyle name="Output 2 49 5" xfId="9429" xr:uid="{BEFE36C1-A241-44CD-823A-1BDFFBCE43C8}"/>
    <cellStyle name="Output 2 49 5 2" xfId="31787" xr:uid="{1E85FC52-CB83-45FF-977D-3E6177D173B3}"/>
    <cellStyle name="Output 2 49 6" xfId="16699" xr:uid="{20C00566-52D3-4824-9E95-A652C3103679}"/>
    <cellStyle name="Output 2 49 6 2" xfId="37612" xr:uid="{54052567-7B1E-4CDC-BFE9-1FAF9EE59FB8}"/>
    <cellStyle name="Output 2 49 7" xfId="23852" xr:uid="{926F750E-7F72-4C6E-9AD7-35386E34ED3F}"/>
    <cellStyle name="Output 2 5" xfId="209" xr:uid="{84F7C43D-6D1F-41CD-84E3-87C25928DADD}"/>
    <cellStyle name="Output 2 5 2" xfId="1936" xr:uid="{0FD62CEC-2EF1-40C9-BAD2-ED800CADC675}"/>
    <cellStyle name="Output 2 5 2 2" xfId="7783" xr:uid="{D093BC1F-616F-4641-8893-3055BDF31E22}"/>
    <cellStyle name="Output 2 5 2 2 2" xfId="15809" xr:uid="{487E8563-4EAE-4A4C-960A-3C01C939AE6C}"/>
    <cellStyle name="Output 2 5 2 2 2 2" xfId="36737" xr:uid="{D89FFA9C-04C0-42D9-A2B5-689FAD8F0277}"/>
    <cellStyle name="Output 2 5 2 2 3" xfId="22169" xr:uid="{78CD51FC-DA27-46B8-B74A-C008AA589DC6}"/>
    <cellStyle name="Output 2 5 2 2 3 2" xfId="43082" xr:uid="{68CE41E1-EA8B-44A7-9167-AF40E2BBBF6C}"/>
    <cellStyle name="Output 2 5 2 2 4" xfId="30391" xr:uid="{0FF5EAC0-ED61-4A04-9E33-E52EA67D0A64}"/>
    <cellStyle name="Output 2 5 2 3" xfId="5477" xr:uid="{0EA17C86-D1B1-4BEF-8EA5-97967BF5D521}"/>
    <cellStyle name="Output 2 5 2 3 2" xfId="13503" xr:uid="{435E516A-5989-4579-923E-4A4AFD990ADD}"/>
    <cellStyle name="Output 2 5 2 3 2 2" xfId="34856" xr:uid="{3AB0BA87-8A73-4453-904E-44F64136BEFA}"/>
    <cellStyle name="Output 2 5 2 3 3" xfId="20179" xr:uid="{835ABF17-2D0E-466E-AC88-87AAA884E0F4}"/>
    <cellStyle name="Output 2 5 2 3 3 2" xfId="41092" xr:uid="{846F2022-0210-457B-A5E3-FB22B57FDDCF}"/>
    <cellStyle name="Output 2 5 2 3 4" xfId="28085" xr:uid="{44A89185-C6AD-477D-BCE5-217B433F1BEF}"/>
    <cellStyle name="Output 2 5 2 4" xfId="10082" xr:uid="{B4E3E9E0-E058-46EE-90A8-318DCBC2CE35}"/>
    <cellStyle name="Output 2 5 2 4 2" xfId="32275" xr:uid="{38CC838D-0CBF-4D4F-ACBE-450E103DF23C}"/>
    <cellStyle name="Output 2 5 2 5" xfId="17269" xr:uid="{ED049B2E-F741-497B-AD8D-6AE3D3DF39C0}"/>
    <cellStyle name="Output 2 5 2 5 2" xfId="38182" xr:uid="{B8E2F924-0C6A-444A-818E-495AB2970748}"/>
    <cellStyle name="Output 2 5 2 6" xfId="24547" xr:uid="{D536CEE7-79AB-46DC-AE89-7BAF24E1CA04}"/>
    <cellStyle name="Output 2 5 3" xfId="7267" xr:uid="{63C11820-34BD-4682-BCEE-433A17AC9436}"/>
    <cellStyle name="Output 2 5 3 2" xfId="15293" xr:uid="{7A4C1137-3B58-4FA3-991C-A53438F5FE82}"/>
    <cellStyle name="Output 2 5 3 2 2" xfId="36221" xr:uid="{0D19C8C0-5950-44FC-8FF4-AC4E7384CD05}"/>
    <cellStyle name="Output 2 5 3 3" xfId="21653" xr:uid="{4287B92C-2EF5-4845-B9B8-3985E867784D}"/>
    <cellStyle name="Output 2 5 3 3 2" xfId="42566" xr:uid="{84D14949-B570-4AC0-B482-B628DC8E4E9A}"/>
    <cellStyle name="Output 2 5 3 4" xfId="29875" xr:uid="{74AFEB49-C958-4B81-9923-C47E92CCE6FF}"/>
    <cellStyle name="Output 2 5 4" xfId="3751" xr:uid="{984AE66B-1A86-48DA-A180-294C0A12E2EA}"/>
    <cellStyle name="Output 2 5 4 2" xfId="11777" xr:uid="{4F73CD94-10DD-4489-A4EE-62E7597A57BD}"/>
    <cellStyle name="Output 2 5 4 2 2" xfId="33540" xr:uid="{4104CFB3-9A1F-455C-A5AC-506A685E134B}"/>
    <cellStyle name="Output 2 5 4 3" xfId="18761" xr:uid="{7645DF24-585E-4ABE-AB31-AA345BE3B78E}"/>
    <cellStyle name="Output 2 5 4 3 2" xfId="39674" xr:uid="{C50B2A96-4D81-4CB5-8DCF-D593D96F73F7}"/>
    <cellStyle name="Output 2 5 4 4" xfId="26359" xr:uid="{B9C0C6B4-58C9-41E5-A431-41F4EF0A646C}"/>
    <cellStyle name="Output 2 5 5" xfId="8460" xr:uid="{9ADE819A-E684-48CC-8F3B-BD87800B060F}"/>
    <cellStyle name="Output 2 5 5 2" xfId="31063" xr:uid="{D6349009-6CD2-4633-AFC5-D5D0A82DA1C3}"/>
    <cellStyle name="Output 2 5 6" xfId="10335" xr:uid="{4F86D906-DF4B-40A5-BEA3-534F05A3A85C}"/>
    <cellStyle name="Output 2 5 6 2" xfId="32460" xr:uid="{76248A3E-8AC2-4066-821C-05D0E9BA1A90}"/>
    <cellStyle name="Output 2 5 7" xfId="22821" xr:uid="{2303824D-9756-427F-B7A1-07B072FF8161}"/>
    <cellStyle name="Output 2 50" xfId="1203" xr:uid="{EF84003B-4D93-4CB9-A82C-8A0AEFCC4959}"/>
    <cellStyle name="Output 2 50 2" xfId="2929" xr:uid="{7403EA7B-478E-45C6-AF15-3C6FD38AC970}"/>
    <cellStyle name="Output 2 50 2 2" xfId="8080" xr:uid="{0079BF4E-8B7E-4499-9015-92A66181C11D}"/>
    <cellStyle name="Output 2 50 2 2 2" xfId="16106" xr:uid="{62DFD24B-CFEE-4A7E-802E-ACD9572C54A3}"/>
    <cellStyle name="Output 2 50 2 2 2 2" xfId="37034" xr:uid="{F801D13B-4CFC-409E-BF86-E94D7C18B4FD}"/>
    <cellStyle name="Output 2 50 2 2 3" xfId="22466" xr:uid="{386A624D-EDCA-4C16-88A6-F6393419E284}"/>
    <cellStyle name="Output 2 50 2 2 3 2" xfId="43379" xr:uid="{B375A88C-C043-4C06-9F55-9022C9EFECB7}"/>
    <cellStyle name="Output 2 50 2 2 4" xfId="30688" xr:uid="{9EC9E00A-BD94-4789-A86C-BBE63E8EADA7}"/>
    <cellStyle name="Output 2 50 2 3" xfId="6470" xr:uid="{DA76C8F1-1FCB-4BD2-AF77-45DB873EA91A}"/>
    <cellStyle name="Output 2 50 2 3 2" xfId="14496" xr:uid="{B4A1EE2B-3B15-49E1-A2FE-570865A25C56}"/>
    <cellStyle name="Output 2 50 2 3 2 2" xfId="35611" xr:uid="{895A584A-75E4-4687-9666-9A9B02AE9DAD}"/>
    <cellStyle name="Output 2 50 2 3 3" xfId="20996" xr:uid="{488BE4E5-5848-43DC-B1B2-68093E64DE67}"/>
    <cellStyle name="Output 2 50 2 3 3 2" xfId="41909" xr:uid="{82D094F7-0103-4F7E-AF28-6736CB5A088A}"/>
    <cellStyle name="Output 2 50 2 3 4" xfId="29078" xr:uid="{486AFF60-335D-45AB-85CE-ED8665BE15A7}"/>
    <cellStyle name="Output 2 50 2 4" xfId="11011" xr:uid="{94571FBF-506D-4972-9590-BF4A5D41662E}"/>
    <cellStyle name="Output 2 50 2 4 2" xfId="32966" xr:uid="{D61E9656-24BA-4A91-9D30-B2E5D6DB5F77}"/>
    <cellStyle name="Output 2 50 2 5" xfId="18086" xr:uid="{DD678706-A665-47E7-9FAE-208E0C36C3BD}"/>
    <cellStyle name="Output 2 50 2 5 2" xfId="38999" xr:uid="{B4B3F143-3720-4EAE-9CD6-794179CACBAD}"/>
    <cellStyle name="Output 2 50 2 6" xfId="25540" xr:uid="{55548AFD-FDD0-427E-B244-BC4D120FB392}"/>
    <cellStyle name="Output 2 50 3" xfId="7564" xr:uid="{13BC72A5-17B8-4197-83C6-837AA6175CF8}"/>
    <cellStyle name="Output 2 50 3 2" xfId="15590" xr:uid="{FFFEF661-DB2A-4313-8CE4-D2AA3E6A0126}"/>
    <cellStyle name="Output 2 50 3 2 2" xfId="36518" xr:uid="{C7E180EF-05D7-43B7-B360-9B980643596A}"/>
    <cellStyle name="Output 2 50 3 3" xfId="21950" xr:uid="{DF9C5098-8FA8-4C80-A1A0-0843CFB52EFC}"/>
    <cellStyle name="Output 2 50 3 3 2" xfId="42863" xr:uid="{B77F7CB6-3BEF-4EBB-BE51-1C5D312D62EA}"/>
    <cellStyle name="Output 2 50 3 4" xfId="30172" xr:uid="{DB39ACA4-FCC4-4FA6-8F13-BCE26CA73865}"/>
    <cellStyle name="Output 2 50 4" xfId="4744" xr:uid="{2B2BE6E4-E7C6-4851-B77F-EBEF4E219A71}"/>
    <cellStyle name="Output 2 50 4 2" xfId="12770" xr:uid="{BC9FDA0B-A09A-43AC-9538-10A455833C41}"/>
    <cellStyle name="Output 2 50 4 2 2" xfId="34295" xr:uid="{1AD34C40-F63A-4CB9-B6BF-20F95233D874}"/>
    <cellStyle name="Output 2 50 4 3" xfId="19578" xr:uid="{CF84303A-DF49-48E7-AE49-C42CD3271B6A}"/>
    <cellStyle name="Output 2 50 4 3 2" xfId="40491" xr:uid="{365EB7E5-8DF7-4A38-9001-0D8AC0C56B0A}"/>
    <cellStyle name="Output 2 50 4 4" xfId="27352" xr:uid="{62C41C6B-C04B-4C4E-8635-45997269F463}"/>
    <cellStyle name="Output 2 50 5" xfId="9394" xr:uid="{94A5D73B-34ED-4DD4-A96C-D0535330D93E}"/>
    <cellStyle name="Output 2 50 5 2" xfId="31759" xr:uid="{01A06C88-1F6E-4856-9587-52F1CCEDAE2F}"/>
    <cellStyle name="Output 2 50 6" xfId="16668" xr:uid="{1A437B2A-A252-4F83-9545-5F6AB2970C18}"/>
    <cellStyle name="Output 2 50 6 2" xfId="37581" xr:uid="{06B94E7C-E9BE-4C02-9221-9A38F8F6379C}"/>
    <cellStyle name="Output 2 50 7" xfId="23814" xr:uid="{97B2898A-B768-4B22-B9C7-BAA7EF58A6F6}"/>
    <cellStyle name="Output 2 51" xfId="1197" xr:uid="{A0E1E94E-0FE2-411F-A3B1-7CE52A80E1D3}"/>
    <cellStyle name="Output 2 51 2" xfId="2923" xr:uid="{7BB97143-ED52-4933-8BF2-50AEB6CBBA94}"/>
    <cellStyle name="Output 2 51 2 2" xfId="8079" xr:uid="{C7950E24-A720-4CFF-A243-76770473B089}"/>
    <cellStyle name="Output 2 51 2 2 2" xfId="16105" xr:uid="{74EC8929-0644-4D2B-9846-5AD198E9FD5E}"/>
    <cellStyle name="Output 2 51 2 2 2 2" xfId="37033" xr:uid="{19CF9C43-2248-4846-A6AB-7390B55D8711}"/>
    <cellStyle name="Output 2 51 2 2 3" xfId="22465" xr:uid="{96F07024-E0E0-463F-84C7-EB4981B38366}"/>
    <cellStyle name="Output 2 51 2 2 3 2" xfId="43378" xr:uid="{BA13BC2E-035F-4D5B-B208-63316383394D}"/>
    <cellStyle name="Output 2 51 2 2 4" xfId="30687" xr:uid="{CFD23446-7B26-4543-BFE8-5C4DDF5E77D3}"/>
    <cellStyle name="Output 2 51 2 3" xfId="6464" xr:uid="{0D3A4735-EE7A-4D3B-B045-C89A90240592}"/>
    <cellStyle name="Output 2 51 2 3 2" xfId="14490" xr:uid="{4EFF4E67-823C-4CE9-A477-BDC4D2E0A1E7}"/>
    <cellStyle name="Output 2 51 2 3 2 2" xfId="35606" xr:uid="{ECC2F119-1285-4ACB-BD25-0EAEA5343433}"/>
    <cellStyle name="Output 2 51 2 3 3" xfId="20993" xr:uid="{A8523F98-6AC3-4F3C-AF4E-A4F19C8A1217}"/>
    <cellStyle name="Output 2 51 2 3 3 2" xfId="41906" xr:uid="{32A60C5E-9209-448A-AAE0-626E3DB473A6}"/>
    <cellStyle name="Output 2 51 2 3 4" xfId="29072" xr:uid="{CAF5ECEC-9D00-41E2-ACAF-33D8C974C168}"/>
    <cellStyle name="Output 2 51 2 4" xfId="11006" xr:uid="{88DFB166-349D-422F-A131-05D8F51F220E}"/>
    <cellStyle name="Output 2 51 2 4 2" xfId="32962" xr:uid="{20E2D8DC-CBE9-4DA2-917D-25104757945F}"/>
    <cellStyle name="Output 2 51 2 5" xfId="18083" xr:uid="{3772A4CA-35D7-418F-86FC-09985E04FCDE}"/>
    <cellStyle name="Output 2 51 2 5 2" xfId="38996" xr:uid="{0A4A601D-7D8F-4A13-BE3F-FDB17233CC3E}"/>
    <cellStyle name="Output 2 51 2 6" xfId="25534" xr:uid="{F2928D4A-5FC9-44A4-9FF2-2AEA1294B7AA}"/>
    <cellStyle name="Output 2 51 3" xfId="7563" xr:uid="{F1493546-489B-482C-B4F3-D1419B54FDF3}"/>
    <cellStyle name="Output 2 51 3 2" xfId="15589" xr:uid="{D5BA61DE-FF47-4EA7-9A7C-5D5ECEA3B962}"/>
    <cellStyle name="Output 2 51 3 2 2" xfId="36517" xr:uid="{6F7EFE98-C7F4-46A6-9DD5-C353ED95A4E0}"/>
    <cellStyle name="Output 2 51 3 3" xfId="21949" xr:uid="{841F7BBE-38BE-4D33-8635-CBFCA4AA4630}"/>
    <cellStyle name="Output 2 51 3 3 2" xfId="42862" xr:uid="{CE0A8E07-60C2-4957-9BB8-93E02BDE9B4B}"/>
    <cellStyle name="Output 2 51 3 4" xfId="30171" xr:uid="{B7ECC52C-1300-4347-B62F-69F1388C7207}"/>
    <cellStyle name="Output 2 51 4" xfId="4738" xr:uid="{C2A83F17-64FD-4E11-8BBB-D34C7134487D}"/>
    <cellStyle name="Output 2 51 4 2" xfId="12764" xr:uid="{F8E63D07-EC5E-4045-8E07-A06FA6EEC43E}"/>
    <cellStyle name="Output 2 51 4 2 2" xfId="34290" xr:uid="{8907A22C-6A24-45AA-8FE1-4B2716995887}"/>
    <cellStyle name="Output 2 51 4 3" xfId="19575" xr:uid="{DB6ADDC0-8ED7-4501-B0D4-621B7EF6809F}"/>
    <cellStyle name="Output 2 51 4 3 2" xfId="40488" xr:uid="{F80F8338-CEDF-499D-AA79-3B1F76DE5CA2}"/>
    <cellStyle name="Output 2 51 4 4" xfId="27346" xr:uid="{04A1C310-5564-4EEE-B389-2C7A37C4EFFA}"/>
    <cellStyle name="Output 2 51 5" xfId="9388" xr:uid="{FE21BA4F-00B7-4682-BA6E-980522A208D3}"/>
    <cellStyle name="Output 2 51 5 2" xfId="31754" xr:uid="{8416B2A1-722E-44BE-B558-0C0B15A6431E}"/>
    <cellStyle name="Output 2 51 6" xfId="16665" xr:uid="{0596729C-185C-4883-9369-F7A20B18699C}"/>
    <cellStyle name="Output 2 51 6 2" xfId="37578" xr:uid="{AB46DABA-E1DD-42A3-AF8F-D0CF0647CA3B}"/>
    <cellStyle name="Output 2 51 7" xfId="23808" xr:uid="{E2AFA963-0977-403B-A08A-E89388266743}"/>
    <cellStyle name="Output 2 52" xfId="1370" xr:uid="{D7E6F1D6-529C-48C3-86FF-88F5843178FF}"/>
    <cellStyle name="Output 2 52 2" xfId="3096" xr:uid="{33D8C66A-0FE7-41C3-BA24-269DC44DF638}"/>
    <cellStyle name="Output 2 52 2 2" xfId="8124" xr:uid="{8255D795-1E4D-40BC-A7D6-DFA8EC64A3AD}"/>
    <cellStyle name="Output 2 52 2 2 2" xfId="16150" xr:uid="{B23126E4-B03C-49EB-A95C-00D638AFBB86}"/>
    <cellStyle name="Output 2 52 2 2 2 2" xfId="37078" xr:uid="{CFFFC54F-9162-4F0A-938E-274E300F5DED}"/>
    <cellStyle name="Output 2 52 2 2 3" xfId="22510" xr:uid="{A15B634A-F25F-414F-8E2F-3F507900859E}"/>
    <cellStyle name="Output 2 52 2 2 3 2" xfId="43423" xr:uid="{76243C32-ABF1-4271-B0CA-D3301DFCF63F}"/>
    <cellStyle name="Output 2 52 2 2 4" xfId="30732" xr:uid="{BCC95FD0-2664-4813-BE31-B7BA322AEB20}"/>
    <cellStyle name="Output 2 52 2 3" xfId="6637" xr:uid="{C831AA61-0FC1-440F-9E5D-A8B83D266E80}"/>
    <cellStyle name="Output 2 52 2 3 2" xfId="14663" xr:uid="{61C6D71F-3A44-4EE8-AFB2-32A598143739}"/>
    <cellStyle name="Output 2 52 2 3 2 2" xfId="35736" xr:uid="{9E3715C1-1EB1-4517-9DD4-E895715686DF}"/>
    <cellStyle name="Output 2 52 2 3 3" xfId="21130" xr:uid="{654E03F8-3A7C-4F6E-8763-071C3C634BB1}"/>
    <cellStyle name="Output 2 52 2 3 3 2" xfId="42043" xr:uid="{3D36D330-B585-48FC-B3A7-CC37FFFD4390}"/>
    <cellStyle name="Output 2 52 2 3 4" xfId="29245" xr:uid="{36EEAFCF-810A-4D2B-BFAF-AF821C00779F}"/>
    <cellStyle name="Output 2 52 2 4" xfId="11165" xr:uid="{FA4334B4-1A1B-42F4-AAC3-A342438E4C27}"/>
    <cellStyle name="Output 2 52 2 4 2" xfId="33078" xr:uid="{C62C8CB5-7DE6-48B0-A296-BB29291CB625}"/>
    <cellStyle name="Output 2 52 2 5" xfId="18220" xr:uid="{F733BBCD-330D-4F27-96E9-73E0853697FC}"/>
    <cellStyle name="Output 2 52 2 5 2" xfId="39133" xr:uid="{5D8EBC5A-AC63-4D8F-938E-8DA19956C257}"/>
    <cellStyle name="Output 2 52 2 6" xfId="25707" xr:uid="{30C74BCB-D7F5-42A2-92FA-07388E33266E}"/>
    <cellStyle name="Output 2 52 3" xfId="7608" xr:uid="{6D913185-84F7-40F8-BCA3-0DF455558A11}"/>
    <cellStyle name="Output 2 52 3 2" xfId="15634" xr:uid="{4B3F8E7F-8B5C-456C-8205-948E4E337C16}"/>
    <cellStyle name="Output 2 52 3 2 2" xfId="36562" xr:uid="{D5484324-0775-4992-BF4F-A810D8433921}"/>
    <cellStyle name="Output 2 52 3 3" xfId="21994" xr:uid="{794967F9-02C1-4DB1-8746-14D0459DF67A}"/>
    <cellStyle name="Output 2 52 3 3 2" xfId="42907" xr:uid="{0B2438F6-A1F8-46CC-8F14-281BCD64B13F}"/>
    <cellStyle name="Output 2 52 3 4" xfId="30216" xr:uid="{D7DE5FEA-BFEA-4AE2-BDE6-870B350062ED}"/>
    <cellStyle name="Output 2 52 4" xfId="4911" xr:uid="{B0B5581B-D78C-4392-97F1-5E172ADEE20B}"/>
    <cellStyle name="Output 2 52 4 2" xfId="12937" xr:uid="{47255FAC-0FAD-48DC-B4C5-04C15631707A}"/>
    <cellStyle name="Output 2 52 4 2 2" xfId="34420" xr:uid="{D8696C89-4ED7-4E23-B246-DF555AEB5B68}"/>
    <cellStyle name="Output 2 52 4 3" xfId="19712" xr:uid="{072E1660-4308-4A48-9D50-46445B6E65C3}"/>
    <cellStyle name="Output 2 52 4 3 2" xfId="40625" xr:uid="{A822CA29-7356-4E3D-A13D-FEA9340D4A0A}"/>
    <cellStyle name="Output 2 52 4 4" xfId="27519" xr:uid="{CC7C62CB-4E2D-471D-881A-73151DDEC6E1}"/>
    <cellStyle name="Output 2 52 5" xfId="9553" xr:uid="{238A053E-24A0-49C8-B34B-29CEADAA6BD2}"/>
    <cellStyle name="Output 2 52 5 2" xfId="31876" xr:uid="{72627C1E-D691-45AB-A524-D62BB42FC2BC}"/>
    <cellStyle name="Output 2 52 6" xfId="16802" xr:uid="{3443FEA0-23AB-42F0-8221-BE5068D507E0}"/>
    <cellStyle name="Output 2 52 6 2" xfId="37715" xr:uid="{68C1BC71-5435-4200-9765-ABEEA3F77B33}"/>
    <cellStyle name="Output 2 52 7" xfId="23981" xr:uid="{66B424C3-EFBA-4712-B139-9F4D037715B5}"/>
    <cellStyle name="Output 2 53" xfId="1332" xr:uid="{DA683C98-5362-43A5-810F-A343B1CDFFBE}"/>
    <cellStyle name="Output 2 53 2" xfId="3058" xr:uid="{5CBB103C-273D-4832-93BF-4A6ADCAFDBBD}"/>
    <cellStyle name="Output 2 53 2 2" xfId="8112" xr:uid="{0E3A57D3-B953-460D-B0F5-10ADB9549EA6}"/>
    <cellStyle name="Output 2 53 2 2 2" xfId="16138" xr:uid="{C7904B43-1542-4784-9E94-5A08090C53C8}"/>
    <cellStyle name="Output 2 53 2 2 2 2" xfId="37066" xr:uid="{D8860287-CE03-472E-9F9B-B93678AFB77D}"/>
    <cellStyle name="Output 2 53 2 2 3" xfId="22498" xr:uid="{B687A391-5D75-4602-B6CC-842F7313F154}"/>
    <cellStyle name="Output 2 53 2 2 3 2" xfId="43411" xr:uid="{8C0D24EC-3A26-4B4C-A681-514F9D04D9FB}"/>
    <cellStyle name="Output 2 53 2 2 4" xfId="30720" xr:uid="{F000D785-DB48-488D-B0A1-35C2802AE548}"/>
    <cellStyle name="Output 2 53 2 3" xfId="6599" xr:uid="{02EA767D-038C-4D9D-898C-A6BE59C22090}"/>
    <cellStyle name="Output 2 53 2 3 2" xfId="14625" xr:uid="{D85AD48F-43B4-4766-A349-9FDD73B204E3}"/>
    <cellStyle name="Output 2 53 2 3 2 2" xfId="35710" xr:uid="{0A31CBB8-72D8-47FA-B013-052B34C026BD}"/>
    <cellStyle name="Output 2 53 2 3 3" xfId="21098" xr:uid="{34213743-A65D-4D7E-9E4C-56A948049DBB}"/>
    <cellStyle name="Output 2 53 2 3 3 2" xfId="42011" xr:uid="{D6FAF9CD-5101-4C0A-95C8-F4A5EBE1C952}"/>
    <cellStyle name="Output 2 53 2 3 4" xfId="29207" xr:uid="{EE88D66B-7F03-424C-A72E-063F31F2ADD6}"/>
    <cellStyle name="Output 2 53 2 4" xfId="11129" xr:uid="{5B977DD6-06E4-4209-B58E-4C20B05B54AC}"/>
    <cellStyle name="Output 2 53 2 4 2" xfId="33054" xr:uid="{2555BB5F-C8EF-45FC-9D27-3F6BBCE2C31C}"/>
    <cellStyle name="Output 2 53 2 5" xfId="18188" xr:uid="{D24EC831-F617-4B6C-ACF7-0925D3D76AF4}"/>
    <cellStyle name="Output 2 53 2 5 2" xfId="39101" xr:uid="{7BCA8717-4B3A-421A-9404-8A32A1E9751F}"/>
    <cellStyle name="Output 2 53 2 6" xfId="25669" xr:uid="{6CB73BF5-F39C-435A-AFC2-E23A6D73FAFA}"/>
    <cellStyle name="Output 2 53 3" xfId="7596" xr:uid="{B56FF626-016B-4DB2-B285-7FAF6105A033}"/>
    <cellStyle name="Output 2 53 3 2" xfId="15622" xr:uid="{3801D313-043E-4DA4-B533-AF9466A63F1D}"/>
    <cellStyle name="Output 2 53 3 2 2" xfId="36550" xr:uid="{00FDFECB-A98D-4B1D-A520-457BDAF52E7C}"/>
    <cellStyle name="Output 2 53 3 3" xfId="21982" xr:uid="{5476B878-3721-4690-9465-18BC38E328C6}"/>
    <cellStyle name="Output 2 53 3 3 2" xfId="42895" xr:uid="{112FBB68-FF77-4FB8-A75A-0A8554EFCCEF}"/>
    <cellStyle name="Output 2 53 3 4" xfId="30204" xr:uid="{D9B1956D-691E-49A6-A8F3-446D274193D2}"/>
    <cellStyle name="Output 2 53 4" xfId="4873" xr:uid="{27BE61E2-9808-4309-ABDC-27E5A6BF784A}"/>
    <cellStyle name="Output 2 53 4 2" xfId="12899" xr:uid="{38BA46E8-3B4D-42F8-A29F-CE13B8FE2E3F}"/>
    <cellStyle name="Output 2 53 4 2 2" xfId="34394" xr:uid="{4769AB9B-476F-49B1-B536-9066BE8EA398}"/>
    <cellStyle name="Output 2 53 4 3" xfId="19680" xr:uid="{66B86093-F8C1-4040-9F12-FF7C87BE431A}"/>
    <cellStyle name="Output 2 53 4 3 2" xfId="40593" xr:uid="{6F8B3D47-0F65-49FB-941F-29B83A9F1C0F}"/>
    <cellStyle name="Output 2 53 4 4" xfId="27481" xr:uid="{2351AB95-0D75-4709-8619-2C6366DA1316}"/>
    <cellStyle name="Output 2 53 5" xfId="9516" xr:uid="{E0EDCB23-0839-46D4-BDD4-397BB1E19609}"/>
    <cellStyle name="Output 2 53 5 2" xfId="31851" xr:uid="{1D9B416E-A975-4092-8D35-4468FEEF2A8E}"/>
    <cellStyle name="Output 2 53 6" xfId="16770" xr:uid="{7DD8EA52-D3E9-4DAB-9CDB-F3281FD61AB0}"/>
    <cellStyle name="Output 2 53 6 2" xfId="37683" xr:uid="{69180C27-613E-4684-9314-39E9427F5D9D}"/>
    <cellStyle name="Output 2 53 7" xfId="23943" xr:uid="{62CFD83A-381C-459B-B6A8-299055D3E066}"/>
    <cellStyle name="Output 2 54" xfId="1430" xr:uid="{E3168878-D4D2-4A2B-BB38-21D6F3E8A038}"/>
    <cellStyle name="Output 2 54 2" xfId="3156" xr:uid="{B1B2E33A-2436-4F7F-B13F-8DF6CEFAD459}"/>
    <cellStyle name="Output 2 54 2 2" xfId="8141" xr:uid="{322703F4-C25A-45F9-B79A-C66A13CD4F85}"/>
    <cellStyle name="Output 2 54 2 2 2" xfId="16167" xr:uid="{0AE97EF0-26C2-461D-870F-361541690A7E}"/>
    <cellStyle name="Output 2 54 2 2 2 2" xfId="37095" xr:uid="{1BABF97F-7AC8-42DD-AD7C-302778FE8C59}"/>
    <cellStyle name="Output 2 54 2 2 3" xfId="22527" xr:uid="{2E916E13-371A-47CE-B31C-CB4773E4385F}"/>
    <cellStyle name="Output 2 54 2 2 3 2" xfId="43440" xr:uid="{F3615B35-21EB-4ED5-AC04-9F24113F54C2}"/>
    <cellStyle name="Output 2 54 2 2 4" xfId="30749" xr:uid="{0033335C-6711-41DD-8E21-A6F25A1E6CF6}"/>
    <cellStyle name="Output 2 54 2 3" xfId="6697" xr:uid="{945B89F9-69BD-488F-82DE-52FF8DC5F9BB}"/>
    <cellStyle name="Output 2 54 2 3 2" xfId="14723" xr:uid="{DBBDA1B2-1846-4679-8C60-E54428406AB9}"/>
    <cellStyle name="Output 2 54 2 3 2 2" xfId="35786" xr:uid="{C18941B0-90A5-4B95-BD51-52EFC7549BB9}"/>
    <cellStyle name="Output 2 54 2 3 3" xfId="21178" xr:uid="{3FD6C7CC-D3C2-4A1A-A206-C4130EA9EDB7}"/>
    <cellStyle name="Output 2 54 2 3 3 2" xfId="42091" xr:uid="{5E2079A5-AB95-415D-8441-5A3A85EBA667}"/>
    <cellStyle name="Output 2 54 2 3 4" xfId="29305" xr:uid="{89321E3B-85EC-482D-AECB-539951AE18F9}"/>
    <cellStyle name="Output 2 54 2 4" xfId="11220" xr:uid="{EBE4F527-390C-460A-A8A3-B7AD21C671EA}"/>
    <cellStyle name="Output 2 54 2 4 2" xfId="33123" xr:uid="{AF4A3D93-C1A7-446A-A863-0FC674FD1393}"/>
    <cellStyle name="Output 2 54 2 5" xfId="18268" xr:uid="{23908F6B-441A-4DDB-94FC-F1C7F9A7B935}"/>
    <cellStyle name="Output 2 54 2 5 2" xfId="39181" xr:uid="{F97F6476-BB9B-4BCB-B907-4BE03C0D3667}"/>
    <cellStyle name="Output 2 54 2 6" xfId="25767" xr:uid="{299D8C1C-D621-4E6F-866C-98213A185E7A}"/>
    <cellStyle name="Output 2 54 3" xfId="7625" xr:uid="{A9496410-3C0C-4C3D-9F35-CA5CAC9EFF34}"/>
    <cellStyle name="Output 2 54 3 2" xfId="15651" xr:uid="{D4148D8E-A9A4-45AA-98E6-B184402BA15A}"/>
    <cellStyle name="Output 2 54 3 2 2" xfId="36579" xr:uid="{BAA81F8D-F935-4402-A1FF-96DFB2CE967E}"/>
    <cellStyle name="Output 2 54 3 3" xfId="22011" xr:uid="{66B87FA2-CE35-46E9-93CC-8F2C13A8B4E1}"/>
    <cellStyle name="Output 2 54 3 3 2" xfId="42924" xr:uid="{408019FC-C951-4663-83C1-EF381DD7FB6D}"/>
    <cellStyle name="Output 2 54 3 4" xfId="30233" xr:uid="{B695AC41-006A-4219-B1C4-9CCEAB848240}"/>
    <cellStyle name="Output 2 54 4" xfId="4971" xr:uid="{79161DD3-59FE-49FF-9D58-B22D21810B23}"/>
    <cellStyle name="Output 2 54 4 2" xfId="12997" xr:uid="{A941D507-9590-457F-A1C0-B73BEF5AF4D7}"/>
    <cellStyle name="Output 2 54 4 2 2" xfId="34470" xr:uid="{564E370E-7B07-4F97-989F-E118C46C863D}"/>
    <cellStyle name="Output 2 54 4 3" xfId="19760" xr:uid="{B0CECA60-9D86-4C0F-A3CA-C471C7B3F443}"/>
    <cellStyle name="Output 2 54 4 3 2" xfId="40673" xr:uid="{5A5BD7C0-DD00-4FF5-866F-62200BE23589}"/>
    <cellStyle name="Output 2 54 4 4" xfId="27579" xr:uid="{9A001736-8CEB-425E-8866-32BCD2EFFFDA}"/>
    <cellStyle name="Output 2 54 5" xfId="9607" xr:uid="{7A7C767C-34B8-4E25-8DF9-C9F194517DEA}"/>
    <cellStyle name="Output 2 54 5 2" xfId="31920" xr:uid="{95B0FEC7-5C9F-4C5A-ABC5-4FE1DA6C6251}"/>
    <cellStyle name="Output 2 54 6" xfId="16850" xr:uid="{0885696D-209C-4ED6-B099-579B385E471D}"/>
    <cellStyle name="Output 2 54 6 2" xfId="37763" xr:uid="{D8A562E3-CDF3-4D72-91C0-30587EBE8DB9}"/>
    <cellStyle name="Output 2 54 7" xfId="24041" xr:uid="{FBFD2D9C-CB01-4EED-939D-B32063F11D6F}"/>
    <cellStyle name="Output 2 55" xfId="1440" xr:uid="{81FB4A83-1B3C-4283-A9A7-70E8B341F6F4}"/>
    <cellStyle name="Output 2 55 2" xfId="3166" xr:uid="{8802A839-B814-4F13-8051-F709FE8AB715}"/>
    <cellStyle name="Output 2 55 2 2" xfId="8145" xr:uid="{C2FAAE1F-1F41-4EE4-841C-A421F3509FCE}"/>
    <cellStyle name="Output 2 55 2 2 2" xfId="16171" xr:uid="{2D14CD82-E1CE-4332-94ED-66E7649C716A}"/>
    <cellStyle name="Output 2 55 2 2 2 2" xfId="37099" xr:uid="{F01A98DB-285F-4551-A7DF-9F9A94378D53}"/>
    <cellStyle name="Output 2 55 2 2 3" xfId="22531" xr:uid="{17F0CA55-8070-43CB-ADDB-DD09D5F9CBE0}"/>
    <cellStyle name="Output 2 55 2 2 3 2" xfId="43444" xr:uid="{D7A651C4-9CEA-4D0F-9E52-AA9E0412332B}"/>
    <cellStyle name="Output 2 55 2 2 4" xfId="30753" xr:uid="{6466571B-9F5B-49C1-B8C6-F2F8A7FDD159}"/>
    <cellStyle name="Output 2 55 2 3" xfId="6707" xr:uid="{61D9F766-07A0-40FB-B33C-083B054E376D}"/>
    <cellStyle name="Output 2 55 2 3 2" xfId="14733" xr:uid="{04508823-0469-4D3E-BCCE-85002D3FD272}"/>
    <cellStyle name="Output 2 55 2 3 2 2" xfId="35794" xr:uid="{49B21E8F-63DF-47CF-B7B1-4D7EC8F89DBA}"/>
    <cellStyle name="Output 2 55 2 3 3" xfId="21188" xr:uid="{39AF6984-75ED-4212-A521-2E51C175444D}"/>
    <cellStyle name="Output 2 55 2 3 3 2" xfId="42101" xr:uid="{2F4CAD8B-A605-4641-BE70-8AD5FE851141}"/>
    <cellStyle name="Output 2 55 2 3 4" xfId="29315" xr:uid="{B060EA30-27AA-444F-B400-CABABA75EF43}"/>
    <cellStyle name="Output 2 55 2 4" xfId="11230" xr:uid="{491502D5-C7AB-4A8B-91B0-5A0611F9E62F}"/>
    <cellStyle name="Output 2 55 2 4 2" xfId="33131" xr:uid="{B7FDFC31-1915-4268-92EC-5584AFF2576D}"/>
    <cellStyle name="Output 2 55 2 5" xfId="18278" xr:uid="{5CAC1A76-5A9C-4A65-B2A7-AC027909B893}"/>
    <cellStyle name="Output 2 55 2 5 2" xfId="39191" xr:uid="{A3AFCF43-5DE2-4035-8686-A66A2BDA8C70}"/>
    <cellStyle name="Output 2 55 2 6" xfId="25777" xr:uid="{88CA9266-2629-4989-8D39-FA782BB1D380}"/>
    <cellStyle name="Output 2 55 3" xfId="7629" xr:uid="{4AB22EA9-3796-4399-82C7-AF4BF4C6E727}"/>
    <cellStyle name="Output 2 55 3 2" xfId="15655" xr:uid="{40F082EC-BF6B-45C5-88DE-87F3A8F06451}"/>
    <cellStyle name="Output 2 55 3 2 2" xfId="36583" xr:uid="{A92909C3-577F-40C1-B142-90FFD740496C}"/>
    <cellStyle name="Output 2 55 3 3" xfId="22015" xr:uid="{C5E7570A-B9F6-4AA0-9259-7853775D32D5}"/>
    <cellStyle name="Output 2 55 3 3 2" xfId="42928" xr:uid="{0E4B603F-8798-421E-8E8C-A442D59EB42E}"/>
    <cellStyle name="Output 2 55 3 4" xfId="30237" xr:uid="{A67F6ADF-225C-41BC-A302-5ECCD11D991A}"/>
    <cellStyle name="Output 2 55 4" xfId="4981" xr:uid="{65B1F1B1-3B60-4784-956A-7EA26120F63E}"/>
    <cellStyle name="Output 2 55 4 2" xfId="13007" xr:uid="{B1E82317-CE48-4772-9746-FA5E4DB7ED73}"/>
    <cellStyle name="Output 2 55 4 2 2" xfId="34478" xr:uid="{4C6256FA-378A-428B-AE0D-433FF0E6A6A7}"/>
    <cellStyle name="Output 2 55 4 3" xfId="19770" xr:uid="{D1EB6BBA-FDEA-4011-86A8-93766066BFE8}"/>
    <cellStyle name="Output 2 55 4 3 2" xfId="40683" xr:uid="{614A72A2-B6EC-45EC-9393-A4B6E6F2F653}"/>
    <cellStyle name="Output 2 55 4 4" xfId="27589" xr:uid="{02E4D7AF-0D22-486C-A4A2-809AC8A9E534}"/>
    <cellStyle name="Output 2 55 5" xfId="9617" xr:uid="{531B35F3-1BDC-4CFA-B60B-05CB0ABCED8D}"/>
    <cellStyle name="Output 2 55 5 2" xfId="31928" xr:uid="{9113E458-A421-4A13-8172-61BC5D6FCFA4}"/>
    <cellStyle name="Output 2 55 6" xfId="16860" xr:uid="{745B5407-DC57-4840-B619-2B5F6AD279FC}"/>
    <cellStyle name="Output 2 55 6 2" xfId="37773" xr:uid="{3F077250-7A38-43D8-A569-55CEB6EA2B6E}"/>
    <cellStyle name="Output 2 55 7" xfId="24051" xr:uid="{70A09E35-A297-46F8-B0CC-024F77BFC4F9}"/>
    <cellStyle name="Output 2 56" xfId="1434" xr:uid="{1D076AD2-EDD9-4992-87FC-92C91AED18BD}"/>
    <cellStyle name="Output 2 56 2" xfId="3160" xr:uid="{9BAED5BA-822B-4899-A010-FE318B39349A}"/>
    <cellStyle name="Output 2 56 2 2" xfId="8143" xr:uid="{6E9A6E4F-5467-4D08-9846-28EDE9CA58F7}"/>
    <cellStyle name="Output 2 56 2 2 2" xfId="16169" xr:uid="{D3535672-A8D8-41F2-8E10-85B04E636710}"/>
    <cellStyle name="Output 2 56 2 2 2 2" xfId="37097" xr:uid="{6236E57D-555C-4D2E-9E39-9623266B9D2F}"/>
    <cellStyle name="Output 2 56 2 2 3" xfId="22529" xr:uid="{BE9B8DC8-A94B-4BE0-BDE6-9B9B0D92E147}"/>
    <cellStyle name="Output 2 56 2 2 3 2" xfId="43442" xr:uid="{1B9DB912-2DB5-4CC7-8080-13B3D5A4B7C8}"/>
    <cellStyle name="Output 2 56 2 2 4" xfId="30751" xr:uid="{357CCD17-B4A8-48AD-A93A-FEB3E7A0B1A1}"/>
    <cellStyle name="Output 2 56 2 3" xfId="6701" xr:uid="{778EB13E-8ED3-43CB-9446-291C4C559718}"/>
    <cellStyle name="Output 2 56 2 3 2" xfId="14727" xr:uid="{8AFFA874-5AFD-4F0B-AE5E-E6AD739A888D}"/>
    <cellStyle name="Output 2 56 2 3 2 2" xfId="35789" xr:uid="{E4F7EFA9-C556-437F-90B0-9E026E66CDEB}"/>
    <cellStyle name="Output 2 56 2 3 3" xfId="21182" xr:uid="{666D93A2-E6B5-4361-B62A-87FD16C7E1E6}"/>
    <cellStyle name="Output 2 56 2 3 3 2" xfId="42095" xr:uid="{C82525FC-191D-4DAB-BFB0-9B8B34178950}"/>
    <cellStyle name="Output 2 56 2 3 4" xfId="29309" xr:uid="{D2CCD767-C48D-48A0-A7A3-F3BB6CEC0FBD}"/>
    <cellStyle name="Output 2 56 2 4" xfId="11224" xr:uid="{021187AE-311E-416A-B0E6-1FF4EA4D45A0}"/>
    <cellStyle name="Output 2 56 2 4 2" xfId="33126" xr:uid="{C52E3883-7418-4EB3-92D0-D58282AB3511}"/>
    <cellStyle name="Output 2 56 2 5" xfId="18272" xr:uid="{684E0E81-AC2A-4A9A-9BA4-80581C218239}"/>
    <cellStyle name="Output 2 56 2 5 2" xfId="39185" xr:uid="{F380CC1A-B869-40AB-A4C7-6FC7BFF0650E}"/>
    <cellStyle name="Output 2 56 2 6" xfId="25771" xr:uid="{0D4576CC-8BA2-43E5-B949-0E9E163C7E10}"/>
    <cellStyle name="Output 2 56 3" xfId="7627" xr:uid="{A3C49541-BF0A-47BB-89DA-4BB3121CEEF0}"/>
    <cellStyle name="Output 2 56 3 2" xfId="15653" xr:uid="{906A0E53-6B2F-466A-9D68-7FED20163859}"/>
    <cellStyle name="Output 2 56 3 2 2" xfId="36581" xr:uid="{7642CA68-9E55-4FB2-A57B-BDA6054C426F}"/>
    <cellStyle name="Output 2 56 3 3" xfId="22013" xr:uid="{0421FECE-0012-4A2F-AC75-5E5CAC8288D0}"/>
    <cellStyle name="Output 2 56 3 3 2" xfId="42926" xr:uid="{EBD9BC96-F76B-47C5-9F41-C561110C4FB0}"/>
    <cellStyle name="Output 2 56 3 4" xfId="30235" xr:uid="{A3D899AF-655E-41F2-90E0-3B867D3408B3}"/>
    <cellStyle name="Output 2 56 4" xfId="4975" xr:uid="{4769DC1A-0E14-4377-AFB2-C1FDFB6075D4}"/>
    <cellStyle name="Output 2 56 4 2" xfId="13001" xr:uid="{FEF51AF0-485D-4379-AEF7-585552C0E239}"/>
    <cellStyle name="Output 2 56 4 2 2" xfId="34473" xr:uid="{3CF7EBF7-9861-4BFF-8363-776C89AC2CDA}"/>
    <cellStyle name="Output 2 56 4 3" xfId="19764" xr:uid="{09FEDD7A-7CD5-4220-AEE6-D4030E83273B}"/>
    <cellStyle name="Output 2 56 4 3 2" xfId="40677" xr:uid="{D0FEF710-4734-44C6-BA05-EAE8843A9086}"/>
    <cellStyle name="Output 2 56 4 4" xfId="27583" xr:uid="{6CC65264-9FD0-4D50-9C31-8C102EA6AE45}"/>
    <cellStyle name="Output 2 56 5" xfId="9611" xr:uid="{039DDA34-A800-4970-990B-133F64D051BF}"/>
    <cellStyle name="Output 2 56 5 2" xfId="31923" xr:uid="{8E7E0278-3B63-41FD-B3CC-BC0AB7669DD7}"/>
    <cellStyle name="Output 2 56 6" xfId="16854" xr:uid="{254904EC-5BCF-478A-93E3-9D8A6F1D4116}"/>
    <cellStyle name="Output 2 56 6 2" xfId="37767" xr:uid="{F1ECCD2A-2B78-4320-BE11-413855742660}"/>
    <cellStyle name="Output 2 56 7" xfId="24045" xr:uid="{EB99787C-1991-419B-B12E-84E7699CAD88}"/>
    <cellStyle name="Output 2 57" xfId="1384" xr:uid="{005AB1C3-D167-4208-B739-0C4152EAD2F6}"/>
    <cellStyle name="Output 2 57 2" xfId="3110" xr:uid="{19915E12-7EF9-4B00-B94C-EAFB8932511A}"/>
    <cellStyle name="Output 2 57 2 2" xfId="8131" xr:uid="{1A05762A-9D0E-434F-9812-142591BC194F}"/>
    <cellStyle name="Output 2 57 2 2 2" xfId="16157" xr:uid="{F81A83CA-70A6-4777-8BAC-D897F3C30806}"/>
    <cellStyle name="Output 2 57 2 2 2 2" xfId="37085" xr:uid="{858FA230-4691-44C5-948B-D7B797D7CF44}"/>
    <cellStyle name="Output 2 57 2 2 3" xfId="22517" xr:uid="{CA7F0870-F32D-4E00-BD85-449BDE8E2083}"/>
    <cellStyle name="Output 2 57 2 2 3 2" xfId="43430" xr:uid="{C74B59B2-CB87-41A5-B741-CC4AA6E63AA7}"/>
    <cellStyle name="Output 2 57 2 2 4" xfId="30739" xr:uid="{637DE2C5-D9FD-4DEE-AC82-49BD052ADE86}"/>
    <cellStyle name="Output 2 57 2 3" xfId="6651" xr:uid="{5A43E46C-5EFE-4199-940C-7F510F16F396}"/>
    <cellStyle name="Output 2 57 2 3 2" xfId="14677" xr:uid="{E97F3C74-7DBD-409D-BDFC-98ECCD329C5B}"/>
    <cellStyle name="Output 2 57 2 3 2 2" xfId="35748" xr:uid="{3AD75B45-8101-4730-877D-5FE6087947D9}"/>
    <cellStyle name="Output 2 57 2 3 3" xfId="21143" xr:uid="{9EC5F183-62B7-4C89-BF82-6321F1724036}"/>
    <cellStyle name="Output 2 57 2 3 3 2" xfId="42056" xr:uid="{89966261-7A1D-4616-8960-00CB1A35842B}"/>
    <cellStyle name="Output 2 57 2 3 4" xfId="29259" xr:uid="{148A9EAB-044D-406B-AA09-D50546401B50}"/>
    <cellStyle name="Output 2 57 2 4" xfId="11179" xr:uid="{47A1666F-994C-4FF4-9AFA-1D19DE4DBA04}"/>
    <cellStyle name="Output 2 57 2 4 2" xfId="33090" xr:uid="{164338AD-F3ED-456C-9E5C-B9BACDCC5127}"/>
    <cellStyle name="Output 2 57 2 5" xfId="18233" xr:uid="{B221784C-2DF3-44B1-85C8-CD3F33C20386}"/>
    <cellStyle name="Output 2 57 2 5 2" xfId="39146" xr:uid="{89FB1375-1048-47E4-BD2A-CD816540C07B}"/>
    <cellStyle name="Output 2 57 2 6" xfId="25721" xr:uid="{C28DFAAC-E7A7-4CDE-8783-91B7EE191506}"/>
    <cellStyle name="Output 2 57 3" xfId="7615" xr:uid="{D5CC4C00-D95D-4C53-A3C1-CE8B62CC7124}"/>
    <cellStyle name="Output 2 57 3 2" xfId="15641" xr:uid="{CD2E649B-DB55-4842-95CC-F36FA0F8F030}"/>
    <cellStyle name="Output 2 57 3 2 2" xfId="36569" xr:uid="{750B5B64-A120-416D-8CEF-5CDA46712FA9}"/>
    <cellStyle name="Output 2 57 3 3" xfId="22001" xr:uid="{384538F5-2346-4542-B8A3-D3707AA46572}"/>
    <cellStyle name="Output 2 57 3 3 2" xfId="42914" xr:uid="{C06EA9D6-76EB-4D36-A7DE-FFFBE0A414E0}"/>
    <cellStyle name="Output 2 57 3 4" xfId="30223" xr:uid="{8F1EAEA0-110F-4A15-9C73-A548B4A47610}"/>
    <cellStyle name="Output 2 57 4" xfId="4925" xr:uid="{1B2FFE12-8713-4FB3-9A52-3773610E2EBD}"/>
    <cellStyle name="Output 2 57 4 2" xfId="12951" xr:uid="{BED7DA19-262C-4C74-B1B1-C97D175895CB}"/>
    <cellStyle name="Output 2 57 4 2 2" xfId="34432" xr:uid="{D9093314-B9E6-41CE-A095-E8CF872483CC}"/>
    <cellStyle name="Output 2 57 4 3" xfId="19725" xr:uid="{E2CC3490-C722-465D-BAD5-F385F95FBDE0}"/>
    <cellStyle name="Output 2 57 4 3 2" xfId="40638" xr:uid="{CD60DB9A-5E43-4C83-B6BF-ABEE2B92B17D}"/>
    <cellStyle name="Output 2 57 4 4" xfId="27533" xr:uid="{3B37847A-223C-4BAF-B77B-EDC4087EAAC3}"/>
    <cellStyle name="Output 2 57 5" xfId="9567" xr:uid="{D3D97209-6AA8-4542-9CE1-417EFA240CC1}"/>
    <cellStyle name="Output 2 57 5 2" xfId="31888" xr:uid="{F7E69742-4AFF-424A-96B9-17A61979CF02}"/>
    <cellStyle name="Output 2 57 6" xfId="16815" xr:uid="{CE41A0D6-8C77-4DBE-8387-450C2422C055}"/>
    <cellStyle name="Output 2 57 6 2" xfId="37728" xr:uid="{5425D465-752F-48F8-8311-9B93FA0CDBE7}"/>
    <cellStyle name="Output 2 57 7" xfId="23995" xr:uid="{2A01BFB4-3A2F-45CC-A48F-EB2BAF17BEDC}"/>
    <cellStyle name="Output 2 58" xfId="1423" xr:uid="{E0ED5A91-2901-4BD8-B9B4-B382176BA414}"/>
    <cellStyle name="Output 2 58 2" xfId="3149" xr:uid="{5E2E639F-0698-4ABA-AB87-64216CB44603}"/>
    <cellStyle name="Output 2 58 2 2" xfId="8139" xr:uid="{C17B7D80-2A68-4C9F-A439-E3BABC24610A}"/>
    <cellStyle name="Output 2 58 2 2 2" xfId="16165" xr:uid="{8D0BE9DE-E657-4406-BF80-6DBDBED69F64}"/>
    <cellStyle name="Output 2 58 2 2 2 2" xfId="37093" xr:uid="{2708FFE4-53CF-455A-8A22-005D06C973D9}"/>
    <cellStyle name="Output 2 58 2 2 3" xfId="22525" xr:uid="{8E9A8F99-874F-4E56-8D76-B00F8310CBBE}"/>
    <cellStyle name="Output 2 58 2 2 3 2" xfId="43438" xr:uid="{A8B78B9C-4094-466C-B804-304619D43E49}"/>
    <cellStyle name="Output 2 58 2 2 4" xfId="30747" xr:uid="{DBC07FDE-F204-4534-B893-0441C22D5969}"/>
    <cellStyle name="Output 2 58 2 3" xfId="6690" xr:uid="{5E9835BB-5EA2-4A06-9E1F-A14FD27BA043}"/>
    <cellStyle name="Output 2 58 2 3 2" xfId="14716" xr:uid="{762039F4-EA41-4572-9041-D6AF07A2A869}"/>
    <cellStyle name="Output 2 58 2 3 2 2" xfId="35781" xr:uid="{30865F2D-1F80-41C8-9734-57A7DC8290E9}"/>
    <cellStyle name="Output 2 58 2 3 3" xfId="21171" xr:uid="{D36D54E0-28D2-43F5-A351-616649741498}"/>
    <cellStyle name="Output 2 58 2 3 3 2" xfId="42084" xr:uid="{F177AB53-58A7-4F76-8F06-B8DE46F2D7B7}"/>
    <cellStyle name="Output 2 58 2 3 4" xfId="29298" xr:uid="{7DFC581C-0251-4EB3-AB07-8BAD68014376}"/>
    <cellStyle name="Output 2 58 2 4" xfId="11213" xr:uid="{F23F805C-3613-4C8C-976C-8488C5651C7F}"/>
    <cellStyle name="Output 2 58 2 4 2" xfId="33118" xr:uid="{D94E2BB8-604A-4A9A-ABFE-7C877BCDD96A}"/>
    <cellStyle name="Output 2 58 2 5" xfId="18261" xr:uid="{CAD36AF6-A25C-4C96-9881-0E2086B62744}"/>
    <cellStyle name="Output 2 58 2 5 2" xfId="39174" xr:uid="{FB5966F7-9099-4D95-A268-F42D21AFE401}"/>
    <cellStyle name="Output 2 58 2 6" xfId="25760" xr:uid="{3E22B75B-982D-42C6-834C-0C1DB96D9ABA}"/>
    <cellStyle name="Output 2 58 3" xfId="7623" xr:uid="{5E8402CF-109D-43B0-A3A9-7450ABF288F7}"/>
    <cellStyle name="Output 2 58 3 2" xfId="15649" xr:uid="{4C57D4CA-B26C-492D-85C3-1DC1217F403B}"/>
    <cellStyle name="Output 2 58 3 2 2" xfId="36577" xr:uid="{114D1627-3BE2-4106-9828-10EC39DEA3D8}"/>
    <cellStyle name="Output 2 58 3 3" xfId="22009" xr:uid="{F8A17B76-48F1-4B86-8990-C3CE657F96BD}"/>
    <cellStyle name="Output 2 58 3 3 2" xfId="42922" xr:uid="{FB90DE7B-A0C0-4E51-82A6-C0941A135C2D}"/>
    <cellStyle name="Output 2 58 3 4" xfId="30231" xr:uid="{85D4ECA6-DD00-4BBB-A7EE-254EE57F0F62}"/>
    <cellStyle name="Output 2 58 4" xfId="4964" xr:uid="{CD157CCA-EAA5-4844-AE8E-2EC224A53EB2}"/>
    <cellStyle name="Output 2 58 4 2" xfId="12990" xr:uid="{6CF1FC0F-F064-44EA-9EC5-F1FC7365AD58}"/>
    <cellStyle name="Output 2 58 4 2 2" xfId="34465" xr:uid="{4386E3AC-8E8F-4637-8DB1-BF61BEA2A003}"/>
    <cellStyle name="Output 2 58 4 3" xfId="19753" xr:uid="{AA18B664-7F92-485E-B926-65D41731D5D2}"/>
    <cellStyle name="Output 2 58 4 3 2" xfId="40666" xr:uid="{0BEE7C7B-72CF-43F3-999E-75A8CFDB5DBF}"/>
    <cellStyle name="Output 2 58 4 4" xfId="27572" xr:uid="{D5F160AA-218D-4BCE-BD44-3B737B0206F1}"/>
    <cellStyle name="Output 2 58 5" xfId="9600" xr:uid="{3EDBFC90-1606-42AF-80DC-FD934B58013D}"/>
    <cellStyle name="Output 2 58 5 2" xfId="31915" xr:uid="{209E846A-F7EC-4E89-B609-1682C07BD376}"/>
    <cellStyle name="Output 2 58 6" xfId="16843" xr:uid="{7B2E0E96-1D1B-4C2C-BB34-D4D0E2ED1EB1}"/>
    <cellStyle name="Output 2 58 6 2" xfId="37756" xr:uid="{5B397CB1-1FDA-4550-9C6A-15250DC22D00}"/>
    <cellStyle name="Output 2 58 7" xfId="24034" xr:uid="{750E84B6-4C7C-48F8-BDB9-BEAFD0C69AF4}"/>
    <cellStyle name="Output 2 59" xfId="1354" xr:uid="{2EB0A47B-0309-44C6-978A-4BD092CE10FF}"/>
    <cellStyle name="Output 2 59 2" xfId="3080" xr:uid="{90CD69E9-C6AE-4AE8-A39E-5EB8A99A869D}"/>
    <cellStyle name="Output 2 59 2 2" xfId="8121" xr:uid="{ABABA068-91A2-4A59-9543-80766E5B71B3}"/>
    <cellStyle name="Output 2 59 2 2 2" xfId="16147" xr:uid="{BA94656F-B66C-4031-A971-1EEE806C2B99}"/>
    <cellStyle name="Output 2 59 2 2 2 2" xfId="37075" xr:uid="{9931B979-F608-46E6-AC6B-50D40E5526FA}"/>
    <cellStyle name="Output 2 59 2 2 3" xfId="22507" xr:uid="{BC9B91B2-DECB-4AA7-B311-B2FFD0F1948A}"/>
    <cellStyle name="Output 2 59 2 2 3 2" xfId="43420" xr:uid="{D57B0F64-BFBA-4CC8-8CF6-16EB1A5DB479}"/>
    <cellStyle name="Output 2 59 2 2 4" xfId="30729" xr:uid="{BB984954-861B-47E0-9601-4AF69E29EAD1}"/>
    <cellStyle name="Output 2 59 2 3" xfId="6621" xr:uid="{83606059-9209-43E7-A18F-B8E55369C9A3}"/>
    <cellStyle name="Output 2 59 2 3 2" xfId="14647" xr:uid="{50DD74BE-E771-42D4-915C-7B5D9CA7F080}"/>
    <cellStyle name="Output 2 59 2 3 2 2" xfId="35727" xr:uid="{F204E5A6-15C9-40B3-8977-34F449F76807}"/>
    <cellStyle name="Output 2 59 2 3 3" xfId="21115" xr:uid="{B0AF997A-7806-4904-9916-5C506954B39B}"/>
    <cellStyle name="Output 2 59 2 3 3 2" xfId="42028" xr:uid="{B0EB0DBC-40D8-4FAC-8534-AF93F235B83D}"/>
    <cellStyle name="Output 2 59 2 3 4" xfId="29229" xr:uid="{9D164A2E-B76B-4F47-A81E-30DC11242D32}"/>
    <cellStyle name="Output 2 59 2 4" xfId="11149" xr:uid="{B5BB4FFD-3096-498C-8D55-9DDEC5AE6CF1}"/>
    <cellStyle name="Output 2 59 2 4 2" xfId="33069" xr:uid="{5FEB3223-E767-4BA2-A496-8B9B06DD5130}"/>
    <cellStyle name="Output 2 59 2 5" xfId="18205" xr:uid="{77732CD7-441E-4C53-AB4D-E4F81D0C549A}"/>
    <cellStyle name="Output 2 59 2 5 2" xfId="39118" xr:uid="{BD0FB52A-F64B-421E-87AF-52653F81BA09}"/>
    <cellStyle name="Output 2 59 2 6" xfId="25691" xr:uid="{6427754C-07FF-4830-8A34-2B2EB704F6B8}"/>
    <cellStyle name="Output 2 59 3" xfId="7605" xr:uid="{CB3067D7-B0C0-4AC7-802E-2E6387613ABE}"/>
    <cellStyle name="Output 2 59 3 2" xfId="15631" xr:uid="{3BF562AC-E77F-4196-830A-9D5B2914274A}"/>
    <cellStyle name="Output 2 59 3 2 2" xfId="36559" xr:uid="{1F5CD4BE-6CED-4E88-9021-23C4C4202CDB}"/>
    <cellStyle name="Output 2 59 3 3" xfId="21991" xr:uid="{F354BD93-4DE1-43E9-88C7-8E1350F1A036}"/>
    <cellStyle name="Output 2 59 3 3 2" xfId="42904" xr:uid="{850938F6-2706-4BA1-8432-3B708B840AF0}"/>
    <cellStyle name="Output 2 59 3 4" xfId="30213" xr:uid="{3A108740-FA08-41F5-BDB8-FB431190F743}"/>
    <cellStyle name="Output 2 59 4" xfId="4895" xr:uid="{3CFBFB5D-7666-49A0-9CD9-8C1DA793F52E}"/>
    <cellStyle name="Output 2 59 4 2" xfId="12921" xr:uid="{ABDE7274-1558-4B4C-A417-1D5E38656DBD}"/>
    <cellStyle name="Output 2 59 4 2 2" xfId="34411" xr:uid="{D2381838-ACB3-4FE6-9DD4-DB20A30F0ED2}"/>
    <cellStyle name="Output 2 59 4 3" xfId="19697" xr:uid="{27B0CB25-964F-4E65-AC32-FE8C0B609D7A}"/>
    <cellStyle name="Output 2 59 4 3 2" xfId="40610" xr:uid="{1F3C2D24-40C3-4DE5-84C7-847AC6BA4EB8}"/>
    <cellStyle name="Output 2 59 4 4" xfId="27503" xr:uid="{5CE7EF90-4643-4C73-99BF-AC214CC62934}"/>
    <cellStyle name="Output 2 59 5" xfId="9537" xr:uid="{3F78D9E4-6519-44A0-9B4D-A36F2841276D}"/>
    <cellStyle name="Output 2 59 5 2" xfId="31867" xr:uid="{3240FFA5-D8EE-4DDE-ABC1-D546B0701D71}"/>
    <cellStyle name="Output 2 59 6" xfId="16787" xr:uid="{FBC5C7A0-34D2-414B-8553-E2C227A2AC3F}"/>
    <cellStyle name="Output 2 59 6 2" xfId="37700" xr:uid="{67BEF70A-E11B-481D-A5D6-98592212E0AF}"/>
    <cellStyle name="Output 2 59 7" xfId="23965" xr:uid="{DA7A1110-0243-4349-A64B-232F2C5CAFC7}"/>
    <cellStyle name="Output 2 6" xfId="213" xr:uid="{83AE02D2-3930-4AEF-82DE-21F253558781}"/>
    <cellStyle name="Output 2 6 2" xfId="1940" xr:uid="{C0E8E530-BD0C-4014-A9C7-05946D11DFBD}"/>
    <cellStyle name="Output 2 6 2 2" xfId="7787" xr:uid="{D3A61B49-6D4A-4C4D-B17B-51E596A31F16}"/>
    <cellStyle name="Output 2 6 2 2 2" xfId="15813" xr:uid="{3FF15DE6-9BEB-47A5-8CBC-1C6FE12FFA0B}"/>
    <cellStyle name="Output 2 6 2 2 2 2" xfId="36741" xr:uid="{0AA5F6A4-B252-46F4-97AB-AE936BF07DAE}"/>
    <cellStyle name="Output 2 6 2 2 3" xfId="22173" xr:uid="{9E7B7EDC-03DC-4BFF-9C96-328A0EBB633E}"/>
    <cellStyle name="Output 2 6 2 2 3 2" xfId="43086" xr:uid="{2863F9D9-3B56-4EDB-AEBB-019C815B38A2}"/>
    <cellStyle name="Output 2 6 2 2 4" xfId="30395" xr:uid="{E29AC530-1453-4255-91E0-EA515D42029A}"/>
    <cellStyle name="Output 2 6 2 3" xfId="5481" xr:uid="{1755C6F1-DDED-423D-8A9A-4CD3EB10C160}"/>
    <cellStyle name="Output 2 6 2 3 2" xfId="13507" xr:uid="{18CC77EA-E2B6-4AC8-85A3-82F29862F0C4}"/>
    <cellStyle name="Output 2 6 2 3 2 2" xfId="34860" xr:uid="{58FD97DD-E763-4100-97AC-036625BE1FE0}"/>
    <cellStyle name="Output 2 6 2 3 3" xfId="20183" xr:uid="{6341DDFE-0D68-4EA9-8A86-1906FC3C7B29}"/>
    <cellStyle name="Output 2 6 2 3 3 2" xfId="41096" xr:uid="{50D36C4D-2AC3-4986-8594-8B86FD40EF3C}"/>
    <cellStyle name="Output 2 6 2 3 4" xfId="28089" xr:uid="{B2A6EE51-0523-45B4-ACDF-BC21A8394490}"/>
    <cellStyle name="Output 2 6 2 4" xfId="10086" xr:uid="{0CB6BD12-E270-4FF0-A80D-CE8EEEB575C8}"/>
    <cellStyle name="Output 2 6 2 4 2" xfId="32279" xr:uid="{B75B9B7E-CD86-4C0F-8F94-D5723B579A61}"/>
    <cellStyle name="Output 2 6 2 5" xfId="17273" xr:uid="{12FC4263-DE10-4346-BE22-37FF6D3A83EF}"/>
    <cellStyle name="Output 2 6 2 5 2" xfId="38186" xr:uid="{02A82271-2A15-4379-A8FB-BAD81163C94D}"/>
    <cellStyle name="Output 2 6 2 6" xfId="24551" xr:uid="{8AA58A04-6C40-45F6-B223-5296CCDBE700}"/>
    <cellStyle name="Output 2 6 3" xfId="7271" xr:uid="{126A2A08-5C38-412F-8190-4B174904E043}"/>
    <cellStyle name="Output 2 6 3 2" xfId="15297" xr:uid="{83FBCADB-441F-4FE6-B8A6-DC21886B57D9}"/>
    <cellStyle name="Output 2 6 3 2 2" xfId="36225" xr:uid="{DDD4A52C-2C90-4A2B-84CF-828806DB7FEB}"/>
    <cellStyle name="Output 2 6 3 3" xfId="21657" xr:uid="{A936B7FA-C006-4D5F-BD24-3A62E1CBC81E}"/>
    <cellStyle name="Output 2 6 3 3 2" xfId="42570" xr:uid="{489E5F82-A5E5-4748-A69A-255DC5B9E8A1}"/>
    <cellStyle name="Output 2 6 3 4" xfId="29879" xr:uid="{8BF8008F-427B-4D45-AB9C-B4DC6BDD746F}"/>
    <cellStyle name="Output 2 6 4" xfId="3755" xr:uid="{13BD8019-0AAE-4ED0-A645-B4D4BB049146}"/>
    <cellStyle name="Output 2 6 4 2" xfId="11781" xr:uid="{8DC65314-B6DB-4B81-82C5-34B9347A6FC5}"/>
    <cellStyle name="Output 2 6 4 2 2" xfId="33544" xr:uid="{37DADCE1-34E2-43A4-ABE4-005565E2E39C}"/>
    <cellStyle name="Output 2 6 4 3" xfId="18765" xr:uid="{701D7313-7DF7-4838-974D-9B328527AFD8}"/>
    <cellStyle name="Output 2 6 4 3 2" xfId="39678" xr:uid="{52492236-CC6B-452A-86BA-0CA40CA72729}"/>
    <cellStyle name="Output 2 6 4 4" xfId="26363" xr:uid="{B9BD3D0B-3532-4E5D-B90C-21F7A3274F4E}"/>
    <cellStyle name="Output 2 6 5" xfId="8464" xr:uid="{399E0945-BF18-4885-8605-9DFF83ED3A53}"/>
    <cellStyle name="Output 2 6 5 2" xfId="31067" xr:uid="{B1D8FCC2-0E38-41C5-A359-55C6F81620AC}"/>
    <cellStyle name="Output 2 6 6" xfId="8400" xr:uid="{4D0D6C5F-C605-46A9-993A-B9D85C7E3202}"/>
    <cellStyle name="Output 2 6 6 2" xfId="31006" xr:uid="{3E3EAA4D-56C4-40E2-9494-3688E3F3415E}"/>
    <cellStyle name="Output 2 6 7" xfId="22825" xr:uid="{7BF954E2-BDB7-4592-AB25-EC3D17C34DD8}"/>
    <cellStyle name="Output 2 60" xfId="1480" xr:uid="{59107525-493F-41C8-BC8C-C1F721FE1730}"/>
    <cellStyle name="Output 2 60 2" xfId="3206" xr:uid="{E302A253-7F5F-435A-9F38-98EF99EA9D47}"/>
    <cellStyle name="Output 2 60 2 2" xfId="8158" xr:uid="{AA59F08F-0A23-46CA-89A3-BFB213AE95DF}"/>
    <cellStyle name="Output 2 60 2 2 2" xfId="16184" xr:uid="{D6E299B6-EA1F-46DB-8E45-0C82409E52EC}"/>
    <cellStyle name="Output 2 60 2 2 2 2" xfId="37112" xr:uid="{61D857C0-AFE6-4D2D-BE69-8F9AAAE1ED83}"/>
    <cellStyle name="Output 2 60 2 2 3" xfId="22544" xr:uid="{FF5349EE-E19E-4639-B505-8B6CAA86F9D8}"/>
    <cellStyle name="Output 2 60 2 2 3 2" xfId="43457" xr:uid="{1E533F4D-9ED2-47BA-BE37-C092B7410C3D}"/>
    <cellStyle name="Output 2 60 2 2 4" xfId="30766" xr:uid="{CA98992E-F062-4459-B192-3A2BB420FBD4}"/>
    <cellStyle name="Output 2 60 2 3" xfId="6747" xr:uid="{90154F7A-1D92-4692-8E21-B3ED31A0DB31}"/>
    <cellStyle name="Output 2 60 2 3 2" xfId="14773" xr:uid="{BBF0F249-EE7F-4923-ADD1-0134FC5E98DD}"/>
    <cellStyle name="Output 2 60 2 3 2 2" xfId="35821" xr:uid="{75440EF4-76DB-408F-BAD8-BFBD4F06F224}"/>
    <cellStyle name="Output 2 60 2 3 3" xfId="21221" xr:uid="{C1CDD332-3C8C-4547-89D0-9C22299345DF}"/>
    <cellStyle name="Output 2 60 2 3 3 2" xfId="42134" xr:uid="{8F37EF5C-A447-4037-911D-2EF36D82C402}"/>
    <cellStyle name="Output 2 60 2 3 4" xfId="29355" xr:uid="{9A209E5E-2B4A-4A9A-B071-A82776CF92C3}"/>
    <cellStyle name="Output 2 60 2 4" xfId="11268" xr:uid="{0DF550AE-F146-4961-9AC1-B19F03AC8FA7}"/>
    <cellStyle name="Output 2 60 2 4 2" xfId="33156" xr:uid="{09A1D33F-5452-4010-837B-231A9FCB98CB}"/>
    <cellStyle name="Output 2 60 2 5" xfId="18311" xr:uid="{0389E808-55B5-44DF-ACC2-212EF0BE1399}"/>
    <cellStyle name="Output 2 60 2 5 2" xfId="39224" xr:uid="{A2D1F3EF-320C-44E0-8F72-E986A2DE8740}"/>
    <cellStyle name="Output 2 60 2 6" xfId="25817" xr:uid="{22D504FA-9D59-40CB-9773-9662F2556F0A}"/>
    <cellStyle name="Output 2 60 3" xfId="7642" xr:uid="{A8CF7069-5D03-4009-B94C-D9DC8AA272D3}"/>
    <cellStyle name="Output 2 60 3 2" xfId="15668" xr:uid="{C950AACA-FCF8-430A-8FBF-6F82BF1BDEFC}"/>
    <cellStyle name="Output 2 60 3 2 2" xfId="36596" xr:uid="{EE331943-60AA-452D-9809-EB8FDBA8DF42}"/>
    <cellStyle name="Output 2 60 3 3" xfId="22028" xr:uid="{67602B06-78B1-47D6-B611-B0396A000952}"/>
    <cellStyle name="Output 2 60 3 3 2" xfId="42941" xr:uid="{B2A8A9EF-F131-4AF7-8A75-16CB09DB582B}"/>
    <cellStyle name="Output 2 60 3 4" xfId="30250" xr:uid="{F46B7956-1D8D-47DE-950C-8BAC090A9C5F}"/>
    <cellStyle name="Output 2 60 4" xfId="5021" xr:uid="{ABE5DA66-7F94-41C2-9B82-5988EAA26BFE}"/>
    <cellStyle name="Output 2 60 4 2" xfId="13047" xr:uid="{AA2E521A-04A5-41C7-9472-EEABE5286A16}"/>
    <cellStyle name="Output 2 60 4 2 2" xfId="34505" xr:uid="{ADB07D64-207C-4C49-A01C-55B44F576346}"/>
    <cellStyle name="Output 2 60 4 3" xfId="19803" xr:uid="{68D61DE1-820A-4A2A-B5A6-0205E8664B31}"/>
    <cellStyle name="Output 2 60 4 3 2" xfId="40716" xr:uid="{3F5801F7-C517-43B3-B795-13C1D6DE6AC2}"/>
    <cellStyle name="Output 2 60 4 4" xfId="27629" xr:uid="{FC81BD9C-C9FF-46C8-B7FE-5F8B3155218A}"/>
    <cellStyle name="Output 2 60 5" xfId="9655" xr:uid="{B43D93E4-6DF6-4603-AA37-05844FF2E316}"/>
    <cellStyle name="Output 2 60 5 2" xfId="31953" xr:uid="{33CB7157-A977-483A-A5B4-E7E865247D25}"/>
    <cellStyle name="Output 2 60 6" xfId="16893" xr:uid="{C74B0EA7-3C89-4AF4-9D74-95BCCFC75D35}"/>
    <cellStyle name="Output 2 60 6 2" xfId="37806" xr:uid="{6813A80E-E91E-4F75-8348-7A8F03FD71A4}"/>
    <cellStyle name="Output 2 60 7" xfId="24091" xr:uid="{F92FF93E-F76C-4A38-BEFD-35FEB56FCD11}"/>
    <cellStyle name="Output 2 61" xfId="1458" xr:uid="{AC96024E-D775-4426-8209-96EDD2CC66EB}"/>
    <cellStyle name="Output 2 61 2" xfId="3184" xr:uid="{A47A99C0-4538-4DEF-ADFA-B02448095541}"/>
    <cellStyle name="Output 2 61 2 2" xfId="8154" xr:uid="{58815372-09CF-4F32-BE5F-B5EE5EE9D9EE}"/>
    <cellStyle name="Output 2 61 2 2 2" xfId="16180" xr:uid="{4C2D7439-F629-4D13-B938-5E792A8E7073}"/>
    <cellStyle name="Output 2 61 2 2 2 2" xfId="37108" xr:uid="{1C5B7465-239C-4099-8E69-4F742CA58A5F}"/>
    <cellStyle name="Output 2 61 2 2 3" xfId="22540" xr:uid="{680A01F7-6571-4BD3-BEE2-384CC6BCD066}"/>
    <cellStyle name="Output 2 61 2 2 3 2" xfId="43453" xr:uid="{B440368C-7FA9-40D5-A8AE-C9673B86811C}"/>
    <cellStyle name="Output 2 61 2 2 4" xfId="30762" xr:uid="{09D5B605-4F70-4F33-AA07-556463A9F445}"/>
    <cellStyle name="Output 2 61 2 3" xfId="6725" xr:uid="{4A6A58FA-E5EB-44E1-8C4A-78699B119AE4}"/>
    <cellStyle name="Output 2 61 2 3 2" xfId="14751" xr:uid="{A4901CC4-AE18-40A1-AB1E-F107A133D22B}"/>
    <cellStyle name="Output 2 61 2 3 2 2" xfId="35811" xr:uid="{DAED5C89-92D2-4410-AE8B-099C8F997BCB}"/>
    <cellStyle name="Output 2 61 2 3 3" xfId="21203" xr:uid="{78A0A51A-97CB-4D80-AACB-AA6E152B14F7}"/>
    <cellStyle name="Output 2 61 2 3 3 2" xfId="42116" xr:uid="{F54A9EC4-4F48-404C-9F37-878242177602}"/>
    <cellStyle name="Output 2 61 2 3 4" xfId="29333" xr:uid="{41257084-086E-49F2-B0FC-AA2A1758DAC3}"/>
    <cellStyle name="Output 2 61 2 4" xfId="11247" xr:uid="{49CCAA45-F29E-4B1E-841E-3D83F2BE9C09}"/>
    <cellStyle name="Output 2 61 2 4 2" xfId="33147" xr:uid="{FDC9EA31-2EC6-4DB8-A01F-AA1E023D4D46}"/>
    <cellStyle name="Output 2 61 2 5" xfId="18293" xr:uid="{2D9012E3-5FF6-4F4D-9E83-501279F9DEFD}"/>
    <cellStyle name="Output 2 61 2 5 2" xfId="39206" xr:uid="{EFCB74D9-EBB5-4D8A-984C-66662C8D2085}"/>
    <cellStyle name="Output 2 61 2 6" xfId="25795" xr:uid="{92A834E2-ACD8-4661-AD70-EDAEED09196B}"/>
    <cellStyle name="Output 2 61 3" xfId="7638" xr:uid="{591EBE0D-6B5B-4DF7-9E88-315277F28CBF}"/>
    <cellStyle name="Output 2 61 3 2" xfId="15664" xr:uid="{1B429E43-86AE-4ED2-88E0-6E4CDF0E6943}"/>
    <cellStyle name="Output 2 61 3 2 2" xfId="36592" xr:uid="{2E03709D-AB11-426B-8A3E-CE34DFF43109}"/>
    <cellStyle name="Output 2 61 3 3" xfId="22024" xr:uid="{D3314EA1-CCF6-4B4F-9097-2A8398CD76D9}"/>
    <cellStyle name="Output 2 61 3 3 2" xfId="42937" xr:uid="{8874928A-DDBF-486C-AAC2-D22E87C6DAC4}"/>
    <cellStyle name="Output 2 61 3 4" xfId="30246" xr:uid="{33EAFA2E-6B92-4300-A840-5B9DA14483E0}"/>
    <cellStyle name="Output 2 61 4" xfId="4999" xr:uid="{FB2CF18B-0E6D-40E4-B169-9BBFBF73A5CA}"/>
    <cellStyle name="Output 2 61 4 2" xfId="13025" xr:uid="{0458A363-6687-4ACA-94B3-DA8260B284A0}"/>
    <cellStyle name="Output 2 61 4 2 2" xfId="34495" xr:uid="{1F730123-3708-47F7-B13C-4DAF64A1D455}"/>
    <cellStyle name="Output 2 61 4 3" xfId="19785" xr:uid="{10AB517F-A398-47FE-819B-030D011A2FA9}"/>
    <cellStyle name="Output 2 61 4 3 2" xfId="40698" xr:uid="{49F9459D-4518-4141-909C-2733116027BF}"/>
    <cellStyle name="Output 2 61 4 4" xfId="27607" xr:uid="{43FC3EC4-A370-4A0B-9525-9393A654DB5F}"/>
    <cellStyle name="Output 2 61 5" xfId="9635" xr:uid="{0FDC19BE-53C1-46D6-8D97-C947FACCE001}"/>
    <cellStyle name="Output 2 61 5 2" xfId="31945" xr:uid="{CE024D4B-3249-4D68-B2FB-52C973BD5C6B}"/>
    <cellStyle name="Output 2 61 6" xfId="16875" xr:uid="{DA3AC142-CACE-42E6-BF02-C0164C5C361C}"/>
    <cellStyle name="Output 2 61 6 2" xfId="37788" xr:uid="{E85CB405-2F88-415A-AE7C-93F6DA6C4855}"/>
    <cellStyle name="Output 2 61 7" xfId="24069" xr:uid="{314C0010-8E76-4936-91DF-FEC753E0E602}"/>
    <cellStyle name="Output 2 62" xfId="1525" xr:uid="{41CF6665-AE25-4D82-89D1-32B4C494FF57}"/>
    <cellStyle name="Output 2 62 2" xfId="3251" xr:uid="{AA3F4888-40C0-466F-8669-477B110F26F9}"/>
    <cellStyle name="Output 2 62 2 2" xfId="8173" xr:uid="{F8CBACC9-156F-4A27-A925-B27F35269EE6}"/>
    <cellStyle name="Output 2 62 2 2 2" xfId="16199" xr:uid="{92EF4B91-3FD8-4975-BF08-C021D6D49DDF}"/>
    <cellStyle name="Output 2 62 2 2 2 2" xfId="37127" xr:uid="{3E5C27FF-BD25-4830-81C8-19AEF95D3520}"/>
    <cellStyle name="Output 2 62 2 2 3" xfId="22559" xr:uid="{66662D3D-ABF1-4E19-AF6E-A53DFB549769}"/>
    <cellStyle name="Output 2 62 2 2 3 2" xfId="43472" xr:uid="{BECAC71D-7AEE-42FA-8C81-2B196A158718}"/>
    <cellStyle name="Output 2 62 2 2 4" xfId="30781" xr:uid="{5200A27B-328E-417A-B4FC-79BCDCB06F76}"/>
    <cellStyle name="Output 2 62 2 3" xfId="6792" xr:uid="{6B4EC391-F5C7-4D83-B622-3E789BD71FD3}"/>
    <cellStyle name="Output 2 62 2 3 2" xfId="14818" xr:uid="{E1D7C946-3322-4834-A254-4606B59F3D38}"/>
    <cellStyle name="Output 2 62 2 3 2 2" xfId="35857" xr:uid="{62A90168-FF33-447D-817A-6BBB67388D1B}"/>
    <cellStyle name="Output 2 62 2 3 3" xfId="21258" xr:uid="{3BEFB01F-DA46-4A59-A27E-AFDA5826F02F}"/>
    <cellStyle name="Output 2 62 2 3 3 2" xfId="42171" xr:uid="{B6301D7E-1255-4073-BFB3-3DCE5581FCD2}"/>
    <cellStyle name="Output 2 62 2 3 4" xfId="29400" xr:uid="{47C0526F-CE99-462F-BAEF-EE66916CA04E}"/>
    <cellStyle name="Output 2 62 2 4" xfId="11307" xr:uid="{0A146B82-0781-497E-90FE-B62FFDFE601E}"/>
    <cellStyle name="Output 2 62 2 4 2" xfId="33186" xr:uid="{9C43352E-995B-46A6-9A50-ED2360A3A8AF}"/>
    <cellStyle name="Output 2 62 2 5" xfId="18348" xr:uid="{102C917F-E372-4A1C-8521-31EC3A0DEF67}"/>
    <cellStyle name="Output 2 62 2 5 2" xfId="39261" xr:uid="{B422C99B-0BD4-4F28-AA4D-20A48127BFAD}"/>
    <cellStyle name="Output 2 62 2 6" xfId="25862" xr:uid="{7CED5BF7-E904-46B2-9E6D-6BD31A8F9314}"/>
    <cellStyle name="Output 2 62 3" xfId="7657" xr:uid="{1AB1C299-77D3-4BD0-86F0-0B8E894F8AE6}"/>
    <cellStyle name="Output 2 62 3 2" xfId="15683" xr:uid="{F13B50BE-1D39-47C3-AE9B-34F6262947EF}"/>
    <cellStyle name="Output 2 62 3 2 2" xfId="36611" xr:uid="{65A78546-391B-4F81-B11B-A03A8746F53E}"/>
    <cellStyle name="Output 2 62 3 3" xfId="22043" xr:uid="{37BBB65C-4BB6-46D1-A34B-73805730D0AC}"/>
    <cellStyle name="Output 2 62 3 3 2" xfId="42956" xr:uid="{ABFCBD8B-8E03-4317-8FEA-A0A82659876E}"/>
    <cellStyle name="Output 2 62 3 4" xfId="30265" xr:uid="{300F9E10-963A-4BBA-BD78-6F23626880BB}"/>
    <cellStyle name="Output 2 62 4" xfId="5066" xr:uid="{C4E3FA9E-04BF-426F-BB5F-FAE346334B6A}"/>
    <cellStyle name="Output 2 62 4 2" xfId="13092" xr:uid="{DAA5E464-63BB-4908-A346-C1DE89525FF7}"/>
    <cellStyle name="Output 2 62 4 2 2" xfId="34541" xr:uid="{4988240F-4D73-416E-BB32-A1504FF28263}"/>
    <cellStyle name="Output 2 62 4 3" xfId="19840" xr:uid="{BB3C71D3-008E-4988-8F71-9FC672200954}"/>
    <cellStyle name="Output 2 62 4 3 2" xfId="40753" xr:uid="{C7038186-94B9-49C6-8BBC-AA5BFB4B0EF6}"/>
    <cellStyle name="Output 2 62 4 4" xfId="27674" xr:uid="{E86EB095-C629-4B14-965A-5AEF633BF923}"/>
    <cellStyle name="Output 2 62 5" xfId="9698" xr:uid="{1B4E7994-E450-4873-9AD4-CA72F3383D13}"/>
    <cellStyle name="Output 2 62 5 2" xfId="31987" xr:uid="{AFF4C869-29EB-4302-83C9-7C9A5B36C4CF}"/>
    <cellStyle name="Output 2 62 6" xfId="16930" xr:uid="{408B65BC-CA42-4C05-93A5-A1C66BC8749D}"/>
    <cellStyle name="Output 2 62 6 2" xfId="37843" xr:uid="{2FF60A19-5615-467C-B7D4-E2DA940B2B67}"/>
    <cellStyle name="Output 2 62 7" xfId="24136" xr:uid="{DE22E83B-AFF2-4211-A618-934EC52FADE0}"/>
    <cellStyle name="Output 2 63" xfId="1522" xr:uid="{9E789A51-108E-455A-B2C9-9914E8CD90BC}"/>
    <cellStyle name="Output 2 63 2" xfId="3248" xr:uid="{9DB87E16-5E91-4AC1-96BE-0E6C7423C6E2}"/>
    <cellStyle name="Output 2 63 2 2" xfId="8172" xr:uid="{99A98932-3747-449D-8805-13E009A01197}"/>
    <cellStyle name="Output 2 63 2 2 2" xfId="16198" xr:uid="{45C3AFD2-53B6-499D-9F72-B8A1123CAC78}"/>
    <cellStyle name="Output 2 63 2 2 2 2" xfId="37126" xr:uid="{49127F27-9A30-49C0-92AD-BA2635C853D4}"/>
    <cellStyle name="Output 2 63 2 2 3" xfId="22558" xr:uid="{C35C9483-2006-4685-93C7-0C0809450AF5}"/>
    <cellStyle name="Output 2 63 2 2 3 2" xfId="43471" xr:uid="{10839C0F-529A-49CF-85AE-37DBB4022F7D}"/>
    <cellStyle name="Output 2 63 2 2 4" xfId="30780" xr:uid="{6D8BB6B1-96A6-4325-9EBE-00E158181CD0}"/>
    <cellStyle name="Output 2 63 2 3" xfId="6789" xr:uid="{0C7F9B6E-46C0-47B3-B489-CAC8F6FE0581}"/>
    <cellStyle name="Output 2 63 2 3 2" xfId="14815" xr:uid="{9C6DACD1-8BC7-4861-98F2-5665654A9C3B}"/>
    <cellStyle name="Output 2 63 2 3 2 2" xfId="35854" xr:uid="{3598379D-8887-4361-BB38-2F7D30706AF1}"/>
    <cellStyle name="Output 2 63 2 3 3" xfId="21255" xr:uid="{9033A308-AC69-470D-8B2B-83233580686A}"/>
    <cellStyle name="Output 2 63 2 3 3 2" xfId="42168" xr:uid="{59E6752A-24B6-4AE0-B19D-FA22FCE29A58}"/>
    <cellStyle name="Output 2 63 2 3 4" xfId="29397" xr:uid="{F3CD01E5-944A-46D5-B9D8-7ECE77B9DEC8}"/>
    <cellStyle name="Output 2 63 2 4" xfId="11304" xr:uid="{036D8A0B-E428-475C-9938-A70662120FEC}"/>
    <cellStyle name="Output 2 63 2 4 2" xfId="33183" xr:uid="{AE11718C-A2B5-4640-9339-CE4EBBF53C5E}"/>
    <cellStyle name="Output 2 63 2 5" xfId="18345" xr:uid="{7A84CD4E-392D-4C44-854F-507A9B49ED09}"/>
    <cellStyle name="Output 2 63 2 5 2" xfId="39258" xr:uid="{9FE4CC6E-A24F-4D03-B735-FB903EBEBC9C}"/>
    <cellStyle name="Output 2 63 2 6" xfId="25859" xr:uid="{6EAB7EA5-8E25-439F-A2E6-AE4F676A5D1F}"/>
    <cellStyle name="Output 2 63 3" xfId="7656" xr:uid="{C891C5BF-B6ED-4C4B-9661-0D2AE07647B5}"/>
    <cellStyle name="Output 2 63 3 2" xfId="15682" xr:uid="{5D18AC0D-AC86-4743-A30F-639C30C821A5}"/>
    <cellStyle name="Output 2 63 3 2 2" xfId="36610" xr:uid="{939334E6-02F4-4C41-B8AE-C67111A0068D}"/>
    <cellStyle name="Output 2 63 3 3" xfId="22042" xr:uid="{8095F637-5C01-498D-8CF0-497D5E2ECA7C}"/>
    <cellStyle name="Output 2 63 3 3 2" xfId="42955" xr:uid="{3F958486-D037-47D9-9155-19B5335B6B94}"/>
    <cellStyle name="Output 2 63 3 4" xfId="30264" xr:uid="{6E70B560-8CD3-4696-8C85-A8CC1B86B9A8}"/>
    <cellStyle name="Output 2 63 4" xfId="5063" xr:uid="{1FAC828D-45BD-44FD-B4C1-370FD366F24C}"/>
    <cellStyle name="Output 2 63 4 2" xfId="13089" xr:uid="{AE4DF858-219B-4496-A126-59D376152A2A}"/>
    <cellStyle name="Output 2 63 4 2 2" xfId="34538" xr:uid="{11C2FABB-7717-456E-8E98-302354F18734}"/>
    <cellStyle name="Output 2 63 4 3" xfId="19837" xr:uid="{E569D5F3-2B3D-4825-AC94-4E9DD72AFC7E}"/>
    <cellStyle name="Output 2 63 4 3 2" xfId="40750" xr:uid="{7C872C3D-843E-43DE-8BD3-9310CC8142FA}"/>
    <cellStyle name="Output 2 63 4 4" xfId="27671" xr:uid="{55A41CF2-96F8-478A-9F2B-8E8EEE86B6DE}"/>
    <cellStyle name="Output 2 63 5" xfId="9695" xr:uid="{D8812037-27E5-4E8E-A92B-1FE7DF4A9BE2}"/>
    <cellStyle name="Output 2 63 5 2" xfId="31984" xr:uid="{CC657251-E8AC-4214-A089-4CD73690DAF9}"/>
    <cellStyle name="Output 2 63 6" xfId="16927" xr:uid="{B7DA0C4F-C675-483F-ABE4-2AC704756D77}"/>
    <cellStyle name="Output 2 63 6 2" xfId="37840" xr:uid="{9C83EA87-1647-4F14-8578-8663D5380A2F}"/>
    <cellStyle name="Output 2 63 7" xfId="24133" xr:uid="{8591CF08-6B85-47D8-B326-60A8D4E261D4}"/>
    <cellStyle name="Output 2 64" xfId="1545" xr:uid="{F331DCC4-EAD4-4A7B-AE01-9055A2EA3931}"/>
    <cellStyle name="Output 2 64 2" xfId="3271" xr:uid="{51623E02-B787-4014-8287-011B25C81C37}"/>
    <cellStyle name="Output 2 64 2 2" xfId="8181" xr:uid="{E710E631-C59F-4F44-A1F7-DA974BF3361A}"/>
    <cellStyle name="Output 2 64 2 2 2" xfId="16207" xr:uid="{B0E7CB51-9BF0-4AF8-9BEC-39E8B5433519}"/>
    <cellStyle name="Output 2 64 2 2 2 2" xfId="37135" xr:uid="{1CF62F48-E08F-4FE0-B72C-F35E1813CB42}"/>
    <cellStyle name="Output 2 64 2 2 3" xfId="22567" xr:uid="{7EC3FFA6-9F79-4461-9F89-8D88949862E1}"/>
    <cellStyle name="Output 2 64 2 2 3 2" xfId="43480" xr:uid="{8B8038D4-740B-402D-8932-64F4294C5944}"/>
    <cellStyle name="Output 2 64 2 2 4" xfId="30789" xr:uid="{8B4F508D-778E-4B70-86D7-7D03F59E8F69}"/>
    <cellStyle name="Output 2 64 2 3" xfId="6812" xr:uid="{03ED5AF4-506E-46BE-87E0-9C8CAA927070}"/>
    <cellStyle name="Output 2 64 2 3 2" xfId="14838" xr:uid="{8EF05C4B-F4A0-4EDE-A99E-37796E5F4765}"/>
    <cellStyle name="Output 2 64 2 3 2 2" xfId="35875" xr:uid="{950849B7-37C0-4E40-A6CD-564C431F4072}"/>
    <cellStyle name="Output 2 64 2 3 3" xfId="21274" xr:uid="{BDA47074-E189-4550-840B-61013CE8BA79}"/>
    <cellStyle name="Output 2 64 2 3 3 2" xfId="42187" xr:uid="{A9CA31F1-3B50-4877-AA9A-323DBC78A431}"/>
    <cellStyle name="Output 2 64 2 3 4" xfId="29420" xr:uid="{B76DCCEA-E9BA-43BC-99CA-F729D2D55D98}"/>
    <cellStyle name="Output 2 64 2 4" xfId="11324" xr:uid="{BBA9DF33-F7BE-48E9-9329-59F12513F245}"/>
    <cellStyle name="Output 2 64 2 4 2" xfId="33201" xr:uid="{65DE7E3B-3151-4CFE-A072-79035CF492C0}"/>
    <cellStyle name="Output 2 64 2 5" xfId="18364" xr:uid="{15875288-2FBD-4ACD-8873-A1E56D0D4B30}"/>
    <cellStyle name="Output 2 64 2 5 2" xfId="39277" xr:uid="{3DBCBA90-17B9-4437-AEBB-A0C477CC8CF0}"/>
    <cellStyle name="Output 2 64 2 6" xfId="25882" xr:uid="{FC830C48-72B5-4C64-99E1-09840483D9E5}"/>
    <cellStyle name="Output 2 64 3" xfId="7665" xr:uid="{C5680B3B-70D3-4A1A-B306-F2E8D2328746}"/>
    <cellStyle name="Output 2 64 3 2" xfId="15691" xr:uid="{4D821A40-3967-4C76-96F1-E10202538CDC}"/>
    <cellStyle name="Output 2 64 3 2 2" xfId="36619" xr:uid="{DD253BBC-E03E-4558-8F53-4469A084F045}"/>
    <cellStyle name="Output 2 64 3 3" xfId="22051" xr:uid="{6E8BE351-A044-4C16-94E8-B2B660A3F1FC}"/>
    <cellStyle name="Output 2 64 3 3 2" xfId="42964" xr:uid="{BB599B6C-3422-455B-A9BA-FED029607E2D}"/>
    <cellStyle name="Output 2 64 3 4" xfId="30273" xr:uid="{CEB8D489-5BD2-485F-8628-17F4FDF4D173}"/>
    <cellStyle name="Output 2 64 4" xfId="5086" xr:uid="{233CFA22-571A-4A7B-9FE2-CE622C3A9038}"/>
    <cellStyle name="Output 2 64 4 2" xfId="13112" xr:uid="{F608F8E5-5B85-477E-83F0-898FEE15BC03}"/>
    <cellStyle name="Output 2 64 4 2 2" xfId="34559" xr:uid="{DFFFA03A-52CE-4C2F-A963-861633C60228}"/>
    <cellStyle name="Output 2 64 4 3" xfId="19856" xr:uid="{1594070D-4B00-49C6-833E-F29CEE6CBCBE}"/>
    <cellStyle name="Output 2 64 4 3 2" xfId="40769" xr:uid="{1F32AD0E-8397-466A-B9B1-4F780D734F21}"/>
    <cellStyle name="Output 2 64 4 4" xfId="27694" xr:uid="{51C34F4C-3D15-4733-8584-066C5609AEDE}"/>
    <cellStyle name="Output 2 64 5" xfId="9716" xr:uid="{EA4C35C5-12C7-4FE5-8107-8BC8702ABCC0}"/>
    <cellStyle name="Output 2 64 5 2" xfId="32003" xr:uid="{6E1238E9-F708-4143-96C7-BA437589F6F5}"/>
    <cellStyle name="Output 2 64 6" xfId="16946" xr:uid="{F3D836C2-73C5-455F-9EF7-B4FE82B5EB99}"/>
    <cellStyle name="Output 2 64 6 2" xfId="37859" xr:uid="{C9AD10BC-B012-4980-B311-E4EEE30CA777}"/>
    <cellStyle name="Output 2 64 7" xfId="24156" xr:uid="{EFC3AC40-022E-4CBF-A291-7108A3ADDE0F}"/>
    <cellStyle name="Output 2 65" xfId="1563" xr:uid="{F5F1F945-C185-48BA-AE4A-D1BE55D8506E}"/>
    <cellStyle name="Output 2 65 2" xfId="3289" xr:uid="{1F99C904-11A0-45EC-8949-118F1EE6A869}"/>
    <cellStyle name="Output 2 65 2 2" xfId="8185" xr:uid="{55D8F59F-CA8E-420F-9B25-88578A82D6A1}"/>
    <cellStyle name="Output 2 65 2 2 2" xfId="16211" xr:uid="{9DDE4784-15BB-43EC-B9EE-1076BAA35A71}"/>
    <cellStyle name="Output 2 65 2 2 2 2" xfId="37139" xr:uid="{CBC878D3-A8D2-4319-9953-60BC81C9E55A}"/>
    <cellStyle name="Output 2 65 2 2 3" xfId="22571" xr:uid="{8F4E0245-B93A-4ECE-B031-61C3C902404B}"/>
    <cellStyle name="Output 2 65 2 2 3 2" xfId="43484" xr:uid="{06FA6D1C-270D-4D75-B635-E4C07E7622FC}"/>
    <cellStyle name="Output 2 65 2 2 4" xfId="30793" xr:uid="{FF5B4167-7AE6-4A13-A22B-889AACA9C491}"/>
    <cellStyle name="Output 2 65 2 3" xfId="6830" xr:uid="{1E71B3A3-763D-45AC-9A05-56AC807C2C69}"/>
    <cellStyle name="Output 2 65 2 3 2" xfId="14856" xr:uid="{E477211D-584B-4F69-9CC7-09CDA9CF5D46}"/>
    <cellStyle name="Output 2 65 2 3 2 2" xfId="35887" xr:uid="{8D77223B-085E-41B6-957F-FC5DE709470C}"/>
    <cellStyle name="Output 2 65 2 3 3" xfId="21290" xr:uid="{C794BDFC-71C6-4106-AAF2-7B9B449CE2A3}"/>
    <cellStyle name="Output 2 65 2 3 3 2" xfId="42203" xr:uid="{399D8D62-B38C-458E-A76D-70137B22D517}"/>
    <cellStyle name="Output 2 65 2 3 4" xfId="29438" xr:uid="{63127254-99CA-40EB-96B9-BB96D88CF2C6}"/>
    <cellStyle name="Output 2 65 2 4" xfId="11342" xr:uid="{FE90A003-AC68-464B-B450-CFB08E98DF17}"/>
    <cellStyle name="Output 2 65 2 4 2" xfId="33213" xr:uid="{4A92A93C-0673-4546-B950-32C467CB8931}"/>
    <cellStyle name="Output 2 65 2 5" xfId="18380" xr:uid="{1969F9CD-F90A-4CFE-BFFC-EB55917EE313}"/>
    <cellStyle name="Output 2 65 2 5 2" xfId="39293" xr:uid="{46F1DED8-6956-4562-B87C-8FFFD89453BB}"/>
    <cellStyle name="Output 2 65 2 6" xfId="25900" xr:uid="{930A919B-0177-4B16-870F-67086C505F0A}"/>
    <cellStyle name="Output 2 65 3" xfId="7669" xr:uid="{9CE6F12B-172D-4D89-A3AE-7A5A3CEEE130}"/>
    <cellStyle name="Output 2 65 3 2" xfId="15695" xr:uid="{993CB76F-386A-4072-A688-BCDE7D7D6EE9}"/>
    <cellStyle name="Output 2 65 3 2 2" xfId="36623" xr:uid="{CC58A9BB-A863-47E9-BD0A-E03BCA6E0C67}"/>
    <cellStyle name="Output 2 65 3 3" xfId="22055" xr:uid="{E2734329-9ED1-4CF2-9D56-6B541C69C432}"/>
    <cellStyle name="Output 2 65 3 3 2" xfId="42968" xr:uid="{5574C42B-350C-4F66-96B2-C88B4FE2E634}"/>
    <cellStyle name="Output 2 65 3 4" xfId="30277" xr:uid="{CBD82575-8D68-4A46-9E6C-3CB991AE401D}"/>
    <cellStyle name="Output 2 65 4" xfId="5104" xr:uid="{08725EC4-4B28-4420-A833-0DB33B2F9258}"/>
    <cellStyle name="Output 2 65 4 2" xfId="13130" xr:uid="{37636F26-6B45-4B7A-AF1C-13C8BD0CBEFD}"/>
    <cellStyle name="Output 2 65 4 2 2" xfId="34571" xr:uid="{4A0227B5-D7E7-4FC9-8038-923E6D809CCD}"/>
    <cellStyle name="Output 2 65 4 3" xfId="19872" xr:uid="{8160F28D-27BC-4D32-8A79-9B2AF81FA1C9}"/>
    <cellStyle name="Output 2 65 4 3 2" xfId="40785" xr:uid="{74408901-3D8A-4A3E-BA95-9D90AEB73D3C}"/>
    <cellStyle name="Output 2 65 4 4" xfId="27712" xr:uid="{3C7E3AAE-CEE4-49DD-BC74-10897AC5CDE3}"/>
    <cellStyle name="Output 2 65 5" xfId="9734" xr:uid="{FD07BB96-8384-4198-A71A-D2AF4EDD7E5E}"/>
    <cellStyle name="Output 2 65 5 2" xfId="32015" xr:uid="{E87B87CC-CCEE-429D-8B53-00156BD3A507}"/>
    <cellStyle name="Output 2 65 6" xfId="16962" xr:uid="{F6D5C00A-7EEB-4BA4-8D33-2BFB50222703}"/>
    <cellStyle name="Output 2 65 6 2" xfId="37875" xr:uid="{FEE420B7-50F2-4158-A00F-4AB9D5D24647}"/>
    <cellStyle name="Output 2 65 7" xfId="24174" xr:uid="{830F4D9B-893A-418C-83D5-06BCC556CD06}"/>
    <cellStyle name="Output 2 66" xfId="1566" xr:uid="{1BDD8A2D-F654-45A2-8F15-D1AE1288AD3A}"/>
    <cellStyle name="Output 2 66 2" xfId="3292" xr:uid="{B39BC976-C292-4D72-A7EE-FA2D8FAC0EE9}"/>
    <cellStyle name="Output 2 66 2 2" xfId="8187" xr:uid="{378EA137-1EE5-42DA-8753-18A121150AF1}"/>
    <cellStyle name="Output 2 66 2 2 2" xfId="16213" xr:uid="{21EE9459-4C48-47EC-BDC2-0A28840F3E7D}"/>
    <cellStyle name="Output 2 66 2 2 2 2" xfId="37141" xr:uid="{00672423-2508-45E5-8634-A5FDD1ABAEC9}"/>
    <cellStyle name="Output 2 66 2 2 3" xfId="22573" xr:uid="{D63BABC4-1B6E-439A-8144-22DEA9DC8F3E}"/>
    <cellStyle name="Output 2 66 2 2 3 2" xfId="43486" xr:uid="{5975F813-F09E-4ACA-9F43-3CE0B47B6036}"/>
    <cellStyle name="Output 2 66 2 2 4" xfId="30795" xr:uid="{A2FF41AD-A1F3-4FDE-B594-1D68FF62B399}"/>
    <cellStyle name="Output 2 66 2 3" xfId="6833" xr:uid="{A49E4A7D-2681-4217-8BC5-C9A6A0F53960}"/>
    <cellStyle name="Output 2 66 2 3 2" xfId="14859" xr:uid="{8DC1BE5B-DCC5-4F72-AC66-E1B9767D5FB9}"/>
    <cellStyle name="Output 2 66 2 3 2 2" xfId="35890" xr:uid="{E74ECC45-316B-472E-84F9-0D7E0D2D592B}"/>
    <cellStyle name="Output 2 66 2 3 3" xfId="21293" xr:uid="{F0A490CE-7117-4A67-9BA6-DF4B44B84F9F}"/>
    <cellStyle name="Output 2 66 2 3 3 2" xfId="42206" xr:uid="{5FAD47B4-2FA9-4DA8-ACF9-4CB5D6B285D7}"/>
    <cellStyle name="Output 2 66 2 3 4" xfId="29441" xr:uid="{4B1C98A5-9925-4DD0-B70F-75866F71AE09}"/>
    <cellStyle name="Output 2 66 2 4" xfId="11345" xr:uid="{AB97DD2C-F01E-4CD4-B857-2C5B75F7651B}"/>
    <cellStyle name="Output 2 66 2 4 2" xfId="33216" xr:uid="{64CA1D0D-D060-42AC-9538-C755E92A15CB}"/>
    <cellStyle name="Output 2 66 2 5" xfId="18383" xr:uid="{DD545EFD-06F2-4293-9E2C-12043147E2BA}"/>
    <cellStyle name="Output 2 66 2 5 2" xfId="39296" xr:uid="{7729FEAC-E638-4AF7-8F5D-AEEC6D4140A6}"/>
    <cellStyle name="Output 2 66 2 6" xfId="25903" xr:uid="{82021707-ACC8-44CD-BA76-49C0A460E36A}"/>
    <cellStyle name="Output 2 66 3" xfId="7671" xr:uid="{CF3316D6-3D01-409E-973D-914DE7BAA803}"/>
    <cellStyle name="Output 2 66 3 2" xfId="15697" xr:uid="{4312A404-7CB9-496B-8252-1BAB5D62DFEE}"/>
    <cellStyle name="Output 2 66 3 2 2" xfId="36625" xr:uid="{8DCD9A85-B753-4F47-BB66-E78FE4A3CF73}"/>
    <cellStyle name="Output 2 66 3 3" xfId="22057" xr:uid="{682F0548-121B-4B1F-B6CE-E46D5B21B9FA}"/>
    <cellStyle name="Output 2 66 3 3 2" xfId="42970" xr:uid="{8EADA605-B514-4901-A8C4-B4C3973544B0}"/>
    <cellStyle name="Output 2 66 3 4" xfId="30279" xr:uid="{C08F4311-40A0-47D3-BE0D-E853E4ECEB5F}"/>
    <cellStyle name="Output 2 66 4" xfId="5107" xr:uid="{58A37152-6E49-4D8B-94FF-EB8E161EB473}"/>
    <cellStyle name="Output 2 66 4 2" xfId="13133" xr:uid="{BED09877-C304-480D-9207-F00043016ED9}"/>
    <cellStyle name="Output 2 66 4 2 2" xfId="34574" xr:uid="{1AE47F7D-3F3A-4895-9FDE-18A82B92CF67}"/>
    <cellStyle name="Output 2 66 4 3" xfId="19875" xr:uid="{68E846CC-A01B-4004-BE2B-B930F9A27091}"/>
    <cellStyle name="Output 2 66 4 3 2" xfId="40788" xr:uid="{2F83B4B3-B730-4A3C-BAC2-103A865D7665}"/>
    <cellStyle name="Output 2 66 4 4" xfId="27715" xr:uid="{581E9717-18E6-4052-9642-43C5BC56EC76}"/>
    <cellStyle name="Output 2 66 5" xfId="9737" xr:uid="{CA72ABB5-B924-4C26-B665-8FC3442D9DDF}"/>
    <cellStyle name="Output 2 66 5 2" xfId="32018" xr:uid="{AFE44689-FB8B-41BC-BF12-48C9EFA53782}"/>
    <cellStyle name="Output 2 66 6" xfId="16965" xr:uid="{96682608-32FA-4436-8BC5-3712391D5E24}"/>
    <cellStyle name="Output 2 66 6 2" xfId="37878" xr:uid="{7392606C-7D61-45B8-B386-BBB7EA6EC401}"/>
    <cellStyle name="Output 2 66 7" xfId="24177" xr:uid="{00EE888A-A19C-46E4-AF9A-ABEA8C58A6B2}"/>
    <cellStyle name="Output 2 67" xfId="1587" xr:uid="{A26061A9-FC73-47A8-A58E-88AEF43C8C31}"/>
    <cellStyle name="Output 2 67 2" xfId="3313" xr:uid="{0E66622F-C007-43FD-A698-59BAF74E72BA}"/>
    <cellStyle name="Output 2 67 2 2" xfId="8194" xr:uid="{CDA9582B-3EDD-413C-AA51-FDE520ED6FA1}"/>
    <cellStyle name="Output 2 67 2 2 2" xfId="16220" xr:uid="{8B04AECE-ABF3-4597-9C63-723DB218CA0D}"/>
    <cellStyle name="Output 2 67 2 2 2 2" xfId="37148" xr:uid="{CB2AF79A-D01D-408D-AAEB-DA76E7CB7BCB}"/>
    <cellStyle name="Output 2 67 2 2 3" xfId="22580" xr:uid="{C18560A2-2AAD-4538-BC90-F6881CC9FF8C}"/>
    <cellStyle name="Output 2 67 2 2 3 2" xfId="43493" xr:uid="{19A503E0-A6E6-4528-8478-2F2F4222EF0D}"/>
    <cellStyle name="Output 2 67 2 2 4" xfId="30802" xr:uid="{46918E52-E047-412D-B085-5106A9371D96}"/>
    <cellStyle name="Output 2 67 2 3" xfId="6854" xr:uid="{3C611FCD-AEFA-435B-BB56-8BBBBD7F2DCD}"/>
    <cellStyle name="Output 2 67 2 3 2" xfId="14880" xr:uid="{E93A01AA-230E-49A7-B958-E7134B59FD55}"/>
    <cellStyle name="Output 2 67 2 3 2 2" xfId="35907" xr:uid="{A33A360F-D7BA-4CB1-B3DE-73262318791C}"/>
    <cellStyle name="Output 2 67 2 3 3" xfId="21309" xr:uid="{BCDC5DC3-7755-45A3-B700-5B6DDBEAAD6C}"/>
    <cellStyle name="Output 2 67 2 3 3 2" xfId="42222" xr:uid="{6CDE4FB0-A723-4686-BB7D-27520F64D873}"/>
    <cellStyle name="Output 2 67 2 3 4" xfId="29462" xr:uid="{2D23595D-91DB-486A-8225-17FFC3A59084}"/>
    <cellStyle name="Output 2 67 2 4" xfId="11366" xr:uid="{444BDD75-46F1-4C39-8040-40D9EB120AF1}"/>
    <cellStyle name="Output 2 67 2 4 2" xfId="33233" xr:uid="{772CB1B0-2379-442B-832E-1DA8A06CB94E}"/>
    <cellStyle name="Output 2 67 2 5" xfId="18399" xr:uid="{42BA8DAF-D667-4203-AE57-BE6F34550D8B}"/>
    <cellStyle name="Output 2 67 2 5 2" xfId="39312" xr:uid="{72CBC3AF-ADCC-4FF6-9106-807A9FC1BD06}"/>
    <cellStyle name="Output 2 67 2 6" xfId="25924" xr:uid="{15FF4C91-2656-46F9-B14D-E93D6EA37092}"/>
    <cellStyle name="Output 2 67 3" xfId="7678" xr:uid="{05E137B7-3B30-47AA-87B9-EE30FAFB77F6}"/>
    <cellStyle name="Output 2 67 3 2" xfId="15704" xr:uid="{2652BCBA-478B-42D7-B007-B9D57ACD6184}"/>
    <cellStyle name="Output 2 67 3 2 2" xfId="36632" xr:uid="{BC88D792-CBA3-4302-BD02-BFCDE18188A2}"/>
    <cellStyle name="Output 2 67 3 3" xfId="22064" xr:uid="{787AC14D-55C5-46AC-A6AD-09CD559D3352}"/>
    <cellStyle name="Output 2 67 3 3 2" xfId="42977" xr:uid="{15BDD2BC-6D44-4089-9F9A-31B1D541B988}"/>
    <cellStyle name="Output 2 67 3 4" xfId="30286" xr:uid="{BE67F245-76E2-4430-9793-4D626B9D5593}"/>
    <cellStyle name="Output 2 67 4" xfId="5128" xr:uid="{E35BB7A9-9208-4492-882C-57E5031175E2}"/>
    <cellStyle name="Output 2 67 4 2" xfId="13154" xr:uid="{D0B320E9-9B9E-4362-B8D5-D22CD4B83D61}"/>
    <cellStyle name="Output 2 67 4 2 2" xfId="34591" xr:uid="{A700C5B5-3989-4959-8073-C7CD6ACFDC89}"/>
    <cellStyle name="Output 2 67 4 3" xfId="19891" xr:uid="{0A37F6A5-2365-4509-AB9F-BFF2ABB68B3F}"/>
    <cellStyle name="Output 2 67 4 3 2" xfId="40804" xr:uid="{669D17CD-BBF2-42DA-B7A7-5F17D6183BFB}"/>
    <cellStyle name="Output 2 67 4 4" xfId="27736" xr:uid="{FBFA097A-2DCC-40CD-AAED-63D7BD8A6E4C}"/>
    <cellStyle name="Output 2 67 5" xfId="9756" xr:uid="{DC5E9DBD-BD5F-4DC2-B98C-36135C441FA3}"/>
    <cellStyle name="Output 2 67 5 2" xfId="32033" xr:uid="{846FFB8A-5F84-4ACB-A9F6-6233D38D6148}"/>
    <cellStyle name="Output 2 67 6" xfId="16981" xr:uid="{9234A21C-1C28-449A-845D-D4B00E11AC77}"/>
    <cellStyle name="Output 2 67 6 2" xfId="37894" xr:uid="{EBCA693A-B3F6-4F43-8D93-7AF9880A6418}"/>
    <cellStyle name="Output 2 67 7" xfId="24198" xr:uid="{81F7BFD9-95D1-4DBA-8A3C-D49C9AB9BBB8}"/>
    <cellStyle name="Output 2 68" xfId="1673" xr:uid="{482B10C7-0AD3-4C25-8BB4-49D78F72B308}"/>
    <cellStyle name="Output 2 68 2" xfId="3399" xr:uid="{70247BD7-B697-4CB6-AE85-C10333590507}"/>
    <cellStyle name="Output 2 68 2 2" xfId="8216" xr:uid="{DF83014F-1879-4054-AA4E-F185F12558B5}"/>
    <cellStyle name="Output 2 68 2 2 2" xfId="16242" xr:uid="{4CB80DAE-6F73-46D2-96E4-070A637BF663}"/>
    <cellStyle name="Output 2 68 2 2 2 2" xfId="37170" xr:uid="{0D45D5FF-EA49-47A9-B442-E601EE008672}"/>
    <cellStyle name="Output 2 68 2 2 3" xfId="22602" xr:uid="{4CD40332-BEEC-43D3-81C6-2632A0FFB5F0}"/>
    <cellStyle name="Output 2 68 2 2 3 2" xfId="43515" xr:uid="{84363C44-E2C0-4081-8180-10BEE5504AF8}"/>
    <cellStyle name="Output 2 68 2 2 4" xfId="30824" xr:uid="{796F6CD2-DD73-40AF-8ED4-DF0D4828F1CE}"/>
    <cellStyle name="Output 2 68 2 3" xfId="6940" xr:uid="{3CA4398D-641C-4DAE-9E25-237065C8C7ED}"/>
    <cellStyle name="Output 2 68 2 3 2" xfId="14966" xr:uid="{C4BB28E8-1567-4325-A696-7772D69F7A18}"/>
    <cellStyle name="Output 2 68 2 3 2 2" xfId="35970" xr:uid="{9A465509-279A-4EB6-8A61-1A22CB36C072}"/>
    <cellStyle name="Output 2 68 2 3 3" xfId="21377" xr:uid="{C89B5395-A423-438E-878C-90FCBB56EA07}"/>
    <cellStyle name="Output 2 68 2 3 3 2" xfId="42290" xr:uid="{E70E3C27-0C1D-4059-B76A-80B9D7753896}"/>
    <cellStyle name="Output 2 68 2 3 4" xfId="29548" xr:uid="{06889975-B44C-415C-A57B-703A95B49D14}"/>
    <cellStyle name="Output 2 68 2 4" xfId="11446" xr:uid="{8886F6BE-F980-4A1A-B1C7-588E2440A4BE}"/>
    <cellStyle name="Output 2 68 2 4 2" xfId="33290" xr:uid="{3F57FBD6-6E83-42AD-8663-D1FA147C4D94}"/>
    <cellStyle name="Output 2 68 2 5" xfId="18467" xr:uid="{F33ED5EA-6FAC-4AC7-A8FC-03F9CFB7B59C}"/>
    <cellStyle name="Output 2 68 2 5 2" xfId="39380" xr:uid="{47665D6E-BC83-41CF-B2B5-7BFA47A2D4CE}"/>
    <cellStyle name="Output 2 68 2 6" xfId="26010" xr:uid="{EBC5612E-14FD-49AA-B360-11BC24C05E9E}"/>
    <cellStyle name="Output 2 68 3" xfId="7700" xr:uid="{4060AA6A-B313-4E31-82A2-1724162C563E}"/>
    <cellStyle name="Output 2 68 3 2" xfId="15726" xr:uid="{A50DB230-DE16-4FCA-8550-0A977799C732}"/>
    <cellStyle name="Output 2 68 3 2 2" xfId="36654" xr:uid="{63DC5AED-CC3C-4FAA-93A1-F19EDF7507D3}"/>
    <cellStyle name="Output 2 68 3 3" xfId="22086" xr:uid="{DDB38EE6-3675-4057-97C7-C889153437C6}"/>
    <cellStyle name="Output 2 68 3 3 2" xfId="42999" xr:uid="{DD5A06BE-4099-4394-BA41-FE94D9DD4A82}"/>
    <cellStyle name="Output 2 68 3 4" xfId="30308" xr:uid="{2B83CC01-5FC9-4A96-8651-3ABBDF57B040}"/>
    <cellStyle name="Output 2 68 4" xfId="5214" xr:uid="{D5D1AB8A-1F7D-47C9-95E1-767A93EE8711}"/>
    <cellStyle name="Output 2 68 4 2" xfId="13240" xr:uid="{48FB23EB-D648-4579-9617-3F2F48FE4CD1}"/>
    <cellStyle name="Output 2 68 4 2 2" xfId="34654" xr:uid="{FCB3A5AB-06EB-4E9C-9B2D-247BA08354F9}"/>
    <cellStyle name="Output 2 68 4 3" xfId="19959" xr:uid="{76A5D1D8-24C6-4334-ACD5-81A9C5248B19}"/>
    <cellStyle name="Output 2 68 4 3 2" xfId="40872" xr:uid="{3C961A55-3A1E-4733-9A77-10C1F6339E2D}"/>
    <cellStyle name="Output 2 68 4 4" xfId="27822" xr:uid="{2802E33B-63EC-410A-8C9A-C821592D4244}"/>
    <cellStyle name="Output 2 68 5" xfId="9833" xr:uid="{F96D3876-E75A-43CF-A572-FDCA9E61075D}"/>
    <cellStyle name="Output 2 68 5 2" xfId="32087" xr:uid="{92155C07-73A6-4003-8B9D-570F3B03FEC1}"/>
    <cellStyle name="Output 2 68 6" xfId="17049" xr:uid="{0F27DEAA-1D6B-4924-80FA-45B9E053B645}"/>
    <cellStyle name="Output 2 68 6 2" xfId="37962" xr:uid="{23B06959-CFD0-421E-B899-31EB7838E0F6}"/>
    <cellStyle name="Output 2 68 7" xfId="24284" xr:uid="{DB010546-E488-4A2C-B7E8-F20DDB8208B5}"/>
    <cellStyle name="Output 2 69" xfId="1709" xr:uid="{6B7592B0-1302-4DDA-8B37-2B1CA3136F5D}"/>
    <cellStyle name="Output 2 69 2" xfId="3435" xr:uid="{25796E77-281B-45B2-990D-8E0EFAA16A6D}"/>
    <cellStyle name="Output 2 69 2 2" xfId="8226" xr:uid="{042953BB-F5E7-4EE1-B6F3-CED1010F2BBD}"/>
    <cellStyle name="Output 2 69 2 2 2" xfId="16252" xr:uid="{28862FDF-2B10-4CFA-9EAC-033CF43E448D}"/>
    <cellStyle name="Output 2 69 2 2 2 2" xfId="37180" xr:uid="{F7908EE2-5AC8-438B-9794-CB021459D0A0}"/>
    <cellStyle name="Output 2 69 2 2 3" xfId="22612" xr:uid="{E545C20B-E981-4391-B61B-89BD96EB0856}"/>
    <cellStyle name="Output 2 69 2 2 3 2" xfId="43525" xr:uid="{2F557408-F5A1-4A76-BFFD-D4B0F7E5746A}"/>
    <cellStyle name="Output 2 69 2 2 4" xfId="30834" xr:uid="{9D447915-CBB0-41C2-A51C-AFF056FAFA87}"/>
    <cellStyle name="Output 2 69 2 3" xfId="6976" xr:uid="{AB0A5E64-B556-4F84-AF0B-421A19A1AF21}"/>
    <cellStyle name="Output 2 69 2 3 2" xfId="15002" xr:uid="{2075E19F-6FF5-4670-AD3B-328CDDF530B4}"/>
    <cellStyle name="Output 2 69 2 3 2 2" xfId="35996" xr:uid="{D60D8698-271A-4559-B7E2-A6395ED31250}"/>
    <cellStyle name="Output 2 69 2 3 3" xfId="21407" xr:uid="{D086DCC9-5233-4FD6-AD8A-A95FE70B8259}"/>
    <cellStyle name="Output 2 69 2 3 3 2" xfId="42320" xr:uid="{16BBFCB0-4988-429D-8E13-BDCA3E630375}"/>
    <cellStyle name="Output 2 69 2 3 4" xfId="29584" xr:uid="{156A0293-43F2-4445-9C13-7B609ADD4AC2}"/>
    <cellStyle name="Output 2 69 2 4" xfId="11480" xr:uid="{2C66BE9C-0A49-4F88-89A4-5293D3993C16}"/>
    <cellStyle name="Output 2 69 2 4 2" xfId="33314" xr:uid="{9548280C-A0B1-4597-A269-7F0CF56182F1}"/>
    <cellStyle name="Output 2 69 2 5" xfId="18497" xr:uid="{0EA2625E-766E-4DF6-BC37-D9ADA8D726F7}"/>
    <cellStyle name="Output 2 69 2 5 2" xfId="39410" xr:uid="{3F0E47E0-76DA-44FC-BDA7-CBC92063D54E}"/>
    <cellStyle name="Output 2 69 2 6" xfId="26046" xr:uid="{012C1DD2-A6C3-4329-9370-F625A2EBD52F}"/>
    <cellStyle name="Output 2 69 3" xfId="7710" xr:uid="{E1FD4EBB-7539-4DDC-8762-C5100C748741}"/>
    <cellStyle name="Output 2 69 3 2" xfId="15736" xr:uid="{BECBE484-5694-4644-B34F-703580BE84AC}"/>
    <cellStyle name="Output 2 69 3 2 2" xfId="36664" xr:uid="{097BFAD3-8677-4987-9F26-A0A852548BD6}"/>
    <cellStyle name="Output 2 69 3 3" xfId="22096" xr:uid="{D6E7281D-E440-481D-9990-180EEFA4A006}"/>
    <cellStyle name="Output 2 69 3 3 2" xfId="43009" xr:uid="{33C60634-2706-4177-BF21-885B6D66BDBD}"/>
    <cellStyle name="Output 2 69 3 4" xfId="30318" xr:uid="{50C0C3E6-472A-4CA6-A535-2484C1A789BF}"/>
    <cellStyle name="Output 2 69 4" xfId="5250" xr:uid="{80906FAE-83B1-4A8C-9A91-DF3176FE83D4}"/>
    <cellStyle name="Output 2 69 4 2" xfId="13276" xr:uid="{C68AD09D-A426-41B6-AFF6-F7F1BF5080CE}"/>
    <cellStyle name="Output 2 69 4 2 2" xfId="34680" xr:uid="{9F8167D0-68F1-42BA-ACBC-15A33E1294CE}"/>
    <cellStyle name="Output 2 69 4 3" xfId="19989" xr:uid="{34AA2252-08ED-4372-994A-B154D619ADEF}"/>
    <cellStyle name="Output 2 69 4 3 2" xfId="40902" xr:uid="{C5CA279D-8A14-40BE-A62A-BE5224E1460B}"/>
    <cellStyle name="Output 2 69 4 4" xfId="27858" xr:uid="{0D986E89-3A43-4171-A08B-D44CF506CEE8}"/>
    <cellStyle name="Output 2 69 5" xfId="9867" xr:uid="{8294E8A9-B36C-40B0-9BAF-6CB9D7AC1CB4}"/>
    <cellStyle name="Output 2 69 5 2" xfId="32111" xr:uid="{2CD074BD-449C-40E2-8F92-E53C7DE55D00}"/>
    <cellStyle name="Output 2 69 6" xfId="17079" xr:uid="{95F0AD81-8C23-4FE3-8071-FE0B1483B5B7}"/>
    <cellStyle name="Output 2 69 6 2" xfId="37992" xr:uid="{C0ABBD31-3219-49F5-89C2-17914C2A7B3A}"/>
    <cellStyle name="Output 2 69 7" xfId="24320" xr:uid="{00B1DA20-9229-4B90-9E3F-D5EC313CED2D}"/>
    <cellStyle name="Output 2 7" xfId="212" xr:uid="{57D22480-4278-41B7-BE6B-FF542AA5C0D4}"/>
    <cellStyle name="Output 2 7 2" xfId="1939" xr:uid="{4EA40FD6-7223-4776-9220-0C6EC233FB98}"/>
    <cellStyle name="Output 2 7 2 2" xfId="7786" xr:uid="{A52566B3-1A8F-4E20-8EF9-FF8DF3ABBC95}"/>
    <cellStyle name="Output 2 7 2 2 2" xfId="15812" xr:uid="{4A62B646-9A7E-440A-BFB5-F0855C0E0C6B}"/>
    <cellStyle name="Output 2 7 2 2 2 2" xfId="36740" xr:uid="{16E8A01B-34DA-4D25-9F17-E32145DCC534}"/>
    <cellStyle name="Output 2 7 2 2 3" xfId="22172" xr:uid="{FEF6C62D-759B-49FD-95CF-31D05F2DC5E2}"/>
    <cellStyle name="Output 2 7 2 2 3 2" xfId="43085" xr:uid="{76B903C6-6047-434B-9EBE-987440818EDA}"/>
    <cellStyle name="Output 2 7 2 2 4" xfId="30394" xr:uid="{C8D8D642-E626-455A-A373-1BA746242ED4}"/>
    <cellStyle name="Output 2 7 2 3" xfId="5480" xr:uid="{A624C6DE-5D82-4612-8AF9-D0696676D4DA}"/>
    <cellStyle name="Output 2 7 2 3 2" xfId="13506" xr:uid="{7D8272BA-8BA0-469C-8AB0-9981A10E3BA2}"/>
    <cellStyle name="Output 2 7 2 3 2 2" xfId="34859" xr:uid="{B3265DC2-D8BB-4820-84F1-B3E32FB97CF6}"/>
    <cellStyle name="Output 2 7 2 3 3" xfId="20182" xr:uid="{D44524B5-C053-4487-857A-87D1292F7F9D}"/>
    <cellStyle name="Output 2 7 2 3 3 2" xfId="41095" xr:uid="{9E76AB9D-0512-49B6-B97E-2D468E595198}"/>
    <cellStyle name="Output 2 7 2 3 4" xfId="28088" xr:uid="{033065D6-5DE6-41C3-A2A1-742830327567}"/>
    <cellStyle name="Output 2 7 2 4" xfId="10085" xr:uid="{186E65F3-2560-4A7B-B8A6-D2DDCCEDD67C}"/>
    <cellStyle name="Output 2 7 2 4 2" xfId="32278" xr:uid="{DDC3770F-8593-43EC-A6AA-0C64FBB785AC}"/>
    <cellStyle name="Output 2 7 2 5" xfId="17272" xr:uid="{B9A78ED7-11D6-4362-8AC9-B2EFE6F5A1FD}"/>
    <cellStyle name="Output 2 7 2 5 2" xfId="38185" xr:uid="{62661421-33A6-4394-AC95-7C97DAA78B57}"/>
    <cellStyle name="Output 2 7 2 6" xfId="24550" xr:uid="{CA28FE65-1967-4F9A-9FFC-8F10C152B8FA}"/>
    <cellStyle name="Output 2 7 3" xfId="7270" xr:uid="{224627A5-7154-4346-BCF4-3F748A123004}"/>
    <cellStyle name="Output 2 7 3 2" xfId="15296" xr:uid="{B1F90CCF-14A0-42F6-9CBF-1306185865C4}"/>
    <cellStyle name="Output 2 7 3 2 2" xfId="36224" xr:uid="{F2AC5ADD-1C96-40E8-A0A7-4888F5B1D73D}"/>
    <cellStyle name="Output 2 7 3 3" xfId="21656" xr:uid="{E3EEE36F-1AEA-40DA-A4C6-9E1BD82ADA65}"/>
    <cellStyle name="Output 2 7 3 3 2" xfId="42569" xr:uid="{F5B034C4-3911-4AA2-91FC-D45ED708553A}"/>
    <cellStyle name="Output 2 7 3 4" xfId="29878" xr:uid="{E6EF1D1F-83A6-447A-AD7F-FEF6C28FECE4}"/>
    <cellStyle name="Output 2 7 4" xfId="3754" xr:uid="{1A0C2F18-F8AD-4AC8-B068-94C6D13BBCB0}"/>
    <cellStyle name="Output 2 7 4 2" xfId="11780" xr:uid="{5C26B23C-1207-4AC4-AF6B-F9578B03DFCF}"/>
    <cellStyle name="Output 2 7 4 2 2" xfId="33543" xr:uid="{EAD60DB7-2622-4B0C-9FEB-76F4F1FCEDB5}"/>
    <cellStyle name="Output 2 7 4 3" xfId="18764" xr:uid="{301D99E1-6781-42DC-B4D3-612D1D6B4DBB}"/>
    <cellStyle name="Output 2 7 4 3 2" xfId="39677" xr:uid="{3719B85F-E9BE-4FE7-BA19-2D3E4E081110}"/>
    <cellStyle name="Output 2 7 4 4" xfId="26362" xr:uid="{348BF225-145D-4841-93D6-C0467611158E}"/>
    <cellStyle name="Output 2 7 5" xfId="8463" xr:uid="{8F64A26D-930D-4B83-AB1F-BE15199AAB7F}"/>
    <cellStyle name="Output 2 7 5 2" xfId="31066" xr:uid="{F2729273-2DFA-43CC-B134-8BBB99E4167B}"/>
    <cellStyle name="Output 2 7 6" xfId="8668" xr:uid="{B76012CF-6438-4C33-B849-B1261E909C5A}"/>
    <cellStyle name="Output 2 7 6 2" xfId="31218" xr:uid="{A7138A58-1D27-4CAA-96FF-9ABB37CDDF97}"/>
    <cellStyle name="Output 2 7 7" xfId="22824" xr:uid="{CC825FE3-A29C-404B-B358-E2E5A261A470}"/>
    <cellStyle name="Output 2 70" xfId="1643" xr:uid="{A78DCEC7-A138-4243-99E0-E43F46CB3013}"/>
    <cellStyle name="Output 2 70 2" xfId="3369" xr:uid="{1688D458-4814-4904-A0E6-53488BDD6AAF}"/>
    <cellStyle name="Output 2 70 2 2" xfId="8206" xr:uid="{BFF58545-DBFD-4206-9AC9-DAAB2F96A104}"/>
    <cellStyle name="Output 2 70 2 2 2" xfId="16232" xr:uid="{A689EB5E-30E4-47B2-A846-482812E1CF8C}"/>
    <cellStyle name="Output 2 70 2 2 2 2" xfId="37160" xr:uid="{16BB3054-4F39-4BD2-B933-0B52007ED18F}"/>
    <cellStyle name="Output 2 70 2 2 3" xfId="22592" xr:uid="{F81049FD-11B4-406F-A6E5-55C14A4C7DBA}"/>
    <cellStyle name="Output 2 70 2 2 3 2" xfId="43505" xr:uid="{BD70EADD-29D8-4328-99B4-48543F16718F}"/>
    <cellStyle name="Output 2 70 2 2 4" xfId="30814" xr:uid="{3B5626D4-052C-4DCA-9BC6-698F3C667DD8}"/>
    <cellStyle name="Output 2 70 2 3" xfId="6910" xr:uid="{EE556FE4-386F-49AB-84E0-E58CA645CBD0}"/>
    <cellStyle name="Output 2 70 2 3 2" xfId="14936" xr:uid="{501474F8-428C-40D9-AD91-9E2D7FB616D5}"/>
    <cellStyle name="Output 2 70 2 3 2 2" xfId="35947" xr:uid="{DA8B8991-2E23-4C69-A53B-C941DD6FB019}"/>
    <cellStyle name="Output 2 70 2 3 3" xfId="21353" xr:uid="{DBC36146-BEFB-44ED-825F-F196BFE37348}"/>
    <cellStyle name="Output 2 70 2 3 3 2" xfId="42266" xr:uid="{7C6CFBFA-7B6E-4FA6-84DD-ABD17982B834}"/>
    <cellStyle name="Output 2 70 2 3 4" xfId="29518" xr:uid="{7EB24098-9B27-4A71-A912-B389FCB602A6}"/>
    <cellStyle name="Output 2 70 2 4" xfId="11418" xr:uid="{455D846A-7667-4628-89E4-CAC4FDEDF2AE}"/>
    <cellStyle name="Output 2 70 2 4 2" xfId="33269" xr:uid="{039A8653-5789-4227-BF1A-01535D41ACC7}"/>
    <cellStyle name="Output 2 70 2 5" xfId="18443" xr:uid="{CBE53965-A356-42AC-9395-E9B1063874D1}"/>
    <cellStyle name="Output 2 70 2 5 2" xfId="39356" xr:uid="{F9609725-1975-4AED-ADF2-3E40298E95F6}"/>
    <cellStyle name="Output 2 70 2 6" xfId="25980" xr:uid="{E9D3D948-0E7B-4D61-8F0F-2764AF95ED4D}"/>
    <cellStyle name="Output 2 70 3" xfId="7690" xr:uid="{06BF06C7-D7B5-4516-99AE-220700FD3C7A}"/>
    <cellStyle name="Output 2 70 3 2" xfId="15716" xr:uid="{6BC01B8A-F92B-4CCE-AB9D-EA435C1EFF61}"/>
    <cellStyle name="Output 2 70 3 2 2" xfId="36644" xr:uid="{FA1579F4-00CB-4BDD-AFB6-8E2C3797360A}"/>
    <cellStyle name="Output 2 70 3 3" xfId="22076" xr:uid="{7671D23A-BB9C-48B1-8ECC-BC6C4E2FA412}"/>
    <cellStyle name="Output 2 70 3 3 2" xfId="42989" xr:uid="{60978837-FA00-4C0E-9A9D-673E7A854613}"/>
    <cellStyle name="Output 2 70 3 4" xfId="30298" xr:uid="{EA4A243C-003B-441B-9D04-9965F7848ABC}"/>
    <cellStyle name="Output 2 70 4" xfId="5184" xr:uid="{0025FB65-02E8-4CDD-8627-5F0A5D084641}"/>
    <cellStyle name="Output 2 70 4 2" xfId="13210" xr:uid="{3051A5B2-D306-4BAA-90AB-B14B46B4F0BF}"/>
    <cellStyle name="Output 2 70 4 2 2" xfId="34631" xr:uid="{E58C3323-01A1-4D71-A1AC-1A1127FA2F37}"/>
    <cellStyle name="Output 2 70 4 3" xfId="19935" xr:uid="{ACF5C3F9-D065-41A0-94B6-6724A6D5CB22}"/>
    <cellStyle name="Output 2 70 4 3 2" xfId="40848" xr:uid="{2ACDB70F-5632-4560-AC74-B05298AC9F0C}"/>
    <cellStyle name="Output 2 70 4 4" xfId="27792" xr:uid="{078142F4-D4A9-4A4C-BAB4-F02ABDE572E8}"/>
    <cellStyle name="Output 2 70 5" xfId="9807" xr:uid="{928EAD32-E571-4F36-B144-F43BA9F71652}"/>
    <cellStyle name="Output 2 70 5 2" xfId="32068" xr:uid="{42345F2F-AD0E-4190-A998-43C2624BE3ED}"/>
    <cellStyle name="Output 2 70 6" xfId="17025" xr:uid="{4A59C97E-4EAB-49E7-ACBB-7393E4D7A67F}"/>
    <cellStyle name="Output 2 70 6 2" xfId="37938" xr:uid="{E7CBA59E-BB00-478A-9247-650CEDECD02A}"/>
    <cellStyle name="Output 2 70 7" xfId="24254" xr:uid="{2345511E-8949-4A48-B396-222BCC0DAB09}"/>
    <cellStyle name="Output 2 71" xfId="1726" xr:uid="{E7A4B5D2-87DE-492F-A601-1E0834133A71}"/>
    <cellStyle name="Output 2 71 2" xfId="3452" xr:uid="{AEBF75DE-4D85-4509-97B7-274E09DD688A}"/>
    <cellStyle name="Output 2 71 2 2" xfId="8231" xr:uid="{3E49D02A-7449-4636-99D9-30560C9C8C30}"/>
    <cellStyle name="Output 2 71 2 2 2" xfId="16257" xr:uid="{1E7CE298-89BC-4FB2-BC42-CCFF0CBC5376}"/>
    <cellStyle name="Output 2 71 2 2 2 2" xfId="37185" xr:uid="{3D576324-CA76-4E26-90DF-241318BE0A79}"/>
    <cellStyle name="Output 2 71 2 2 3" xfId="22617" xr:uid="{6E0B681B-6473-4D7A-BBDC-17DF54180D59}"/>
    <cellStyle name="Output 2 71 2 2 3 2" xfId="43530" xr:uid="{79A3F293-38A8-4A01-B14C-29B449433953}"/>
    <cellStyle name="Output 2 71 2 2 4" xfId="30839" xr:uid="{C3293358-35B0-473A-819D-BFEF01DD8066}"/>
    <cellStyle name="Output 2 71 2 3" xfId="6993" xr:uid="{0F46FAC2-C59E-47F2-A172-71DA3EB89093}"/>
    <cellStyle name="Output 2 71 2 3 2" xfId="15019" xr:uid="{4303CE70-2B47-4A53-997F-E689C35EF83D}"/>
    <cellStyle name="Output 2 71 2 3 2 2" xfId="36011" xr:uid="{8E698AE5-905B-424B-884A-CA47FAEB66D6}"/>
    <cellStyle name="Output 2 71 2 3 3" xfId="21421" xr:uid="{DCFD4E91-DF76-49FD-A94D-7D4EFCD31040}"/>
    <cellStyle name="Output 2 71 2 3 3 2" xfId="42334" xr:uid="{0A899EDD-6B87-4886-A686-E66EADA314C6}"/>
    <cellStyle name="Output 2 71 2 3 4" xfId="29601" xr:uid="{A3ACCCB3-8FAD-4F1B-BF03-3F41ABE25D4A}"/>
    <cellStyle name="Output 2 71 2 4" xfId="11496" xr:uid="{E1AA84BB-4A88-47AF-ADCB-DB99FC082FDB}"/>
    <cellStyle name="Output 2 71 2 4 2" xfId="33328" xr:uid="{A3601C24-B549-4B1D-A2E2-532A822004B3}"/>
    <cellStyle name="Output 2 71 2 5" xfId="18511" xr:uid="{6B5ECA83-B586-48B3-8A58-320068E56BF0}"/>
    <cellStyle name="Output 2 71 2 5 2" xfId="39424" xr:uid="{FBFF88CC-EF50-473F-9412-8E2DB4EA523B}"/>
    <cellStyle name="Output 2 71 2 6" xfId="26063" xr:uid="{2F808C6D-8AF0-411F-A3FA-AFF9669C9CAD}"/>
    <cellStyle name="Output 2 71 3" xfId="7715" xr:uid="{B3649E25-7945-4D87-A758-72341216F6C0}"/>
    <cellStyle name="Output 2 71 3 2" xfId="15741" xr:uid="{50D01956-42DC-41B5-9603-E41EF5C729B0}"/>
    <cellStyle name="Output 2 71 3 2 2" xfId="36669" xr:uid="{01F4EC89-9C8E-46EA-88EB-CB646410E72F}"/>
    <cellStyle name="Output 2 71 3 3" xfId="22101" xr:uid="{F36CCF4E-9749-4EC5-957E-0A85E99DE4ED}"/>
    <cellStyle name="Output 2 71 3 3 2" xfId="43014" xr:uid="{B8F61441-A6FC-41B1-972D-01769CFA0BBE}"/>
    <cellStyle name="Output 2 71 3 4" xfId="30323" xr:uid="{6C8D8701-1346-4D12-900E-FCEAF8B54463}"/>
    <cellStyle name="Output 2 71 4" xfId="5267" xr:uid="{425E9C33-6F6A-4DD1-B87B-4A723DD49B2F}"/>
    <cellStyle name="Output 2 71 4 2" xfId="13293" xr:uid="{05C3C86A-A50A-4F42-ACF4-8051C1841FB2}"/>
    <cellStyle name="Output 2 71 4 2 2" xfId="34695" xr:uid="{B42DB576-072F-4707-8E80-A9279888DE4E}"/>
    <cellStyle name="Output 2 71 4 3" xfId="20003" xr:uid="{D7CA9D0E-A087-4F71-A29A-E869907A5B68}"/>
    <cellStyle name="Output 2 71 4 3 2" xfId="40916" xr:uid="{5B5065A1-BE96-43F0-90D0-F7D4DB8620F9}"/>
    <cellStyle name="Output 2 71 4 4" xfId="27875" xr:uid="{4FC6914D-F8E2-4D90-98A5-E3CCED17B665}"/>
    <cellStyle name="Output 2 71 5" xfId="9883" xr:uid="{C3184FCC-EE9F-4AF7-8153-5D04935504A3}"/>
    <cellStyle name="Output 2 71 5 2" xfId="32125" xr:uid="{90E53282-25DB-427A-BD77-94F79DF74F5E}"/>
    <cellStyle name="Output 2 71 6" xfId="17093" xr:uid="{80AC957A-5A36-4856-B38A-F4B176230FBA}"/>
    <cellStyle name="Output 2 71 6 2" xfId="38006" xr:uid="{FA74ECE9-BA3A-424A-ADB1-E0EED4DFDFAC}"/>
    <cellStyle name="Output 2 71 7" xfId="24337" xr:uid="{71F8ED9D-04B5-4CE3-B032-D7B2011730D7}"/>
    <cellStyle name="Output 2 72" xfId="1704" xr:uid="{6105EE88-4C3D-49AC-8C6A-B9E85D30FDCA}"/>
    <cellStyle name="Output 2 72 2" xfId="3430" xr:uid="{9C5AEAC3-F702-46E0-A341-5DD9C16B90F5}"/>
    <cellStyle name="Output 2 72 2 2" xfId="8225" xr:uid="{04F6E958-DF8C-41AF-BCB8-1537A9955705}"/>
    <cellStyle name="Output 2 72 2 2 2" xfId="16251" xr:uid="{18DA6654-D367-44B5-8D94-EE490E43EBCC}"/>
    <cellStyle name="Output 2 72 2 2 2 2" xfId="37179" xr:uid="{AFE1AAC5-08E5-46FE-A303-1C1813FCEAE9}"/>
    <cellStyle name="Output 2 72 2 2 3" xfId="22611" xr:uid="{DFC1DAF2-5050-4AAB-A2AC-3AB481A11F38}"/>
    <cellStyle name="Output 2 72 2 2 3 2" xfId="43524" xr:uid="{4D1CDF3D-3646-40F2-880F-5018FA77B89C}"/>
    <cellStyle name="Output 2 72 2 2 4" xfId="30833" xr:uid="{592362BF-F265-487D-BF83-8EF480398FC3}"/>
    <cellStyle name="Output 2 72 2 3" xfId="6971" xr:uid="{35F43F27-BCC2-4A46-BB27-29C4B52BBE36}"/>
    <cellStyle name="Output 2 72 2 3 2" xfId="14997" xr:uid="{09831C6C-471F-46DD-B2FF-6CB4D153D6BA}"/>
    <cellStyle name="Output 2 72 2 3 2 2" xfId="35992" xr:uid="{2ADAF27C-1223-4337-87CA-3025358380B6}"/>
    <cellStyle name="Output 2 72 2 3 3" xfId="21404" xr:uid="{00475F57-7D37-4F36-AE88-7CEFF5D21050}"/>
    <cellStyle name="Output 2 72 2 3 3 2" xfId="42317" xr:uid="{7F3BE84D-68F9-42E7-B443-10C1F10FDD77}"/>
    <cellStyle name="Output 2 72 2 3 4" xfId="29579" xr:uid="{38DAEA04-FC0F-4F17-850C-3D0DE8F1E395}"/>
    <cellStyle name="Output 2 72 2 4" xfId="11475" xr:uid="{719372CF-F206-41EA-A285-F0C0AFF82BB0}"/>
    <cellStyle name="Output 2 72 2 4 2" xfId="33310" xr:uid="{391418EC-E998-46C6-BE6C-C1349719552A}"/>
    <cellStyle name="Output 2 72 2 5" xfId="18494" xr:uid="{9D8D7EB0-EC81-4F43-A26D-6436BCE12B52}"/>
    <cellStyle name="Output 2 72 2 5 2" xfId="39407" xr:uid="{01F74400-35C3-40D2-9C33-8EAA367779C1}"/>
    <cellStyle name="Output 2 72 2 6" xfId="26041" xr:uid="{85BEF816-18A7-4274-9A8D-694436A77296}"/>
    <cellStyle name="Output 2 72 3" xfId="7709" xr:uid="{3E732D47-FF7B-4DE8-A795-A9550D861370}"/>
    <cellStyle name="Output 2 72 3 2" xfId="15735" xr:uid="{9F95515A-8CDD-456E-8627-7A58BDF66EEF}"/>
    <cellStyle name="Output 2 72 3 2 2" xfId="36663" xr:uid="{F4320613-F865-4C4C-8F8D-574A17D92598}"/>
    <cellStyle name="Output 2 72 3 3" xfId="22095" xr:uid="{92A6634A-2601-468D-B227-29A83B1840B1}"/>
    <cellStyle name="Output 2 72 3 3 2" xfId="43008" xr:uid="{6F45CA7A-120B-4191-AC74-2FC635ED9C9A}"/>
    <cellStyle name="Output 2 72 3 4" xfId="30317" xr:uid="{2F1AB9C8-834A-44AD-92BF-D64ACA13EC99}"/>
    <cellStyle name="Output 2 72 4" xfId="5245" xr:uid="{CC00347A-E5D4-42DB-BDD4-12AFAD2B9B0E}"/>
    <cellStyle name="Output 2 72 4 2" xfId="13271" xr:uid="{5DCAE857-9270-408E-9A39-508734B64F2B}"/>
    <cellStyle name="Output 2 72 4 2 2" xfId="34676" xr:uid="{099F2F55-F4D8-4984-9614-7FE51AD9D274}"/>
    <cellStyle name="Output 2 72 4 3" xfId="19986" xr:uid="{14C0E8F7-08CD-40C0-8460-1937C2128EEA}"/>
    <cellStyle name="Output 2 72 4 3 2" xfId="40899" xr:uid="{D682CF5C-4F44-43C7-8F92-0040474EA0E6}"/>
    <cellStyle name="Output 2 72 4 4" xfId="27853" xr:uid="{79BDA573-23EB-421E-8CEA-0F5AA0ADF6C2}"/>
    <cellStyle name="Output 2 72 5" xfId="9863" xr:uid="{2D43CA76-CD61-40DB-BC51-6E9D200ECA04}"/>
    <cellStyle name="Output 2 72 5 2" xfId="32108" xr:uid="{EE5D2118-1944-4CF4-9045-879337747F52}"/>
    <cellStyle name="Output 2 72 6" xfId="17076" xr:uid="{D9A0AC0C-AFD2-4EAA-93C7-318453FF406C}"/>
    <cellStyle name="Output 2 72 6 2" xfId="37989" xr:uid="{5C4D8926-B9FD-4557-A206-02A3825D44F6}"/>
    <cellStyle name="Output 2 72 7" xfId="24315" xr:uid="{D71147A5-71BC-4CD2-8FAD-2B177219B9E8}"/>
    <cellStyle name="Output 2 73" xfId="1734" xr:uid="{E56B39C9-7CBB-416C-B449-548A34AAC6C0}"/>
    <cellStyle name="Output 2 73 2" xfId="3460" xr:uid="{E84E051B-6965-420A-AB85-9A0220D4F879}"/>
    <cellStyle name="Output 2 73 2 2" xfId="8235" xr:uid="{713F2F2B-2992-4B39-BD11-6221A7C5FA8C}"/>
    <cellStyle name="Output 2 73 2 2 2" xfId="16261" xr:uid="{209608B9-A6EB-479B-86B8-F11A5F0378B0}"/>
    <cellStyle name="Output 2 73 2 2 2 2" xfId="37189" xr:uid="{1D59C774-4672-40A5-AE6F-D58324BF1951}"/>
    <cellStyle name="Output 2 73 2 2 3" xfId="22621" xr:uid="{1E46387A-7913-4032-9B40-5BE9DA016119}"/>
    <cellStyle name="Output 2 73 2 2 3 2" xfId="43534" xr:uid="{8A3E4E1B-1FA8-4B3E-B5C3-527E3853242F}"/>
    <cellStyle name="Output 2 73 2 2 4" xfId="30843" xr:uid="{A910B398-2062-40F2-8BBA-0FC72FD7799C}"/>
    <cellStyle name="Output 2 73 2 3" xfId="7001" xr:uid="{F7F4E24D-36CB-4A16-868B-FC6B519C35D8}"/>
    <cellStyle name="Output 2 73 2 3 2" xfId="15027" xr:uid="{F61B0D25-D0D6-4E69-B0E1-46B557209702}"/>
    <cellStyle name="Output 2 73 2 3 2 2" xfId="36019" xr:uid="{50F6BAFE-01E4-4B1D-B451-77D4ED792C05}"/>
    <cellStyle name="Output 2 73 2 3 3" xfId="21429" xr:uid="{29877F06-D20D-475C-AB9A-3B0EAE691824}"/>
    <cellStyle name="Output 2 73 2 3 3 2" xfId="42342" xr:uid="{22879443-277A-4088-82E3-AD1CF97CD6E2}"/>
    <cellStyle name="Output 2 73 2 3 4" xfId="29609" xr:uid="{87E4B86E-B425-406E-88C5-BA48D8C3F06F}"/>
    <cellStyle name="Output 2 73 2 4" xfId="11504" xr:uid="{45D87367-C06C-4F3B-9540-853EC596CB8C}"/>
    <cellStyle name="Output 2 73 2 4 2" xfId="33336" xr:uid="{1DF59D43-9898-446B-9190-848F0F85DBA3}"/>
    <cellStyle name="Output 2 73 2 5" xfId="18519" xr:uid="{E361061A-EADC-44EE-A5BD-794B46EC72CF}"/>
    <cellStyle name="Output 2 73 2 5 2" xfId="39432" xr:uid="{32788C2A-DCCB-4FF5-AA0A-C398E7115F84}"/>
    <cellStyle name="Output 2 73 2 6" xfId="26071" xr:uid="{4C16DF1B-AE95-40CB-B585-B1DBAC6E7DD8}"/>
    <cellStyle name="Output 2 73 3" xfId="7719" xr:uid="{BF6E315E-8866-4900-83CE-02F269A03E3C}"/>
    <cellStyle name="Output 2 73 3 2" xfId="15745" xr:uid="{D161FD1F-9632-4F34-9DA2-1FB7F725E70B}"/>
    <cellStyle name="Output 2 73 3 2 2" xfId="36673" xr:uid="{6E6DCEF1-5044-4571-83FE-1A77670431D2}"/>
    <cellStyle name="Output 2 73 3 3" xfId="22105" xr:uid="{47FE5BDC-D220-4200-A22A-704EECE6731C}"/>
    <cellStyle name="Output 2 73 3 3 2" xfId="43018" xr:uid="{19935B7B-66E1-4FBF-ABBB-DF67AB321F12}"/>
    <cellStyle name="Output 2 73 3 4" xfId="30327" xr:uid="{EC5DA86D-AFFC-468A-877D-BE6BC505072C}"/>
    <cellStyle name="Output 2 73 4" xfId="5275" xr:uid="{257BD755-0F95-426F-96D6-224403FDAAEB}"/>
    <cellStyle name="Output 2 73 4 2" xfId="13301" xr:uid="{B9B02AC3-790A-4436-AB31-90FB5A295655}"/>
    <cellStyle name="Output 2 73 4 2 2" xfId="34703" xr:uid="{11ED9055-4143-48E9-8CEA-8E41E2A600F7}"/>
    <cellStyle name="Output 2 73 4 3" xfId="20011" xr:uid="{174B5124-C761-4658-8E5F-BF2A8CE350B8}"/>
    <cellStyle name="Output 2 73 4 3 2" xfId="40924" xr:uid="{DA1A5353-C0AB-4F5D-81BA-03F5D4A8E682}"/>
    <cellStyle name="Output 2 73 4 4" xfId="27883" xr:uid="{49319CCC-2746-4B9C-8000-DC8298FB275D}"/>
    <cellStyle name="Output 2 73 5" xfId="9891" xr:uid="{F03BD605-404D-4BC6-BC05-834F9F871976}"/>
    <cellStyle name="Output 2 73 5 2" xfId="32133" xr:uid="{0D2164C0-1A72-4675-A894-654ADB103B1A}"/>
    <cellStyle name="Output 2 73 6" xfId="17101" xr:uid="{7DA235DA-F138-4BC9-9FC0-EA72CB8BED43}"/>
    <cellStyle name="Output 2 73 6 2" xfId="38014" xr:uid="{AB18F1B2-73EC-42B1-805A-EF92366C6ADF}"/>
    <cellStyle name="Output 2 73 7" xfId="24345" xr:uid="{5BA91494-54AA-405F-9CE9-C4E43D3E2634}"/>
    <cellStyle name="Output 2 74" xfId="1758" xr:uid="{C3DC8AC0-3D3B-4F35-A806-5AA62C8971B9}"/>
    <cellStyle name="Output 2 74 2" xfId="3484" xr:uid="{28B132B1-ED1B-421B-A743-1E041319D07D}"/>
    <cellStyle name="Output 2 74 2 2" xfId="8242" xr:uid="{8C39EE2F-12F6-4346-B8B0-03A0888883D8}"/>
    <cellStyle name="Output 2 74 2 2 2" xfId="16268" xr:uid="{E9E216BD-1F17-4513-9E3E-0D00D2E90EA2}"/>
    <cellStyle name="Output 2 74 2 2 2 2" xfId="37196" xr:uid="{45E1F0F5-C6AA-48CB-9ED3-DE3F5A4B6C2C}"/>
    <cellStyle name="Output 2 74 2 2 3" xfId="22628" xr:uid="{4457C0BE-20EA-417F-B74C-ABCBB8FE5643}"/>
    <cellStyle name="Output 2 74 2 2 3 2" xfId="43541" xr:uid="{CFE2076F-44C6-446B-B6FB-6897A466E858}"/>
    <cellStyle name="Output 2 74 2 2 4" xfId="30850" xr:uid="{3A834428-3DD2-4DD6-8402-E756364A29E7}"/>
    <cellStyle name="Output 2 74 2 3" xfId="7025" xr:uid="{85734754-783B-473C-9D80-637389379819}"/>
    <cellStyle name="Output 2 74 2 3 2" xfId="15051" xr:uid="{58BF3A9E-CF2D-47EF-983A-6943195593CC}"/>
    <cellStyle name="Output 2 74 2 3 2 2" xfId="36036" xr:uid="{BE209D06-C608-4C8A-928F-98A1BDA815EF}"/>
    <cellStyle name="Output 2 74 2 3 3" xfId="21448" xr:uid="{BD861CA8-06B5-4F36-A150-FCD8F08F5EF1}"/>
    <cellStyle name="Output 2 74 2 3 3 2" xfId="42361" xr:uid="{351BAB1C-A6EF-41E3-8725-2105186D434D}"/>
    <cellStyle name="Output 2 74 2 3 4" xfId="29633" xr:uid="{7B641428-A212-4244-AA5F-8A8401F98509}"/>
    <cellStyle name="Output 2 74 2 4" xfId="11526" xr:uid="{B9147CC6-D38E-4929-86A9-2BDFC9F93847}"/>
    <cellStyle name="Output 2 74 2 4 2" xfId="33351" xr:uid="{402945B3-8B05-4567-8281-E59A82F55B58}"/>
    <cellStyle name="Output 2 74 2 5" xfId="18538" xr:uid="{82810A37-B6AA-4BD6-976C-1ED180EAD344}"/>
    <cellStyle name="Output 2 74 2 5 2" xfId="39451" xr:uid="{CDE04C28-E657-46AD-AD7E-88C3D136B5CB}"/>
    <cellStyle name="Output 2 74 2 6" xfId="26095" xr:uid="{45D53823-FF1B-4095-A39D-2D42593269B8}"/>
    <cellStyle name="Output 2 74 3" xfId="7726" xr:uid="{E9CDCAD3-3C34-4E90-92F2-BE20787EDC7A}"/>
    <cellStyle name="Output 2 74 3 2" xfId="15752" xr:uid="{DE20A3D3-AE3C-4E55-8A3B-C45780D72213}"/>
    <cellStyle name="Output 2 74 3 2 2" xfId="36680" xr:uid="{AE5D1488-C494-4D5E-BC39-BA8223A658E9}"/>
    <cellStyle name="Output 2 74 3 3" xfId="22112" xr:uid="{C4B9EFED-3867-4D48-8D78-2FBC5DC95BF8}"/>
    <cellStyle name="Output 2 74 3 3 2" xfId="43025" xr:uid="{CB560655-4239-44EB-92E2-C8645CA8C637}"/>
    <cellStyle name="Output 2 74 3 4" xfId="30334" xr:uid="{4C109F9E-15DE-444C-BBFA-21EE04983D05}"/>
    <cellStyle name="Output 2 74 4" xfId="5299" xr:uid="{77BEC033-F6FF-417C-B5DB-DD1D546B1544}"/>
    <cellStyle name="Output 2 74 4 2" xfId="13325" xr:uid="{CB994FAD-BDD4-4996-B607-3CD214E96B84}"/>
    <cellStyle name="Output 2 74 4 2 2" xfId="34720" xr:uid="{C9E0908F-FB78-475D-A7BC-94D5EE761E37}"/>
    <cellStyle name="Output 2 74 4 3" xfId="20030" xr:uid="{11359D26-3E08-492F-A718-AFE25725C043}"/>
    <cellStyle name="Output 2 74 4 3 2" xfId="40943" xr:uid="{63F7DB0D-858C-4375-BA42-6A3AF3EED1CD}"/>
    <cellStyle name="Output 2 74 4 4" xfId="27907" xr:uid="{F99AEDC9-DB61-46B4-98C9-CEBCED5485E6}"/>
    <cellStyle name="Output 2 74 5" xfId="9913" xr:uid="{62D44F49-91F0-4A6A-853C-BD3994469E15}"/>
    <cellStyle name="Output 2 74 5 2" xfId="32148" xr:uid="{16F05F14-0B11-48EB-BC3F-C5AD2B2DA5B7}"/>
    <cellStyle name="Output 2 74 6" xfId="17120" xr:uid="{AE1785B7-95B5-425A-B952-242047050F74}"/>
    <cellStyle name="Output 2 74 6 2" xfId="38033" xr:uid="{F7A7B260-D671-41D0-AFB9-207B01CEF1DC}"/>
    <cellStyle name="Output 2 74 7" xfId="24369" xr:uid="{A4D7D95D-4F02-4861-9E84-5F96A2EEA68B}"/>
    <cellStyle name="Output 2 75" xfId="1750" xr:uid="{B90A84DB-403C-4FFE-909A-A0119A325660}"/>
    <cellStyle name="Output 2 75 2" xfId="3476" xr:uid="{6030E55F-501C-48B6-AAD0-1EF97F8F173B}"/>
    <cellStyle name="Output 2 75 2 2" xfId="8239" xr:uid="{DB76899A-3C0A-4590-9FC5-D0EF353A718C}"/>
    <cellStyle name="Output 2 75 2 2 2" xfId="16265" xr:uid="{5A7A7553-7F19-4B48-B3FB-1A33D3DC1A3D}"/>
    <cellStyle name="Output 2 75 2 2 2 2" xfId="37193" xr:uid="{08641DA7-C3B3-433A-842E-8FDC9E8691C2}"/>
    <cellStyle name="Output 2 75 2 2 3" xfId="22625" xr:uid="{4F9E4B83-3B92-4214-8195-62D434073B36}"/>
    <cellStyle name="Output 2 75 2 2 3 2" xfId="43538" xr:uid="{223557B0-F0C3-4232-B403-87546D666877}"/>
    <cellStyle name="Output 2 75 2 2 4" xfId="30847" xr:uid="{8AD246B8-ABD5-42ED-8866-C830698CBE98}"/>
    <cellStyle name="Output 2 75 2 3" xfId="7017" xr:uid="{6EBBC357-5498-4771-B3F1-9F6BCFE87C17}"/>
    <cellStyle name="Output 2 75 2 3 2" xfId="15043" xr:uid="{5CA85D19-DA26-458B-8248-E453C8245AB6}"/>
    <cellStyle name="Output 2 75 2 3 2 2" xfId="36031" xr:uid="{E84DE09C-9BF4-43E2-846E-3FDAB3789681}"/>
    <cellStyle name="Output 2 75 2 3 3" xfId="21440" xr:uid="{13F71895-9AEC-44B8-B380-7604E2F12BEB}"/>
    <cellStyle name="Output 2 75 2 3 3 2" xfId="42353" xr:uid="{CDA0DD24-B8E2-40A2-A450-460254BCF2D3}"/>
    <cellStyle name="Output 2 75 2 3 4" xfId="29625" xr:uid="{AD1394BB-265E-4D7B-B6B6-9D60AA1BCE2F}"/>
    <cellStyle name="Output 2 75 2 4" xfId="11518" xr:uid="{86C5C091-AFF6-42C7-98E8-79614185D321}"/>
    <cellStyle name="Output 2 75 2 4 2" xfId="33346" xr:uid="{5ECC021E-CDAE-4F1B-AB88-DDC5837643FB}"/>
    <cellStyle name="Output 2 75 2 5" xfId="18530" xr:uid="{C64B2B50-A096-4CF2-A039-1DA9E09BF6B4}"/>
    <cellStyle name="Output 2 75 2 5 2" xfId="39443" xr:uid="{7157D38D-92AF-42F7-97AC-E10EAC08225A}"/>
    <cellStyle name="Output 2 75 2 6" xfId="26087" xr:uid="{BC14D250-6EE1-4FA8-8179-2B5C4BAE9880}"/>
    <cellStyle name="Output 2 75 3" xfId="7723" xr:uid="{724774F8-B6C4-473F-A98B-CC143E383183}"/>
    <cellStyle name="Output 2 75 3 2" xfId="15749" xr:uid="{7D49E4F6-984D-4537-8B94-84E27CEC1F55}"/>
    <cellStyle name="Output 2 75 3 2 2" xfId="36677" xr:uid="{761ABD13-69FC-4761-BCDF-13275B06982C}"/>
    <cellStyle name="Output 2 75 3 3" xfId="22109" xr:uid="{3C0741C9-D9DF-42F4-AA82-588B30FC0FA7}"/>
    <cellStyle name="Output 2 75 3 3 2" xfId="43022" xr:uid="{56BE54DA-DF19-4ECA-BC3F-10B8C5B41814}"/>
    <cellStyle name="Output 2 75 3 4" xfId="30331" xr:uid="{144EBB18-5017-4ABF-B03F-255C13F40D53}"/>
    <cellStyle name="Output 2 75 4" xfId="5291" xr:uid="{7CF9075C-29D0-45B2-B822-D5F861664690}"/>
    <cellStyle name="Output 2 75 4 2" xfId="13317" xr:uid="{DFDE6D39-E954-4DDF-BF0B-A4EFEA15DC04}"/>
    <cellStyle name="Output 2 75 4 2 2" xfId="34715" xr:uid="{46716EC0-95B4-458F-9214-1ED5F52CC242}"/>
    <cellStyle name="Output 2 75 4 3" xfId="20022" xr:uid="{75D02AD9-D390-4EF8-AB50-814BE696B586}"/>
    <cellStyle name="Output 2 75 4 3 2" xfId="40935" xr:uid="{D8DB5CA8-F65F-453A-8639-7966EEB7B932}"/>
    <cellStyle name="Output 2 75 4 4" xfId="27899" xr:uid="{8859857A-CC47-4F8E-8887-D05186EF510B}"/>
    <cellStyle name="Output 2 75 5" xfId="9905" xr:uid="{13038D43-B8E9-4B90-8EEA-77E62F9C9315}"/>
    <cellStyle name="Output 2 75 5 2" xfId="32143" xr:uid="{CAEFD714-7F26-4A93-BDF6-1947FCF1772B}"/>
    <cellStyle name="Output 2 75 6" xfId="17112" xr:uid="{1630DAFD-2F12-460D-9BB4-7B515CDBEAF0}"/>
    <cellStyle name="Output 2 75 6 2" xfId="38025" xr:uid="{1C7A2EC8-67C6-4909-BC95-5DA09AFAE548}"/>
    <cellStyle name="Output 2 75 7" xfId="24361" xr:uid="{A9F2BCD6-2CB2-4AE4-87BC-BFED58157613}"/>
    <cellStyle name="Output 2 76" xfId="1777" xr:uid="{41833F67-A620-4084-9939-4E5770EBBB34}"/>
    <cellStyle name="Output 2 76 2" xfId="3503" xr:uid="{FE285DD1-7076-4B5B-A427-FCAC8C4CE9C1}"/>
    <cellStyle name="Output 2 76 2 2" xfId="8249" xr:uid="{88F41D9E-3C79-4514-944E-56EBAC029A51}"/>
    <cellStyle name="Output 2 76 2 2 2" xfId="16275" xr:uid="{7FE1DE7A-F651-47AB-B7F8-13BBEA5ED79C}"/>
    <cellStyle name="Output 2 76 2 2 2 2" xfId="37203" xr:uid="{002B494A-D7AA-4536-8DDE-AD6D3C6DC6DE}"/>
    <cellStyle name="Output 2 76 2 2 3" xfId="22635" xr:uid="{1AB340F3-5A0B-44E0-97A1-74627DD9961C}"/>
    <cellStyle name="Output 2 76 2 2 3 2" xfId="43548" xr:uid="{033B74EE-924E-49DB-9F8C-B688AA3C6182}"/>
    <cellStyle name="Output 2 76 2 2 4" xfId="30857" xr:uid="{4769B8F8-481C-4B1E-B001-1E80B97DA112}"/>
    <cellStyle name="Output 2 76 2 3" xfId="7044" xr:uid="{F61DDF01-4B82-4131-8B9D-B6EB0568136C}"/>
    <cellStyle name="Output 2 76 2 3 2" xfId="15070" xr:uid="{7D2B2692-D4C2-4E44-A4F9-C8CF03E9F166}"/>
    <cellStyle name="Output 2 76 2 3 2 2" xfId="36049" xr:uid="{81D29142-E29D-44C0-A9D6-93846A07A8FF}"/>
    <cellStyle name="Output 2 76 2 3 3" xfId="21463" xr:uid="{5552D3A3-DBAC-4A2B-B7EB-66D91A045697}"/>
    <cellStyle name="Output 2 76 2 3 3 2" xfId="42376" xr:uid="{0D37D529-2E88-4EA3-94B9-B07035559FE0}"/>
    <cellStyle name="Output 2 76 2 3 4" xfId="29652" xr:uid="{D2B26E63-BB8F-4793-A8E6-ED64D108FF9E}"/>
    <cellStyle name="Output 2 76 2 4" xfId="11543" xr:uid="{5507859D-F870-49CE-BDFA-D30CE973F82F}"/>
    <cellStyle name="Output 2 76 2 4 2" xfId="33362" xr:uid="{030BE507-7392-4F5F-8CC7-7A5C68FB7B26}"/>
    <cellStyle name="Output 2 76 2 5" xfId="18553" xr:uid="{B4FC682A-4078-4767-84C8-341F0668C667}"/>
    <cellStyle name="Output 2 76 2 5 2" xfId="39466" xr:uid="{5D1356F3-6E79-4857-85C5-911DDF890CE2}"/>
    <cellStyle name="Output 2 76 2 6" xfId="26114" xr:uid="{8BF53386-34D1-4B48-B6A9-DC27DA1850A3}"/>
    <cellStyle name="Output 2 76 3" xfId="7733" xr:uid="{F887939A-9DBC-47DE-9ABC-050310425ABF}"/>
    <cellStyle name="Output 2 76 3 2" xfId="15759" xr:uid="{160B4A14-8014-4B6F-9382-177D23D5FD36}"/>
    <cellStyle name="Output 2 76 3 2 2" xfId="36687" xr:uid="{641732AD-6F2D-4279-B0B2-7AD6A17DE7DD}"/>
    <cellStyle name="Output 2 76 3 3" xfId="22119" xr:uid="{97C706E1-3FB1-463B-BF1E-3569D135C790}"/>
    <cellStyle name="Output 2 76 3 3 2" xfId="43032" xr:uid="{EF80BEE9-0A16-41FE-AC06-DF202E8C8474}"/>
    <cellStyle name="Output 2 76 3 4" xfId="30341" xr:uid="{C964F885-5E44-4632-9AA7-FD2D9B9C756F}"/>
    <cellStyle name="Output 2 76 4" xfId="5318" xr:uid="{FAB9858C-BECA-4BB7-88E6-93FE70C76AD5}"/>
    <cellStyle name="Output 2 76 4 2" xfId="13344" xr:uid="{7B4DF2A2-DED4-48A8-98BE-B4E8EEB896A0}"/>
    <cellStyle name="Output 2 76 4 2 2" xfId="34733" xr:uid="{B649954A-BC8A-40E0-AF97-7F1023E6C3B9}"/>
    <cellStyle name="Output 2 76 4 3" xfId="20045" xr:uid="{F03582BE-0237-46C1-9560-F434B13795C6}"/>
    <cellStyle name="Output 2 76 4 3 2" xfId="40958" xr:uid="{ADEA9283-ED01-488B-99DA-3855440953CA}"/>
    <cellStyle name="Output 2 76 4 4" xfId="27926" xr:uid="{C4E5E563-05AD-4802-9BE9-F9C3EAAF59ED}"/>
    <cellStyle name="Output 2 76 5" xfId="9931" xr:uid="{3E4F921B-223D-4EC1-98E6-889B9BDD96F3}"/>
    <cellStyle name="Output 2 76 5 2" xfId="32160" xr:uid="{C05B0210-3F5F-4F0B-9C23-956A13FB50D9}"/>
    <cellStyle name="Output 2 76 6" xfId="17135" xr:uid="{7ECF6647-1660-49FC-9278-94738607E53F}"/>
    <cellStyle name="Output 2 76 6 2" xfId="38048" xr:uid="{48364A55-474F-4B01-85B9-B704E7C4EC03}"/>
    <cellStyle name="Output 2 76 7" xfId="24388" xr:uid="{711BF8F4-C8D2-4786-A9C0-656AD916274E}"/>
    <cellStyle name="Output 2 77" xfId="1825" xr:uid="{6F0984C8-DEBF-4183-B6F5-75401EB383A6}"/>
    <cellStyle name="Output 2 77 2" xfId="3551" xr:uid="{0B2AAB9B-BC0D-4385-BB9D-C135081C98DB}"/>
    <cellStyle name="Output 2 77 2 2" xfId="8262" xr:uid="{F260F935-4053-4F62-8288-1F7946A37646}"/>
    <cellStyle name="Output 2 77 2 2 2" xfId="16288" xr:uid="{7C0FB7E4-0F73-4DA7-9530-0A98E891B7E3}"/>
    <cellStyle name="Output 2 77 2 2 2 2" xfId="37216" xr:uid="{2A232E62-E091-499C-A316-D5CCCDA2A7A7}"/>
    <cellStyle name="Output 2 77 2 2 3" xfId="22648" xr:uid="{B95BEDC7-B908-40BE-8354-7BC879DBE0EE}"/>
    <cellStyle name="Output 2 77 2 2 3 2" xfId="43561" xr:uid="{0BCBA0BB-2C63-434E-A0E2-E3A2E22509C4}"/>
    <cellStyle name="Output 2 77 2 2 4" xfId="30870" xr:uid="{C0E9BFF0-839D-4546-BAD8-C17F8B07CAA4}"/>
    <cellStyle name="Output 2 77 2 3" xfId="7092" xr:uid="{9DBDF174-B87C-4D4E-98EE-A15CC11A3478}"/>
    <cellStyle name="Output 2 77 2 3 2" xfId="15118" xr:uid="{68763DF3-8991-45B6-A989-C91287C0E520}"/>
    <cellStyle name="Output 2 77 2 3 2 2" xfId="36087" xr:uid="{E49CF1F8-78F1-45A0-A24F-0A21B6BE75F8}"/>
    <cellStyle name="Output 2 77 2 3 3" xfId="21502" xr:uid="{9EB800A4-6D15-4656-BAA5-82BBFB65DAA1}"/>
    <cellStyle name="Output 2 77 2 3 3 2" xfId="42415" xr:uid="{A5D098B2-C767-438A-9336-0643D21C418C}"/>
    <cellStyle name="Output 2 77 2 3 4" xfId="29700" xr:uid="{5A797652-15ED-4A52-9307-F0B86E348A7A}"/>
    <cellStyle name="Output 2 77 2 4" xfId="11588" xr:uid="{2F76F05A-C9D5-4D7D-A819-4F8A41A4842A}"/>
    <cellStyle name="Output 2 77 2 4 2" xfId="33397" xr:uid="{11363D2C-CA27-41FF-8F74-343C9869478A}"/>
    <cellStyle name="Output 2 77 2 5" xfId="18592" xr:uid="{A4AAA515-4A0A-4AAD-98AE-69267B51D7D8}"/>
    <cellStyle name="Output 2 77 2 5 2" xfId="39505" xr:uid="{7AF2A683-0FD8-4B23-B85A-355B4897999A}"/>
    <cellStyle name="Output 2 77 2 6" xfId="26162" xr:uid="{257CD6E3-D7B0-456B-8781-D3A0306F4307}"/>
    <cellStyle name="Output 2 77 3" xfId="7746" xr:uid="{EB830655-8DE7-481F-844A-7DE13E784F0C}"/>
    <cellStyle name="Output 2 77 3 2" xfId="15772" xr:uid="{54FBFF35-4B0C-45D9-9739-C2A40A88C3CC}"/>
    <cellStyle name="Output 2 77 3 2 2" xfId="36700" xr:uid="{B940F17B-38D1-4A6B-9F22-4E64D4285918}"/>
    <cellStyle name="Output 2 77 3 3" xfId="22132" xr:uid="{25C3FBEA-8107-403A-9128-833B46068C07}"/>
    <cellStyle name="Output 2 77 3 3 2" xfId="43045" xr:uid="{93205F0E-833A-417F-9923-86510A403E8C}"/>
    <cellStyle name="Output 2 77 3 4" xfId="30354" xr:uid="{D9AEB4CD-FCEC-46B8-B2D0-BA0DC61BB2B5}"/>
    <cellStyle name="Output 2 77 4" xfId="5366" xr:uid="{AEA8C246-3B25-483C-8F7D-195992F8BD29}"/>
    <cellStyle name="Output 2 77 4 2" xfId="13392" xr:uid="{59AC7756-B3C0-45C5-98E0-665012C29D2F}"/>
    <cellStyle name="Output 2 77 4 2 2" xfId="34771" xr:uid="{BC648A38-9B99-4F91-81C9-81F9C3327B4D}"/>
    <cellStyle name="Output 2 77 4 3" xfId="20084" xr:uid="{4138DA1F-2255-4F8C-AADC-491C4FA67D7A}"/>
    <cellStyle name="Output 2 77 4 3 2" xfId="40997" xr:uid="{18C3A05B-F6AB-4A99-80A0-CA0A653AAD0E}"/>
    <cellStyle name="Output 2 77 4 4" xfId="27974" xr:uid="{6757AA67-BA0C-4BBE-AD46-A72E32AF8A6B}"/>
    <cellStyle name="Output 2 77 5" xfId="9977" xr:uid="{D47A9819-C280-4250-965A-4F61D4CF6C50}"/>
    <cellStyle name="Output 2 77 5 2" xfId="32196" xr:uid="{92D56519-A15F-4180-B92D-3B1AB1557515}"/>
    <cellStyle name="Output 2 77 6" xfId="17174" xr:uid="{C50AEC52-065E-47B2-BC56-6190112648FA}"/>
    <cellStyle name="Output 2 77 6 2" xfId="38087" xr:uid="{0B9C9EAF-0F7C-4178-A716-7294BCD237A1}"/>
    <cellStyle name="Output 2 77 7" xfId="24436" xr:uid="{4C27D48F-003D-4FE0-A902-949E6403D20C}"/>
    <cellStyle name="Output 2 78" xfId="1831" xr:uid="{E9838758-7DBF-408E-A61B-E2AE471E69FF}"/>
    <cellStyle name="Output 2 78 2" xfId="3557" xr:uid="{E7463961-C711-4FBE-BE15-9BCCAA80C5F8}"/>
    <cellStyle name="Output 2 78 2 2" xfId="8266" xr:uid="{E4B42DF3-B958-41F6-90FF-92051F406545}"/>
    <cellStyle name="Output 2 78 2 2 2" xfId="16292" xr:uid="{78AF05CF-BCA7-4AAA-A754-BEC10B94025D}"/>
    <cellStyle name="Output 2 78 2 2 2 2" xfId="37220" xr:uid="{AB7D5BC9-9517-4316-8946-561DC64ED2F8}"/>
    <cellStyle name="Output 2 78 2 2 3" xfId="22652" xr:uid="{196E540B-ACFC-4678-A71D-C63AB8014363}"/>
    <cellStyle name="Output 2 78 2 2 3 2" xfId="43565" xr:uid="{3BF60346-A18A-4C0C-A42B-C817D8B59E68}"/>
    <cellStyle name="Output 2 78 2 2 4" xfId="30874" xr:uid="{ABBBEC48-C35D-41A7-A516-59E465F700AD}"/>
    <cellStyle name="Output 2 78 2 3" xfId="7098" xr:uid="{EAD18ED7-3F84-497B-BC96-468987CB9340}"/>
    <cellStyle name="Output 2 78 2 3 2" xfId="15124" xr:uid="{EC7144B8-FD8F-4CA8-942F-3F863FE69764}"/>
    <cellStyle name="Output 2 78 2 3 2 2" xfId="36092" xr:uid="{33611590-6716-42B1-B4EA-1A945E2DF294}"/>
    <cellStyle name="Output 2 78 2 3 3" xfId="21508" xr:uid="{F564F0F7-E922-41A0-9367-413FDFC791B6}"/>
    <cellStyle name="Output 2 78 2 3 3 2" xfId="42421" xr:uid="{EC743B7F-1430-490D-A505-F4E504D0E9AD}"/>
    <cellStyle name="Output 2 78 2 3 4" xfId="29706" xr:uid="{63742E2E-F42B-4E2D-B625-A06D145D663A}"/>
    <cellStyle name="Output 2 78 2 4" xfId="11594" xr:uid="{1955CD8A-8B91-4C05-8687-AF4653EE950E}"/>
    <cellStyle name="Output 2 78 2 4 2" xfId="33402" xr:uid="{CA4B8E98-0AAC-4DE3-80B1-15E84B3E6736}"/>
    <cellStyle name="Output 2 78 2 5" xfId="18598" xr:uid="{905379A7-69BD-48EE-AEB7-9CD6A16F0394}"/>
    <cellStyle name="Output 2 78 2 5 2" xfId="39511" xr:uid="{6B953E2B-D61F-4CAC-94C7-DC0D668DC23F}"/>
    <cellStyle name="Output 2 78 2 6" xfId="26168" xr:uid="{DF275573-E30C-4E6F-86A8-4A1FDF6F96D8}"/>
    <cellStyle name="Output 2 78 3" xfId="7750" xr:uid="{80A40DB6-43A3-4BCE-AEB6-17EFC854A48A}"/>
    <cellStyle name="Output 2 78 3 2" xfId="15776" xr:uid="{394D9FB8-4D73-4639-8F83-DC8B93B226D2}"/>
    <cellStyle name="Output 2 78 3 2 2" xfId="36704" xr:uid="{E8C83491-BBA2-4749-85C8-9865C94F0474}"/>
    <cellStyle name="Output 2 78 3 3" xfId="22136" xr:uid="{96B7BECE-E184-41ED-B11D-41131A22BBA7}"/>
    <cellStyle name="Output 2 78 3 3 2" xfId="43049" xr:uid="{18866226-210D-4761-8740-C8E803A36CC8}"/>
    <cellStyle name="Output 2 78 3 4" xfId="30358" xr:uid="{A445ADC6-A4DA-4259-98FA-FBD832B3E482}"/>
    <cellStyle name="Output 2 78 4" xfId="5372" xr:uid="{28F67848-04D8-4D3A-8EDD-653EBF5D6F43}"/>
    <cellStyle name="Output 2 78 4 2" xfId="13398" xr:uid="{43D7CAD2-0C83-4EFC-AA92-B2EA5DA11936}"/>
    <cellStyle name="Output 2 78 4 2 2" xfId="34776" xr:uid="{631FA735-529D-45BB-B950-8EEDDE800115}"/>
    <cellStyle name="Output 2 78 4 3" xfId="20090" xr:uid="{45C71C6D-9A6D-4857-9E52-E1751C0132D3}"/>
    <cellStyle name="Output 2 78 4 3 2" xfId="41003" xr:uid="{29BCBC29-1772-413B-BD5C-96F245004E39}"/>
    <cellStyle name="Output 2 78 4 4" xfId="27980" xr:uid="{928E4F1F-FFBE-4B27-B809-DEBC51943BA6}"/>
    <cellStyle name="Output 2 78 5" xfId="9983" xr:uid="{CEE4F72A-0F66-441E-830B-758C0EB15A8D}"/>
    <cellStyle name="Output 2 78 5 2" xfId="32201" xr:uid="{875082FB-A358-414A-96A3-44F74CAF3945}"/>
    <cellStyle name="Output 2 78 6" xfId="17180" xr:uid="{61A90362-1EFC-4751-9B44-8FD146719319}"/>
    <cellStyle name="Output 2 78 6 2" xfId="38093" xr:uid="{69E5F000-DD4A-4AC3-BBB0-E8DEB1F8DE54}"/>
    <cellStyle name="Output 2 78 7" xfId="24442" xr:uid="{2E821F0F-A386-4DFC-BB8F-F6DC4B74E8AA}"/>
    <cellStyle name="Output 2 79" xfId="1775" xr:uid="{1543004D-DAD9-4D89-B346-B372951C3C81}"/>
    <cellStyle name="Output 2 79 2" xfId="3501" xr:uid="{84A0CF6E-5F00-4E5D-B29E-94EB26D1F015}"/>
    <cellStyle name="Output 2 79 2 2" xfId="8248" xr:uid="{C186C52C-6A74-40AF-B1D3-8C363DFEEC6C}"/>
    <cellStyle name="Output 2 79 2 2 2" xfId="16274" xr:uid="{FB5CA2E7-4A36-429D-9055-6B4EDB37A8EC}"/>
    <cellStyle name="Output 2 79 2 2 2 2" xfId="37202" xr:uid="{FD476AD9-067D-4444-9D21-0041A1CCA7C9}"/>
    <cellStyle name="Output 2 79 2 2 3" xfId="22634" xr:uid="{8B83B9DC-68F0-4C96-8BD3-F4A69724A64B}"/>
    <cellStyle name="Output 2 79 2 2 3 2" xfId="43547" xr:uid="{0DF34B56-C898-4D2F-B657-B5CF160DFD91}"/>
    <cellStyle name="Output 2 79 2 2 4" xfId="30856" xr:uid="{8E715EAF-2CD8-4DCC-83AD-BA66C75F7759}"/>
    <cellStyle name="Output 2 79 2 3" xfId="7042" xr:uid="{95F833B1-2059-4D84-ACB7-6A076B349047}"/>
    <cellStyle name="Output 2 79 2 3 2" xfId="15068" xr:uid="{7890C3BC-B091-4203-B717-B6724C2F7E3F}"/>
    <cellStyle name="Output 2 79 2 3 2 2" xfId="36048" xr:uid="{85A358CC-62B8-46D2-A8BB-E8B76260E7E9}"/>
    <cellStyle name="Output 2 79 2 3 3" xfId="21461" xr:uid="{850ABAF6-9DDA-47E1-AE5E-9B4CA63589F1}"/>
    <cellStyle name="Output 2 79 2 3 3 2" xfId="42374" xr:uid="{26C8D425-4832-4053-B2F4-D7EF4D40EEBA}"/>
    <cellStyle name="Output 2 79 2 3 4" xfId="29650" xr:uid="{147771DA-5725-4667-9EA6-E9CFFEE50431}"/>
    <cellStyle name="Output 2 79 2 4" xfId="11541" xr:uid="{1B997AA4-7C07-4567-9138-44037206B4A6}"/>
    <cellStyle name="Output 2 79 2 4 2" xfId="33361" xr:uid="{69807379-C87D-4E75-B4F4-0360B8305313}"/>
    <cellStyle name="Output 2 79 2 5" xfId="18551" xr:uid="{212F9AD9-9D11-4E46-8578-FDE63EA9D5D5}"/>
    <cellStyle name="Output 2 79 2 5 2" xfId="39464" xr:uid="{5526D507-9625-4447-9ECD-5F9DAEA261C5}"/>
    <cellStyle name="Output 2 79 2 6" xfId="26112" xr:uid="{F2647177-2B91-44EC-A7BC-7DE8C5F8F99E}"/>
    <cellStyle name="Output 2 79 3" xfId="7732" xr:uid="{C32D39AF-36B3-494B-998C-C91EE1BFBCE7}"/>
    <cellStyle name="Output 2 79 3 2" xfId="15758" xr:uid="{224C7B5C-0925-403E-95FC-461AA0AAB889}"/>
    <cellStyle name="Output 2 79 3 2 2" xfId="36686" xr:uid="{D4356905-0BD7-423F-A7E6-BB2C64546C93}"/>
    <cellStyle name="Output 2 79 3 3" xfId="22118" xr:uid="{853F3366-7A6F-45C5-A866-CF08B3690486}"/>
    <cellStyle name="Output 2 79 3 3 2" xfId="43031" xr:uid="{912538C5-E625-42F1-99FE-4622D04A8364}"/>
    <cellStyle name="Output 2 79 3 4" xfId="30340" xr:uid="{97EDE21F-8E5F-4A05-A0F7-0FE1485794E6}"/>
    <cellStyle name="Output 2 79 4" xfId="5316" xr:uid="{A641D985-6568-4867-BE2A-53CEF42C1960}"/>
    <cellStyle name="Output 2 79 4 2" xfId="13342" xr:uid="{510F8918-92C8-4C33-A704-D5504692EC39}"/>
    <cellStyle name="Output 2 79 4 2 2" xfId="34732" xr:uid="{629829AE-4EAF-4CB7-A2CD-AFF46A9A750A}"/>
    <cellStyle name="Output 2 79 4 3" xfId="20043" xr:uid="{26AE621B-ED5A-433E-A357-3B8A0570302A}"/>
    <cellStyle name="Output 2 79 4 3 2" xfId="40956" xr:uid="{2775FED9-8F71-4497-9BE0-850F82A2480B}"/>
    <cellStyle name="Output 2 79 4 4" xfId="27924" xr:uid="{E0150907-8AB1-4D75-A40B-88E1AB10FCD5}"/>
    <cellStyle name="Output 2 79 5" xfId="9929" xr:uid="{ACC211DD-1EAF-41B2-AA9B-D3D8BCDF1BF3}"/>
    <cellStyle name="Output 2 79 5 2" xfId="32159" xr:uid="{0D6D27AC-0201-4875-B73E-DA3A19094AB7}"/>
    <cellStyle name="Output 2 79 6" xfId="17133" xr:uid="{5445AD0B-C5C2-4839-9B49-BF38BF34FADE}"/>
    <cellStyle name="Output 2 79 6 2" xfId="38046" xr:uid="{9814D92E-93F2-4255-A56E-A93ADF714AA0}"/>
    <cellStyle name="Output 2 79 7" xfId="24386" xr:uid="{ADE15F14-532B-4770-9067-BA4202C1C9A7}"/>
    <cellStyle name="Output 2 8" xfId="357" xr:uid="{78CACF05-BF1D-4EDD-A750-12E609615B75}"/>
    <cellStyle name="Output 2 8 2" xfId="2084" xr:uid="{DF46C683-6B7A-4F89-BB31-61DAA3D716C6}"/>
    <cellStyle name="Output 2 8 2 2" xfId="7822" xr:uid="{1C01B0CC-AEB1-4AD8-8312-A7846108B8AA}"/>
    <cellStyle name="Output 2 8 2 2 2" xfId="15848" xr:uid="{01C1A21E-A84C-4B46-831D-82A11C045AAB}"/>
    <cellStyle name="Output 2 8 2 2 2 2" xfId="36776" xr:uid="{8EA09720-0D9C-4990-8F32-43DB8BDCBEDB}"/>
    <cellStyle name="Output 2 8 2 2 3" xfId="22208" xr:uid="{8541A64B-7404-489E-8127-19C7A5340D58}"/>
    <cellStyle name="Output 2 8 2 2 3 2" xfId="43121" xr:uid="{DC91FB76-946C-4E1F-86AB-4D63CE8387B8}"/>
    <cellStyle name="Output 2 8 2 2 4" xfId="30430" xr:uid="{11631C0F-9051-4680-98E6-17345442EB01}"/>
    <cellStyle name="Output 2 8 2 3" xfId="5625" xr:uid="{2E06EAB1-EF57-413D-8E30-27CF410FC0D9}"/>
    <cellStyle name="Output 2 8 2 3 2" xfId="13651" xr:uid="{AA9B5AB1-441A-49B5-92AA-B0A4CC8E63CC}"/>
    <cellStyle name="Output 2 8 2 3 2 2" xfId="34966" xr:uid="{6007969E-4E37-4B7A-B7F0-4BD28F99F4E2}"/>
    <cellStyle name="Output 2 8 2 3 3" xfId="20301" xr:uid="{60E49520-2942-4B7D-AE36-B1D62A968726}"/>
    <cellStyle name="Output 2 8 2 3 3 2" xfId="41214" xr:uid="{A81C11D3-1AC7-4CD9-9561-33206A66CB4D}"/>
    <cellStyle name="Output 2 8 2 3 4" xfId="28233" xr:uid="{C96F64CF-EC3C-46EF-A586-BC1E4467BE40}"/>
    <cellStyle name="Output 2 8 2 4" xfId="10221" xr:uid="{3429B8F5-950F-4C09-9E27-D742FCA3F6FA}"/>
    <cellStyle name="Output 2 8 2 4 2" xfId="32376" xr:uid="{6C2CE68D-5403-4DDB-82BD-D4F7E2D9B205}"/>
    <cellStyle name="Output 2 8 2 5" xfId="17391" xr:uid="{24460BB7-4D68-47D7-8ADA-C61AFAB6743B}"/>
    <cellStyle name="Output 2 8 2 5 2" xfId="38304" xr:uid="{44EB711B-B11F-4143-9132-B8D20D4EBA5F}"/>
    <cellStyle name="Output 2 8 2 6" xfId="24695" xr:uid="{D2960B03-4A6D-4C4E-A433-1FCF67360666}"/>
    <cellStyle name="Output 2 8 3" xfId="7306" xr:uid="{9137A86B-C107-4693-83AA-CEE32CCD09C5}"/>
    <cellStyle name="Output 2 8 3 2" xfId="15332" xr:uid="{27AD43A4-DA65-453C-B3C6-D1879DAE67B8}"/>
    <cellStyle name="Output 2 8 3 2 2" xfId="36260" xr:uid="{8A156F92-1701-4983-8FD2-456DEBD98B77}"/>
    <cellStyle name="Output 2 8 3 3" xfId="21692" xr:uid="{ABBD5410-6173-4A89-910E-1693855D2298}"/>
    <cellStyle name="Output 2 8 3 3 2" xfId="42605" xr:uid="{DF123ABD-DAAB-4BA0-8730-F7C7443E861E}"/>
    <cellStyle name="Output 2 8 3 4" xfId="29914" xr:uid="{02C96127-BCD7-41B1-88FC-2BFC5F5AB61D}"/>
    <cellStyle name="Output 2 8 4" xfId="3899" xr:uid="{7C820434-BD97-4FA0-880D-D1EC74827598}"/>
    <cellStyle name="Output 2 8 4 2" xfId="11925" xr:uid="{1ADFA5A9-0C33-4D9C-8290-D98775DCBEDA}"/>
    <cellStyle name="Output 2 8 4 2 2" xfId="33650" xr:uid="{0398C26C-5A62-43B9-935A-8F2E63825970}"/>
    <cellStyle name="Output 2 8 4 3" xfId="18883" xr:uid="{759DF395-7A0D-41CF-8866-D9D584286DC5}"/>
    <cellStyle name="Output 2 8 4 3 2" xfId="39796" xr:uid="{13E03718-5BF2-461B-AA33-8202B6C9109C}"/>
    <cellStyle name="Output 2 8 4 4" xfId="26507" xr:uid="{275A88A6-0E51-4305-AB42-0868BDD0EE93}"/>
    <cellStyle name="Output 2 8 5" xfId="8598" xr:uid="{8DDEE3AC-AFEC-41D6-A746-40DEB4D08E7F}"/>
    <cellStyle name="Output 2 8 5 2" xfId="31163" xr:uid="{224D79B5-829F-423E-91ED-05D96477F569}"/>
    <cellStyle name="Output 2 8 6" xfId="8781" xr:uid="{220B36A2-84E3-4FF9-AE12-4AA60FE006AB}"/>
    <cellStyle name="Output 2 8 6 2" xfId="31302" xr:uid="{356D34DC-FA38-4C85-BAD4-3ABA64EBD2CD}"/>
    <cellStyle name="Output 2 8 7" xfId="22969" xr:uid="{7DDB4D08-9D00-4DE0-8022-09A14700B5CD}"/>
    <cellStyle name="Output 2 80" xfId="1839" xr:uid="{1D5EB127-9FE8-45D2-89E1-4DCCFDCE13B4}"/>
    <cellStyle name="Output 2 80 2" xfId="3565" xr:uid="{4D51185D-E983-4FA0-A4A8-D63A60410D0E}"/>
    <cellStyle name="Output 2 80 2 2" xfId="8268" xr:uid="{A100BA02-E3C4-4C6B-B37C-DB879D2A06D5}"/>
    <cellStyle name="Output 2 80 2 2 2" xfId="16294" xr:uid="{23256337-E4C0-4589-BE32-FF9D2134A6B5}"/>
    <cellStyle name="Output 2 80 2 2 2 2" xfId="37222" xr:uid="{E1D7DDC3-BB60-49E9-A2FD-4C9AD9563441}"/>
    <cellStyle name="Output 2 80 2 2 3" xfId="22654" xr:uid="{F374572E-0D18-4C24-A1BB-B1513FED0219}"/>
    <cellStyle name="Output 2 80 2 2 3 2" xfId="43567" xr:uid="{0369A5E5-07AA-4ED0-9E59-C69D6A2B5798}"/>
    <cellStyle name="Output 2 80 2 2 4" xfId="30876" xr:uid="{90607BFF-9364-4C9C-B8F9-354463DE21E2}"/>
    <cellStyle name="Output 2 80 2 3" xfId="7106" xr:uid="{130248ED-4547-4566-8D19-0FDAEF33900C}"/>
    <cellStyle name="Output 2 80 2 3 2" xfId="15132" xr:uid="{B56687DD-8070-4C4B-85ED-322CE05A6B86}"/>
    <cellStyle name="Output 2 80 2 3 2 2" xfId="36098" xr:uid="{CFB20A24-45AF-4890-8276-02B442AE8512}"/>
    <cellStyle name="Output 2 80 2 3 3" xfId="21513" xr:uid="{EC76096B-B8B8-4194-8565-680A4BB0F6AB}"/>
    <cellStyle name="Output 2 80 2 3 3 2" xfId="42426" xr:uid="{DD1C02B2-BBF5-4173-90BB-F1AC2B880104}"/>
    <cellStyle name="Output 2 80 2 3 4" xfId="29714" xr:uid="{C9C7B369-5C4A-4E77-9E6B-0BC7962645B9}"/>
    <cellStyle name="Output 2 80 2 4" xfId="11601" xr:uid="{167A0115-A449-46EE-B15F-AB50B3302EC3}"/>
    <cellStyle name="Output 2 80 2 4 2" xfId="33407" xr:uid="{09D8B9FE-9C17-4D2E-97CC-6AFC3B24DE03}"/>
    <cellStyle name="Output 2 80 2 5" xfId="18603" xr:uid="{FFAF9064-ECF2-4F68-ADBE-D7DF1D6498D4}"/>
    <cellStyle name="Output 2 80 2 5 2" xfId="39516" xr:uid="{09E96B6C-ECF4-4D6A-A4EF-CB31F381740C}"/>
    <cellStyle name="Output 2 80 2 6" xfId="26176" xr:uid="{F0A088F7-8C0C-4FA3-889E-B17D19B5F73F}"/>
    <cellStyle name="Output 2 80 3" xfId="7752" xr:uid="{C65641CE-CCC7-4F9E-9E35-502EB36C4AD0}"/>
    <cellStyle name="Output 2 80 3 2" xfId="15778" xr:uid="{F0BDC0E5-677D-4C4B-902F-AA36586BAF59}"/>
    <cellStyle name="Output 2 80 3 2 2" xfId="36706" xr:uid="{193B02C7-B660-40FF-A467-1F84D81B6E27}"/>
    <cellStyle name="Output 2 80 3 3" xfId="22138" xr:uid="{232F5BED-04EB-4C72-98C0-B52A549710A8}"/>
    <cellStyle name="Output 2 80 3 3 2" xfId="43051" xr:uid="{017FAD16-48C9-4280-9F23-18E287E76C17}"/>
    <cellStyle name="Output 2 80 3 4" xfId="30360" xr:uid="{F16C669E-6E63-43AE-BE8F-186974205884}"/>
    <cellStyle name="Output 2 80 4" xfId="5380" xr:uid="{E906054D-C81F-4406-A9C6-89541F1471E2}"/>
    <cellStyle name="Output 2 80 4 2" xfId="13406" xr:uid="{EF411D18-1D34-49D5-B5FE-9F2D4AE4F7FE}"/>
    <cellStyle name="Output 2 80 4 2 2" xfId="34782" xr:uid="{0284ABC4-CE1E-4876-9F76-354EDB302EE2}"/>
    <cellStyle name="Output 2 80 4 3" xfId="20095" xr:uid="{975DB38D-361D-4AD7-B831-9026B77718B7}"/>
    <cellStyle name="Output 2 80 4 3 2" xfId="41008" xr:uid="{616957AC-CFB1-4460-A696-B42DFE409A68}"/>
    <cellStyle name="Output 2 80 4 4" xfId="27988" xr:uid="{6DAA7068-8C20-4C4D-AB7A-3C11B3855F9D}"/>
    <cellStyle name="Output 2 80 5" xfId="9989" xr:uid="{28921871-295A-4683-9AB6-E770739AE098}"/>
    <cellStyle name="Output 2 80 5 2" xfId="32205" xr:uid="{B38E9999-E840-4127-B3B7-F518A4FD27E1}"/>
    <cellStyle name="Output 2 80 6" xfId="17185" xr:uid="{901415EA-63A6-435B-BD24-5D038C109691}"/>
    <cellStyle name="Output 2 80 6 2" xfId="38098" xr:uid="{C967A31D-E3C9-4B9E-B0CF-3D7CAF782C2F}"/>
    <cellStyle name="Output 2 80 7" xfId="24450" xr:uid="{33D1F4F6-5281-44DB-BDA7-8B79578DBAFF}"/>
    <cellStyle name="Output 2 81" xfId="1889" xr:uid="{0DFAAA27-629E-4C85-89AD-159759552EEA}"/>
    <cellStyle name="Output 2 81 2" xfId="3613" xr:uid="{15ED97CE-C151-4FDC-8E94-0F09A58B4F2C}"/>
    <cellStyle name="Output 2 81 2 2" xfId="8283" xr:uid="{53035210-9FD9-487C-BBAB-F7FA4A5BE88A}"/>
    <cellStyle name="Output 2 81 2 2 2" xfId="16309" xr:uid="{C69013A4-2CA9-40E4-8015-89FC6B2CBEB9}"/>
    <cellStyle name="Output 2 81 2 2 2 2" xfId="37237" xr:uid="{51A80E4C-32CE-44E9-837D-FBD9541FAF95}"/>
    <cellStyle name="Output 2 81 2 2 3" xfId="22669" xr:uid="{87028278-B6A6-4A1D-831E-2E5C361D7A9E}"/>
    <cellStyle name="Output 2 81 2 2 3 2" xfId="43582" xr:uid="{BF1BCF2B-F2FC-4EE0-9472-BE685707AC40}"/>
    <cellStyle name="Output 2 81 2 2 4" xfId="30891" xr:uid="{C960BD2B-E552-4CAA-9E2E-08E8EA90B021}"/>
    <cellStyle name="Output 2 81 2 3" xfId="7154" xr:uid="{21327872-1C38-4398-BCF1-F37B9F00E0C0}"/>
    <cellStyle name="Output 2 81 2 3 2" xfId="15180" xr:uid="{9A4A8D41-B4D6-47D9-AA57-7743EB685DA8}"/>
    <cellStyle name="Output 2 81 2 3 2 2" xfId="36135" xr:uid="{A1211640-55B4-43D4-80EF-152EBB9EF9F0}"/>
    <cellStyle name="Output 2 81 2 3 3" xfId="21555" xr:uid="{D9DA9C7B-C06A-4B8F-B126-29D20414BF28}"/>
    <cellStyle name="Output 2 81 2 3 3 2" xfId="42468" xr:uid="{66053F62-EDF0-4A14-AA7A-7D165069B59A}"/>
    <cellStyle name="Output 2 81 2 3 4" xfId="29762" xr:uid="{9199B8A2-98B3-4F90-9FFE-E164C0B3E343}"/>
    <cellStyle name="Output 2 81 2 4" xfId="11648" xr:uid="{E734F997-A7FA-4F6E-ABD2-25A927A73570}"/>
    <cellStyle name="Output 2 81 2 4 2" xfId="33443" xr:uid="{6F37F457-B8C3-4CEC-8DA9-38850029B104}"/>
    <cellStyle name="Output 2 81 2 5" xfId="18645" xr:uid="{C7E7063F-689C-45CF-AC9A-7324631BD3B3}"/>
    <cellStyle name="Output 2 81 2 5 2" xfId="39558" xr:uid="{10E499E6-E37A-4BA5-BE32-44DD766A3183}"/>
    <cellStyle name="Output 2 81 2 6" xfId="26224" xr:uid="{DF07C85F-F527-43FE-AA27-573CC73E9CE5}"/>
    <cellStyle name="Output 2 81 3" xfId="7767" xr:uid="{E42ACE69-C1D7-4CB2-B9BE-1970D9FEA3CE}"/>
    <cellStyle name="Output 2 81 3 2" xfId="15793" xr:uid="{21E9B325-E463-49C2-B659-9D52DA806D04}"/>
    <cellStyle name="Output 2 81 3 2 2" xfId="36721" xr:uid="{24E96BB7-118A-4468-8C99-88215662AA62}"/>
    <cellStyle name="Output 2 81 3 3" xfId="22153" xr:uid="{4185B04C-33F6-4CCD-946F-EE62DF052D9D}"/>
    <cellStyle name="Output 2 81 3 3 2" xfId="43066" xr:uid="{E342366D-5A40-46CD-8E65-5442E10CD92C}"/>
    <cellStyle name="Output 2 81 3 4" xfId="30375" xr:uid="{5B6F3C07-E24F-4DE2-8E5E-B3727DB4EB87}"/>
    <cellStyle name="Output 2 81 4" xfId="5430" xr:uid="{DC3116EE-837D-4CBF-9CF6-E5681BFA5556}"/>
    <cellStyle name="Output 2 81 4 2" xfId="13456" xr:uid="{7E0ADD18-D260-45FC-94E3-EDFA6A1FCFE1}"/>
    <cellStyle name="Output 2 81 4 2 2" xfId="34821" xr:uid="{CD56CD61-3DF0-48F0-9697-3EC1490EB721}"/>
    <cellStyle name="Output 2 81 4 3" xfId="20137" xr:uid="{B34EA0C5-14C6-4C8C-83B9-2ACAAF6382DA}"/>
    <cellStyle name="Output 2 81 4 3 2" xfId="41050" xr:uid="{583AD140-BBC4-439C-8949-356E25F091F5}"/>
    <cellStyle name="Output 2 81 4 4" xfId="28038" xr:uid="{066D483F-C955-4B4E-9831-00F7B3EC7B80}"/>
    <cellStyle name="Output 2 81 5" xfId="10037" xr:uid="{634EFC8F-8E1E-490E-8A6C-1D9E2F9CCAED}"/>
    <cellStyle name="Output 2 81 5 2" xfId="32242" xr:uid="{0F9F6EB6-6B03-4535-B036-149F95F30C60}"/>
    <cellStyle name="Output 2 81 6" xfId="17227" xr:uid="{461694E1-54B8-4614-9885-3181BCC9078F}"/>
    <cellStyle name="Output 2 81 6 2" xfId="38140" xr:uid="{F95D1FBE-4F6E-4D06-B7BE-321C3C13F5CC}"/>
    <cellStyle name="Output 2 81 7" xfId="24500" xr:uid="{E895E729-F3A3-4342-9FFF-66A6FCD59C65}"/>
    <cellStyle name="Output 2 82" xfId="1910" xr:uid="{62E491D3-26B5-4258-8F35-7B122D39AD1D}"/>
    <cellStyle name="Output 2 82 2" xfId="3633" xr:uid="{95DD843F-F9A2-48B8-86D7-774A8E584EF6}"/>
    <cellStyle name="Output 2 82 2 2" xfId="8290" xr:uid="{98250834-6D74-4952-9F3A-F4EB091E3319}"/>
    <cellStyle name="Output 2 82 2 2 2" xfId="16316" xr:uid="{6FF5F685-2B62-4A53-BCB4-66BD0A55FF73}"/>
    <cellStyle name="Output 2 82 2 2 2 2" xfId="37244" xr:uid="{601873C4-96AB-4BF3-ADC8-C02A8BE26E11}"/>
    <cellStyle name="Output 2 82 2 2 3" xfId="22676" xr:uid="{94FB21BB-754D-4296-A73B-A0041EB9B310}"/>
    <cellStyle name="Output 2 82 2 2 3 2" xfId="43589" xr:uid="{761D09EC-C172-490B-8A6E-D893840DBD35}"/>
    <cellStyle name="Output 2 82 2 2 4" xfId="30898" xr:uid="{5D95839D-A70A-401C-8200-19D1E6780DA1}"/>
    <cellStyle name="Output 2 82 2 3" xfId="7174" xr:uid="{11736549-1404-4CF1-A066-FF2238BEC14A}"/>
    <cellStyle name="Output 2 82 2 3 2" xfId="15200" xr:uid="{07BA68FA-EBCF-4B1C-AE9D-FF9AABB11668}"/>
    <cellStyle name="Output 2 82 2 3 2 2" xfId="36150" xr:uid="{D171F3ED-5EE1-416D-8663-50F5CD8BF900}"/>
    <cellStyle name="Output 2 82 2 3 3" xfId="21572" xr:uid="{E29DCA60-B069-4D7D-BDF4-42D7A3E0FDB3}"/>
    <cellStyle name="Output 2 82 2 3 3 2" xfId="42485" xr:uid="{544AE497-514E-4AAB-BDA6-5855A29D0F45}"/>
    <cellStyle name="Output 2 82 2 3 4" xfId="29782" xr:uid="{5AE55ABE-6241-42E1-AFB0-2FB1D634B116}"/>
    <cellStyle name="Output 2 82 2 4" xfId="11667" xr:uid="{B7C3C973-3C64-40BE-B29E-432B8BEFFBE4}"/>
    <cellStyle name="Output 2 82 2 4 2" xfId="33457" xr:uid="{EC62A5DF-4A07-412F-AD4E-726C6421EFB4}"/>
    <cellStyle name="Output 2 82 2 5" xfId="18662" xr:uid="{7A1BE0D4-8907-41A2-ADC1-66F5D71D731F}"/>
    <cellStyle name="Output 2 82 2 5 2" xfId="39575" xr:uid="{618DFCB4-67B9-454A-BB66-4BF136D2550A}"/>
    <cellStyle name="Output 2 82 2 6" xfId="26244" xr:uid="{3E21F836-BBA6-42BD-95FD-49772875E047}"/>
    <cellStyle name="Output 2 82 3" xfId="7774" xr:uid="{E272A785-07FB-4EF0-9C86-2BEF48B9C30A}"/>
    <cellStyle name="Output 2 82 3 2" xfId="15800" xr:uid="{4AEA1EB3-AA0D-4449-9DAA-62F04583F952}"/>
    <cellStyle name="Output 2 82 3 2 2" xfId="36728" xr:uid="{15B9B438-FF6D-4BD0-BF84-B1048690FD78}"/>
    <cellStyle name="Output 2 82 3 3" xfId="22160" xr:uid="{A39EBB3D-3C6E-4FBA-9F9A-74F17983D532}"/>
    <cellStyle name="Output 2 82 3 3 2" xfId="43073" xr:uid="{8E751D20-3C0C-448D-90CE-49009D55A18C}"/>
    <cellStyle name="Output 2 82 3 4" xfId="30382" xr:uid="{9F6FCF35-0A16-4986-A324-50D3AADE6A38}"/>
    <cellStyle name="Output 2 82 4" xfId="5451" xr:uid="{725671C7-601B-4872-A5F5-147B406099BC}"/>
    <cellStyle name="Output 2 82 4 2" xfId="13477" xr:uid="{746EEC78-02BC-4372-96A4-EDDCDF3DF6C4}"/>
    <cellStyle name="Output 2 82 4 2 2" xfId="34837" xr:uid="{91C5B58B-634F-451C-9744-828F44FEBAE7}"/>
    <cellStyle name="Output 2 82 4 3" xfId="20154" xr:uid="{DDFD5A5A-DA5E-47E6-8377-AA5066E6D858}"/>
    <cellStyle name="Output 2 82 4 3 2" xfId="41067" xr:uid="{17B31757-A302-46E0-A7EF-9FED1003A0DB}"/>
    <cellStyle name="Output 2 82 4 4" xfId="28059" xr:uid="{83B955DF-F4CB-43C9-B782-FE1E788F3DFE}"/>
    <cellStyle name="Output 2 82 5" xfId="10056" xr:uid="{EBF1BE0A-9F83-4FDA-8140-5451AE2ECC5C}"/>
    <cellStyle name="Output 2 82 5 2" xfId="32256" xr:uid="{A74A1271-1638-47DA-8DB5-A0C8542BE4A9}"/>
    <cellStyle name="Output 2 82 6" xfId="17244" xr:uid="{7A562F29-12E0-40A7-ACC0-829D3ADB337A}"/>
    <cellStyle name="Output 2 82 6 2" xfId="38157" xr:uid="{2CA40A88-BE2A-47EE-B4D5-211E41B4BB50}"/>
    <cellStyle name="Output 2 82 7" xfId="24521" xr:uid="{3693FACD-D4BB-4C77-8879-7DC99C52B8B1}"/>
    <cellStyle name="Output 2 83" xfId="1891" xr:uid="{940088CC-D30B-4E29-847A-082141C1E93A}"/>
    <cellStyle name="Output 2 83 2" xfId="3615" xr:uid="{852BECA3-B3B5-48B4-BD38-150F9F9C11BA}"/>
    <cellStyle name="Output 2 83 2 2" xfId="8284" xr:uid="{208AAF7B-BE27-42E1-B1C0-F2B386E5D6E0}"/>
    <cellStyle name="Output 2 83 2 2 2" xfId="16310" xr:uid="{5D3623C9-3456-4ED8-A92E-07392E4253D6}"/>
    <cellStyle name="Output 2 83 2 2 2 2" xfId="37238" xr:uid="{72AB5542-7697-4409-A058-7636DF2E04D7}"/>
    <cellStyle name="Output 2 83 2 2 3" xfId="22670" xr:uid="{31615D34-EDA8-4302-AC52-D4691964BB7C}"/>
    <cellStyle name="Output 2 83 2 2 3 2" xfId="43583" xr:uid="{4F4EBB74-3304-4917-B0C0-D171E1ACE729}"/>
    <cellStyle name="Output 2 83 2 2 4" xfId="30892" xr:uid="{2875C48D-E538-4325-A08B-3D9502740D7D}"/>
    <cellStyle name="Output 2 83 2 3" xfId="7156" xr:uid="{599B9BA6-AB79-4F89-9D7A-26C915D2DF21}"/>
    <cellStyle name="Output 2 83 2 3 2" xfId="15182" xr:uid="{D0B70318-0B27-4AE6-9B4F-52011D0A7D2E}"/>
    <cellStyle name="Output 2 83 2 3 2 2" xfId="36136" xr:uid="{7E8AE08C-C73B-48EE-B862-827BA81AA190}"/>
    <cellStyle name="Output 2 83 2 3 3" xfId="21557" xr:uid="{12DADEFA-01E5-48CE-9262-478DA17CE36B}"/>
    <cellStyle name="Output 2 83 2 3 3 2" xfId="42470" xr:uid="{3E42CDBA-C0B6-41EB-9312-5DA1B1CA7538}"/>
    <cellStyle name="Output 2 83 2 3 4" xfId="29764" xr:uid="{1B704CF6-71DB-4989-AD45-C090CFDF1948}"/>
    <cellStyle name="Output 2 83 2 4" xfId="11650" xr:uid="{A57426FD-97EC-4A71-B436-79098857729A}"/>
    <cellStyle name="Output 2 83 2 4 2" xfId="33444" xr:uid="{901664B4-5422-4F52-B477-0D49464E64A9}"/>
    <cellStyle name="Output 2 83 2 5" xfId="18647" xr:uid="{57BB6A64-A9D8-4A48-92EA-70FC02778C5E}"/>
    <cellStyle name="Output 2 83 2 5 2" xfId="39560" xr:uid="{5443402A-F444-47D8-A07D-00F735826769}"/>
    <cellStyle name="Output 2 83 2 6" xfId="26226" xr:uid="{72388523-5180-4EBE-8412-B8028F044879}"/>
    <cellStyle name="Output 2 83 3" xfId="7768" xr:uid="{CE034C7C-6095-4987-8E01-6CE8F70058A6}"/>
    <cellStyle name="Output 2 83 3 2" xfId="15794" xr:uid="{44AFC23E-8830-4553-B760-48FA4518102C}"/>
    <cellStyle name="Output 2 83 3 2 2" xfId="36722" xr:uid="{C3202501-38D7-4C7A-80EB-7D22D4F5ACAF}"/>
    <cellStyle name="Output 2 83 3 3" xfId="22154" xr:uid="{6489628B-E973-4A36-B9E9-F6923CD8D88F}"/>
    <cellStyle name="Output 2 83 3 3 2" xfId="43067" xr:uid="{01BA2E8E-E795-4099-A02F-C5D52C5B6805}"/>
    <cellStyle name="Output 2 83 3 4" xfId="30376" xr:uid="{7CA18CA0-540A-4C88-95DA-B7CAC283E314}"/>
    <cellStyle name="Output 2 83 4" xfId="5432" xr:uid="{25EB0FC6-F14F-4C1F-A151-BF441387A44B}"/>
    <cellStyle name="Output 2 83 4 2" xfId="13458" xr:uid="{159776DC-85CF-4463-8387-5E0074CCDC09}"/>
    <cellStyle name="Output 2 83 4 2 2" xfId="34822" xr:uid="{94F67A5F-B175-436D-8DFD-0C075C86FD36}"/>
    <cellStyle name="Output 2 83 4 3" xfId="20139" xr:uid="{55CD5471-D246-40A8-B174-DA0256AC7984}"/>
    <cellStyle name="Output 2 83 4 3 2" xfId="41052" xr:uid="{9264D34D-7E9F-4A6A-AE2E-007877B7716C}"/>
    <cellStyle name="Output 2 83 4 4" xfId="28040" xr:uid="{F8B0448E-CB85-4552-8E28-3E4AECEA5A88}"/>
    <cellStyle name="Output 2 83 5" xfId="10039" xr:uid="{BF4634E5-805A-4E4E-96D7-83799895D4AE}"/>
    <cellStyle name="Output 2 83 5 2" xfId="32243" xr:uid="{BD3E62A2-15D4-44EC-B85A-5444876DDB35}"/>
    <cellStyle name="Output 2 83 6" xfId="17229" xr:uid="{CE6663F7-7FA3-4CBB-8549-3A8FCD419050}"/>
    <cellStyle name="Output 2 83 6 2" xfId="38142" xr:uid="{1A424293-6661-4EE4-BA99-8A15D43E5DD6}"/>
    <cellStyle name="Output 2 83 7" xfId="24502" xr:uid="{E80E2CFE-7455-42C9-B08E-E8C0835833A5}"/>
    <cellStyle name="Output 2 84" xfId="1932" xr:uid="{BBED0310-FADE-45CE-928F-1443BBB4434E}"/>
    <cellStyle name="Output 2 84 2" xfId="7780" xr:uid="{EE5BB24E-9756-4D7B-9E03-BE8BCEAFA2BC}"/>
    <cellStyle name="Output 2 84 2 2" xfId="15806" xr:uid="{66C37A9F-2EA9-4679-A4F8-44906870DAD4}"/>
    <cellStyle name="Output 2 84 2 2 2" xfId="36734" xr:uid="{24DC953B-1794-4AE3-92C2-8A7560DFE496}"/>
    <cellStyle name="Output 2 84 2 3" xfId="22166" xr:uid="{CE2CC095-4647-4FBE-BFE7-23508A38FC03}"/>
    <cellStyle name="Output 2 84 2 3 2" xfId="43079" xr:uid="{A259FE44-5D15-40CF-9D60-4B7F40534FAE}"/>
    <cellStyle name="Output 2 84 2 4" xfId="30388" xr:uid="{A79B73E6-1758-419E-8E31-0D31E4EE2BCE}"/>
    <cellStyle name="Output 2 84 3" xfId="5473" xr:uid="{9D5B0409-AB29-4A38-91B4-21E3B3B52E43}"/>
    <cellStyle name="Output 2 84 3 2" xfId="13499" xr:uid="{B459B947-B938-461F-B0E5-415DCDAB658C}"/>
    <cellStyle name="Output 2 84 3 2 2" xfId="34852" xr:uid="{DF5D1F10-D101-4847-B200-DF547A927268}"/>
    <cellStyle name="Output 2 84 3 3" xfId="20175" xr:uid="{966A3B25-7398-419F-9601-509946FD46BE}"/>
    <cellStyle name="Output 2 84 3 3 2" xfId="41088" xr:uid="{728EEC7C-E7BA-4792-A251-13BA15D5B9A3}"/>
    <cellStyle name="Output 2 84 3 4" xfId="28081" xr:uid="{79ED341A-14F8-449F-BC8C-6A4334B43413}"/>
    <cellStyle name="Output 2 84 4" xfId="10078" xr:uid="{69DA4F98-A555-4113-A046-EE081D36D700}"/>
    <cellStyle name="Output 2 84 4 2" xfId="32271" xr:uid="{D32C44AA-B9FA-48FF-A520-617E7291F59B}"/>
    <cellStyle name="Output 2 84 5" xfId="17265" xr:uid="{E62B5372-D6A8-4426-8C4C-86DBE54D3B32}"/>
    <cellStyle name="Output 2 84 5 2" xfId="38178" xr:uid="{93C64920-C0F6-41C5-95C6-EAB634B26072}"/>
    <cellStyle name="Output 2 84 6" xfId="24543" xr:uid="{6EAA2AC1-AFA9-473B-A32C-09C55877A7B7}"/>
    <cellStyle name="Output 2 85" xfId="3673" xr:uid="{AC4334EE-AE52-4ABC-A5EC-1485CCBD4C7B}"/>
    <cellStyle name="Output 2 85 2" xfId="7214" xr:uid="{86093E9D-26B6-47A0-B50A-658E309F4CAD}"/>
    <cellStyle name="Output 2 85 2 2" xfId="15240" xr:uid="{843B0EE6-6459-42D9-B200-A82697E4BBDA}"/>
    <cellStyle name="Output 2 85 2 2 2" xfId="36180" xr:uid="{D0D90F09-AEE9-4667-9D37-3C1E400034F5}"/>
    <cellStyle name="Output 2 85 2 3" xfId="21606" xr:uid="{37CD6D3F-03CC-4E14-9778-2BCE4EE27932}"/>
    <cellStyle name="Output 2 85 2 3 2" xfId="42519" xr:uid="{D0692282-0D24-4AA4-9061-AD48391346DF}"/>
    <cellStyle name="Output 2 85 2 4" xfId="29822" xr:uid="{30D52E11-CB15-4B11-A4EC-3FEED6718C93}"/>
    <cellStyle name="Output 2 85 3" xfId="11704" xr:uid="{F50999B0-D99C-48D3-8337-DDC0A4BE0A86}"/>
    <cellStyle name="Output 2 85 3 2" xfId="33484" xr:uid="{1648BE07-20E3-4865-95FB-45DEADB97190}"/>
    <cellStyle name="Output 2 85 4" xfId="18696" xr:uid="{F8A967D3-B86A-41B4-82EF-9053078E0EF3}"/>
    <cellStyle name="Output 2 85 4 2" xfId="39609" xr:uid="{584065CD-BECD-4C89-864C-D4A973419793}"/>
    <cellStyle name="Output 2 85 5" xfId="26284" xr:uid="{E56DED7D-DDD0-4E91-AD38-CC2A8231E1BA}"/>
    <cellStyle name="Output 2 86" xfId="3681" xr:uid="{86E0DE29-8C14-45AF-8A69-A5B64EBF390B}"/>
    <cellStyle name="Output 2 86 2" xfId="7222" xr:uid="{27295009-9F92-4150-8E0A-6A07DA0D0515}"/>
    <cellStyle name="Output 2 86 2 2" xfId="15248" xr:uid="{CDF7ACF0-9FBB-4351-9F7B-50760BD41613}"/>
    <cellStyle name="Output 2 86 2 2 2" xfId="36187" xr:uid="{715C0C9F-0A6D-40F6-824D-E36ED3ED59AC}"/>
    <cellStyle name="Output 2 86 2 3" xfId="21612" xr:uid="{6CE87B65-68F3-4248-95A0-960C58624CE2}"/>
    <cellStyle name="Output 2 86 2 3 2" xfId="42525" xr:uid="{967B3F21-71EB-4610-86EC-BF5F17719C7C}"/>
    <cellStyle name="Output 2 86 2 4" xfId="29830" xr:uid="{29BE368D-3615-4647-AED9-BC04D9FD04A4}"/>
    <cellStyle name="Output 2 86 3" xfId="11712" xr:uid="{131F3D8B-BD25-428E-9F3F-E094BAA2E367}"/>
    <cellStyle name="Output 2 86 3 2" xfId="33491" xr:uid="{7A70E90C-5A30-40CB-B5CB-A33B35384EF7}"/>
    <cellStyle name="Output 2 86 4" xfId="18702" xr:uid="{59326934-0CE5-42D7-9086-0863FE621022}"/>
    <cellStyle name="Output 2 86 4 2" xfId="39615" xr:uid="{4A066405-EFB4-4BF6-86A1-B99210285A93}"/>
    <cellStyle name="Output 2 86 5" xfId="26292" xr:uid="{121F87CE-E862-489F-A323-4325326A914B}"/>
    <cellStyle name="Output 2 87" xfId="3685" xr:uid="{014688CC-3D26-450F-AC2D-310E9D32F0F3}"/>
    <cellStyle name="Output 2 87 2" xfId="7226" xr:uid="{F0AA528E-5075-4742-AA9B-8B384B9AE1B1}"/>
    <cellStyle name="Output 2 87 2 2" xfId="15252" xr:uid="{EBF20F57-456E-4137-AC06-C96A49371D29}"/>
    <cellStyle name="Output 2 87 2 2 2" xfId="36190" xr:uid="{E1DFC16C-88BF-4AFD-9EBD-D139F0DF3D36}"/>
    <cellStyle name="Output 2 87 2 3" xfId="21616" xr:uid="{CEF6BA30-73C0-4395-813D-E06EFF30ECDD}"/>
    <cellStyle name="Output 2 87 2 3 2" xfId="42529" xr:uid="{5E8EEEFB-D23B-4A08-9E1A-1A229D8FB9F4}"/>
    <cellStyle name="Output 2 87 2 4" xfId="29834" xr:uid="{FB54AA8E-D1CB-4133-BCE6-D4F0AC81C678}"/>
    <cellStyle name="Output 2 87 3" xfId="11716" xr:uid="{B053C69C-DDF0-4D1A-A39D-BB965B7FBC15}"/>
    <cellStyle name="Output 2 87 3 2" xfId="33494" xr:uid="{66B0503F-92F3-428C-BBD8-1BB17DACFA15}"/>
    <cellStyle name="Output 2 87 4" xfId="18706" xr:uid="{E12BE414-F93A-4E80-91F5-AA5BE38EA851}"/>
    <cellStyle name="Output 2 87 4 2" xfId="39619" xr:uid="{F5B4745A-7E3F-4ED8-A3D7-3A65403630C1}"/>
    <cellStyle name="Output 2 87 5" xfId="26296" xr:uid="{16C7F718-361B-4FA2-9289-556A96DB7123}"/>
    <cellStyle name="Output 2 88" xfId="3716" xr:uid="{9E7D005B-39F2-4302-82C4-2AA2DF475AB7}"/>
    <cellStyle name="Output 2 88 2" xfId="7257" xr:uid="{681F1CCA-2532-4AE6-BD9C-23AD34F1B6BC}"/>
    <cellStyle name="Output 2 88 2 2" xfId="15283" xr:uid="{9176701C-33DB-4D7A-9993-E03287C77E2C}"/>
    <cellStyle name="Output 2 88 2 2 2" xfId="36214" xr:uid="{FC03C835-DD37-4795-8D48-08CD02739DA0}"/>
    <cellStyle name="Output 2 88 2 3" xfId="21643" xr:uid="{6221D48B-72BA-4ECC-8A35-60667B6C28AA}"/>
    <cellStyle name="Output 2 88 2 3 2" xfId="42556" xr:uid="{DBBD8EA5-EF19-45E4-A905-2E33FBA7B72C}"/>
    <cellStyle name="Output 2 88 2 4" xfId="29865" xr:uid="{455F4400-CB92-43E4-B792-90D4DEDF771F}"/>
    <cellStyle name="Output 2 88 3" xfId="11744" xr:uid="{96507210-2332-4AAC-8689-73D6478405CC}"/>
    <cellStyle name="Output 2 88 3 2" xfId="33515" xr:uid="{703EE9E2-791D-4EF6-8B5B-744548889698}"/>
    <cellStyle name="Output 2 88 4" xfId="18733" xr:uid="{E1EBF552-2086-47BD-A5E8-566EE9D28ECB}"/>
    <cellStyle name="Output 2 88 4 2" xfId="39646" xr:uid="{8BC90BD9-2DC5-45F9-AB09-68759F2E4A08}"/>
    <cellStyle name="Output 2 88 5" xfId="26327" xr:uid="{B2DE5FC7-AB29-45EC-A257-C176AB16FCC8}"/>
    <cellStyle name="Output 2 89" xfId="3723" xr:uid="{3464D615-EF67-42F2-8F8C-3654FAAF8064}"/>
    <cellStyle name="Output 2 89 2" xfId="7264" xr:uid="{0BB86B64-2019-4154-AF51-9FC844298AA7}"/>
    <cellStyle name="Output 2 89 2 2" xfId="15290" xr:uid="{0D42CBD6-11EA-42A3-97D0-0441715775F3}"/>
    <cellStyle name="Output 2 89 2 2 2" xfId="36218" xr:uid="{15DE546E-65B3-497D-9F63-ED79F0747071}"/>
    <cellStyle name="Output 2 89 2 3" xfId="21650" xr:uid="{078701FC-0D1A-41AA-B101-F578919DA17E}"/>
    <cellStyle name="Output 2 89 2 3 2" xfId="42563" xr:uid="{806223AA-6629-4C0B-8C62-6C701F335801}"/>
    <cellStyle name="Output 2 89 2 4" xfId="29872" xr:uid="{2734AF81-1F51-480B-8310-28128A907456}"/>
    <cellStyle name="Output 2 89 3" xfId="11751" xr:uid="{B067A536-C869-432F-94CD-31AA5E27C7AA}"/>
    <cellStyle name="Output 2 89 3 2" xfId="33519" xr:uid="{2D6AA6CE-5C07-49E2-86FF-B91272E9A1FC}"/>
    <cellStyle name="Output 2 89 4" xfId="18740" xr:uid="{BCDEF23C-5B63-403D-B177-C74A5010C87B}"/>
    <cellStyle name="Output 2 89 4 2" xfId="39653" xr:uid="{B051F14C-5344-4659-B38E-F6952372E0E4}"/>
    <cellStyle name="Output 2 89 5" xfId="26334" xr:uid="{B65199CA-1C6E-4717-8329-17E487AD6B29}"/>
    <cellStyle name="Output 2 9" xfId="422" xr:uid="{E3B748EA-CE42-43AC-A1A5-3067F2B447B1}"/>
    <cellStyle name="Output 2 9 2" xfId="2149" xr:uid="{300F719B-99BB-4E78-AAE8-05ECB95E208C}"/>
    <cellStyle name="Output 2 9 2 2" xfId="7846" xr:uid="{1A16ED28-6C40-47B0-8310-587D095E4313}"/>
    <cellStyle name="Output 2 9 2 2 2" xfId="15872" xr:uid="{2D8E0345-E3A2-4F3F-9771-556A4DF43246}"/>
    <cellStyle name="Output 2 9 2 2 2 2" xfId="36800" xr:uid="{B2B2D8DD-7349-492A-8E8E-FE2D241207E9}"/>
    <cellStyle name="Output 2 9 2 2 3" xfId="22232" xr:uid="{B6FD98EF-3E68-4E9C-80B8-C6495305CBA1}"/>
    <cellStyle name="Output 2 9 2 2 3 2" xfId="43145" xr:uid="{F9412CC4-1AFD-4B9B-932A-815A26CAD775}"/>
    <cellStyle name="Output 2 9 2 2 4" xfId="30454" xr:uid="{79FCD037-539A-4BE3-9D22-EE00FECC5188}"/>
    <cellStyle name="Output 2 9 2 3" xfId="5690" xr:uid="{DBA8562D-328E-420F-BF38-68CF6F20FAB0}"/>
    <cellStyle name="Output 2 9 2 3 2" xfId="13716" xr:uid="{EE1F235B-1ACD-4331-8A21-E2F277B1BA1E}"/>
    <cellStyle name="Output 2 9 2 3 2 2" xfId="35017" xr:uid="{B6B384AE-C3C4-4E31-936A-7B1A88A23003}"/>
    <cellStyle name="Output 2 9 2 3 3" xfId="20358" xr:uid="{2A172436-B4C5-4E9F-9147-151AC697936B}"/>
    <cellStyle name="Output 2 9 2 3 3 2" xfId="41271" xr:uid="{F47487DE-EE57-4EB3-9785-031DBD1DC660}"/>
    <cellStyle name="Output 2 9 2 3 4" xfId="28298" xr:uid="{D5499D39-7D50-4D2C-A37A-4522C9882E57}"/>
    <cellStyle name="Output 2 9 2 4" xfId="10282" xr:uid="{CEE4FF27-7E32-476E-834A-F41B9CC59EDA}"/>
    <cellStyle name="Output 2 9 2 4 2" xfId="32423" xr:uid="{A7F7DF4C-8F4C-4F5B-88E2-E46CAEE022D8}"/>
    <cellStyle name="Output 2 9 2 5" xfId="17448" xr:uid="{4E294C2E-41F8-498B-9BBB-95C0AE2E4163}"/>
    <cellStyle name="Output 2 9 2 5 2" xfId="38361" xr:uid="{DD29ABE4-5869-46E7-8AD3-F8416D17E43F}"/>
    <cellStyle name="Output 2 9 2 6" xfId="24760" xr:uid="{AFC06EA1-90E9-4768-A33F-9EBAAC7C40D3}"/>
    <cellStyle name="Output 2 9 3" xfId="7330" xr:uid="{FA437296-B49F-4B4E-944F-0D58B893E072}"/>
    <cellStyle name="Output 2 9 3 2" xfId="15356" xr:uid="{CCE61708-5971-4F24-AA1C-CAB4183DBFB9}"/>
    <cellStyle name="Output 2 9 3 2 2" xfId="36284" xr:uid="{6765BEB1-AEEA-4CF1-8BA2-979DD5D4D80B}"/>
    <cellStyle name="Output 2 9 3 3" xfId="21716" xr:uid="{41A29EC9-2360-4149-81F7-66328B5F8426}"/>
    <cellStyle name="Output 2 9 3 3 2" xfId="42629" xr:uid="{C8E82EE4-67D6-4090-A1EB-BA45F00966C8}"/>
    <cellStyle name="Output 2 9 3 4" xfId="29938" xr:uid="{777D4D40-0971-4EAB-B6CF-DCEAE1EA2D08}"/>
    <cellStyle name="Output 2 9 4" xfId="3964" xr:uid="{7FC84488-7018-41A6-9723-758E2D04D32F}"/>
    <cellStyle name="Output 2 9 4 2" xfId="11990" xr:uid="{292D9E57-441A-4856-A950-4DF5C69BCEA2}"/>
    <cellStyle name="Output 2 9 4 2 2" xfId="33701" xr:uid="{7385FCB4-272F-4688-B153-5C6C4A98447F}"/>
    <cellStyle name="Output 2 9 4 3" xfId="18940" xr:uid="{494305B6-105E-4107-9D44-F3DA6E25B4C0}"/>
    <cellStyle name="Output 2 9 4 3 2" xfId="39853" xr:uid="{DFC3B002-9AB6-4C6A-8DEA-6316BC6C57AC}"/>
    <cellStyle name="Output 2 9 4 4" xfId="26572" xr:uid="{160DE276-9F74-4275-B6A8-37AAEA6A1C22}"/>
    <cellStyle name="Output 2 9 5" xfId="8662" xr:uid="{D00E2856-DFB6-44B8-B77B-1761F6551419}"/>
    <cellStyle name="Output 2 9 5 2" xfId="31213" xr:uid="{36ECE00A-F39E-4183-963A-E0F64570D810}"/>
    <cellStyle name="Output 2 9 6" xfId="8385" xr:uid="{88904A15-DB70-4AEC-8108-4D93A47FE812}"/>
    <cellStyle name="Output 2 9 6 2" xfId="30992" xr:uid="{A69C6150-E66B-4153-A281-1482617BC4CB}"/>
    <cellStyle name="Output 2 9 7" xfId="23034" xr:uid="{99552E42-49C9-496A-8F98-26D856E8F23D}"/>
    <cellStyle name="Output 2 90" xfId="3747" xr:uid="{AAF64360-2AB6-4D27-BEFF-AA9F9BB4979E}"/>
    <cellStyle name="Output 2 90 2" xfId="11773" xr:uid="{FFEB0F3D-D5A3-4DB1-BBC3-A4EA621AE1BD}"/>
    <cellStyle name="Output 2 90 2 2" xfId="33536" xr:uid="{6526E699-CFF2-4059-9DFF-D55746FEF80E}"/>
    <cellStyle name="Output 2 90 3" xfId="18757" xr:uid="{6A80E150-A09C-46B9-883C-EFA3AF1531B0}"/>
    <cellStyle name="Output 2 90 3 2" xfId="39670" xr:uid="{2B531339-4807-4547-804F-5C53B61907B8}"/>
    <cellStyle name="Output 2 90 4" xfId="26355" xr:uid="{1336510E-45BD-4AE5-AFF3-144675E51986}"/>
    <cellStyle name="Output 2 91" xfId="8452" xr:uid="{2668DA72-25B1-4130-8E14-A7F7414E84C6}"/>
    <cellStyle name="Output 2 91 2" xfId="31055" xr:uid="{2C4E6346-7B07-4E93-BE9B-388A1729EB6E}"/>
    <cellStyle name="Output 2 92" xfId="10373" xr:uid="{E50C3E95-28F4-4B1A-97F2-10153F86CAB7}"/>
    <cellStyle name="Output 2 92 2" xfId="32489" xr:uid="{446D076D-F0FF-4573-9A1C-EB108030D34C}"/>
    <cellStyle name="Output 2 93" xfId="22817" xr:uid="{F5EDCCC7-3290-4219-9524-691B89B7EA28}"/>
    <cellStyle name="Percent 2" xfId="150" xr:uid="{808AB6E5-97C1-49BA-9A9F-130E43BC2AD1}"/>
    <cellStyle name="Percent 2 2" xfId="152" xr:uid="{D80E551F-5FB3-412E-B462-CE16B8CCD1FC}"/>
    <cellStyle name="Percent 2 3" xfId="22785" xr:uid="{95114C9E-D4AB-4BC0-9A85-1F50509E2638}"/>
    <cellStyle name="Pourcentage 2" xfId="124" xr:uid="{6293EF3C-F4B2-46A0-BDC4-4C9FEEF8D083}"/>
    <cellStyle name="Pourcentage 2 2" xfId="22725" xr:uid="{C0A1D1D6-3651-49CE-B8AC-308F16B8C820}"/>
    <cellStyle name="Rep opsec" xfId="125" xr:uid="{CE31BD8B-6E54-426A-B02F-89E7AE12B462}"/>
    <cellStyle name="Rep opsec 10" xfId="495" xr:uid="{A3C01FE1-D1A3-49E8-B935-641332CE6370}"/>
    <cellStyle name="Rep opsec 10 2" xfId="2222" xr:uid="{2DB5DCF2-1C5F-4B1E-A1DE-E316A129F180}"/>
    <cellStyle name="Rep opsec 10 2 2" xfId="5763" xr:uid="{35F0F515-C5C6-4127-AF5E-8799E6CB575C}"/>
    <cellStyle name="Rep opsec 10 2 2 2" xfId="13789" xr:uid="{044BCE36-6DDF-4F1C-9E10-47EF2EF8CAC2}"/>
    <cellStyle name="Rep opsec 10 2 2 2 2" xfId="35071" xr:uid="{BF0C004F-1798-4B6C-994B-609F0EEB2147}"/>
    <cellStyle name="Rep opsec 10 2 2 3" xfId="28371" xr:uid="{DAE85BD0-E90A-4E5E-A22D-AC55D7FE04A4}"/>
    <cellStyle name="Rep opsec 10 2 3" xfId="24833" xr:uid="{CCA05C7F-E092-44C9-BB2D-00ECEA8354E3}"/>
    <cellStyle name="Rep opsec 10 3" xfId="4037" xr:uid="{2EEC9C90-EF75-4AAF-AF3B-109B653FA85E}"/>
    <cellStyle name="Rep opsec 10 3 2" xfId="12063" xr:uid="{E7C63C3C-85F0-4B25-B259-09B0E1B92CCB}"/>
    <cellStyle name="Rep opsec 10 3 2 2" xfId="33755" xr:uid="{9C017749-5218-4426-8A5B-3AA893A787CC}"/>
    <cellStyle name="Rep opsec 10 3 3" xfId="26645" xr:uid="{984B5472-3D48-4E72-B69F-AC8FBFEA4670}"/>
    <cellStyle name="Rep opsec 10 4" xfId="23107" xr:uid="{A03B864C-1316-4F3A-BF38-47A956E76324}"/>
    <cellStyle name="Rep opsec 11" xfId="404" xr:uid="{9AC886A8-2C3C-4E98-ACCE-6CE199585FD0}"/>
    <cellStyle name="Rep opsec 11 2" xfId="2131" xr:uid="{563E5FBE-FEE2-4843-ACEC-51F7E2F26D5A}"/>
    <cellStyle name="Rep opsec 11 2 2" xfId="5672" xr:uid="{674E1317-5ACB-4A3C-B542-77DB38A1F2B7}"/>
    <cellStyle name="Rep opsec 11 2 2 2" xfId="13698" xr:uid="{834E7FE9-F39D-47C3-9F92-66C24D5D3C6A}"/>
    <cellStyle name="Rep opsec 11 2 2 2 2" xfId="35002" xr:uid="{08B0B840-4793-42B0-934B-50F29A10B90A}"/>
    <cellStyle name="Rep opsec 11 2 2 3" xfId="28280" xr:uid="{3BB7FD48-1B30-4814-9EB6-41FD59A02E85}"/>
    <cellStyle name="Rep opsec 11 2 3" xfId="24742" xr:uid="{692DFB5F-9CCF-4432-855F-0243AD5E8F6A}"/>
    <cellStyle name="Rep opsec 11 3" xfId="3946" xr:uid="{A512B8CA-11AB-4B85-A268-8BB1193AB63C}"/>
    <cellStyle name="Rep opsec 11 3 2" xfId="11972" xr:uid="{22B429F0-9F4E-4030-AE9D-A17FF14680C6}"/>
    <cellStyle name="Rep opsec 11 3 2 2" xfId="33686" xr:uid="{102BAD48-7980-4B23-909E-89A500422472}"/>
    <cellStyle name="Rep opsec 11 3 3" xfId="26554" xr:uid="{E41A3360-B954-4577-8F87-534401619540}"/>
    <cellStyle name="Rep opsec 11 4" xfId="23016" xr:uid="{EDF8FD7B-CB38-4BAF-A628-4EA7F4911A00}"/>
    <cellStyle name="Rep opsec 12" xfId="333" xr:uid="{06AF3AEF-3B2C-4920-994C-3CFDD8933FB3}"/>
    <cellStyle name="Rep opsec 12 2" xfId="2060" xr:uid="{B6DFC87E-F226-44E0-A29A-2255BCB1978A}"/>
    <cellStyle name="Rep opsec 12 2 2" xfId="5601" xr:uid="{413C8196-848F-476F-85BC-60410C9A5F1D}"/>
    <cellStyle name="Rep opsec 12 2 2 2" xfId="13627" xr:uid="{915A5A55-E22C-47DD-9AA3-659702951872}"/>
    <cellStyle name="Rep opsec 12 2 2 2 2" xfId="34949" xr:uid="{1746538D-216F-4208-8001-BF3E3DF6CDB3}"/>
    <cellStyle name="Rep opsec 12 2 2 3" xfId="28209" xr:uid="{29DEC589-E0C0-4CD7-B4D6-88B3ED71E22F}"/>
    <cellStyle name="Rep opsec 12 2 3" xfId="24671" xr:uid="{7F1885B9-EB70-45BD-8969-199F2386BA2A}"/>
    <cellStyle name="Rep opsec 12 3" xfId="3875" xr:uid="{A9FD41F0-99D7-442F-B29E-82DCB41CA425}"/>
    <cellStyle name="Rep opsec 12 3 2" xfId="11901" xr:uid="{EB726B9C-6FFF-4A76-B984-6DD95C8EBED8}"/>
    <cellStyle name="Rep opsec 12 3 2 2" xfId="33633" xr:uid="{85BC061D-840A-47A4-951D-D7CA7EDD75B8}"/>
    <cellStyle name="Rep opsec 12 3 3" xfId="26483" xr:uid="{8FC6D4C6-99D5-4F84-B309-CFEFB516759C}"/>
    <cellStyle name="Rep opsec 12 4" xfId="22945" xr:uid="{01083F9F-3B83-4B74-8B01-6601886CCA59}"/>
    <cellStyle name="Rep opsec 13" xfId="488" xr:uid="{F2CABE2F-23C4-4DE1-852C-2B6DE4DD73A9}"/>
    <cellStyle name="Rep opsec 13 2" xfId="2215" xr:uid="{0608D7E7-12B1-4479-B481-10994FF52AB9}"/>
    <cellStyle name="Rep opsec 13 2 2" xfId="5756" xr:uid="{D45BB6CB-8931-4C19-A3B2-B9E27EEDE86F}"/>
    <cellStyle name="Rep opsec 13 2 2 2" xfId="13782" xr:uid="{B427346F-6834-488A-9111-492327B85E20}"/>
    <cellStyle name="Rep opsec 13 2 2 2 2" xfId="35067" xr:uid="{BEEBD6C8-02A7-4478-9391-83A217210F30}"/>
    <cellStyle name="Rep opsec 13 2 2 3" xfId="28364" xr:uid="{2E878A6D-4E08-4E8B-B9C2-E14C31BF8BDE}"/>
    <cellStyle name="Rep opsec 13 2 3" xfId="24826" xr:uid="{1845C7E5-8DBA-4C7C-95EF-C7298161FC1B}"/>
    <cellStyle name="Rep opsec 13 3" xfId="4030" xr:uid="{F0C331F5-BCD0-429D-9EE4-2229460A9672}"/>
    <cellStyle name="Rep opsec 13 3 2" xfId="12056" xr:uid="{3506D121-7F79-4D04-9BA9-96A0C9468246}"/>
    <cellStyle name="Rep opsec 13 3 2 2" xfId="33751" xr:uid="{700AF7B8-EEB3-42BE-A74B-76743C92996E}"/>
    <cellStyle name="Rep opsec 13 3 3" xfId="26638" xr:uid="{89DD9370-A911-4DD4-A9CC-3CEE186F55A6}"/>
    <cellStyle name="Rep opsec 13 4" xfId="23100" xr:uid="{D66DB8F1-262A-4A6F-94BF-26ABAACCAA44}"/>
    <cellStyle name="Rep opsec 14" xfId="509" xr:uid="{4FBCEABE-D8D9-4174-8067-7CD4392A119B}"/>
    <cellStyle name="Rep opsec 14 2" xfId="2236" xr:uid="{3E2CC023-1E81-431D-B5BD-1C26A43C4703}"/>
    <cellStyle name="Rep opsec 14 2 2" xfId="5777" xr:uid="{073B8A72-9AB8-49D0-8EA2-B449D89BB21C}"/>
    <cellStyle name="Rep opsec 14 2 2 2" xfId="13803" xr:uid="{609FFE42-16CE-4EA1-B737-3391B9D860E3}"/>
    <cellStyle name="Rep opsec 14 2 2 2 2" xfId="35082" xr:uid="{8ACFB3F5-16CD-40D6-BA92-70FD39DC199F}"/>
    <cellStyle name="Rep opsec 14 2 2 3" xfId="28385" xr:uid="{BA19AB88-AD3B-4116-98A9-313AB1710592}"/>
    <cellStyle name="Rep opsec 14 2 3" xfId="24847" xr:uid="{E86BDB9C-7D39-4A36-90A8-9453C310864E}"/>
    <cellStyle name="Rep opsec 14 3" xfId="4051" xr:uid="{ABEC3871-ED00-4239-B564-D00469631DB3}"/>
    <cellStyle name="Rep opsec 14 3 2" xfId="12077" xr:uid="{160D1384-82FD-485C-B389-3BA1B28F4AD2}"/>
    <cellStyle name="Rep opsec 14 3 2 2" xfId="33766" xr:uid="{9666A921-0498-44DC-919A-0563BE927D27}"/>
    <cellStyle name="Rep opsec 14 3 3" xfId="26659" xr:uid="{A4D95B65-C305-4A69-B9D7-E3115624DE16}"/>
    <cellStyle name="Rep opsec 14 4" xfId="23121" xr:uid="{BB16E971-C6F9-49D2-AC02-EFBB8E82C269}"/>
    <cellStyle name="Rep opsec 15" xfId="388" xr:uid="{308FE9D6-50B5-47D7-8A96-F1A6F3CF6A0A}"/>
    <cellStyle name="Rep opsec 15 2" xfId="2115" xr:uid="{DF47DFBB-73D6-4905-9F39-A6A30749AEA7}"/>
    <cellStyle name="Rep opsec 15 2 2" xfId="5656" xr:uid="{E04736B6-5D89-42AB-8FFD-FA184D31752E}"/>
    <cellStyle name="Rep opsec 15 2 2 2" xfId="13682" xr:uid="{9F3CCA1D-2707-46F1-9B67-E9E4C203573E}"/>
    <cellStyle name="Rep opsec 15 2 2 2 2" xfId="34992" xr:uid="{02629CD6-4150-4AD1-B3C0-37435DC8A247}"/>
    <cellStyle name="Rep opsec 15 2 2 3" xfId="28264" xr:uid="{8801456D-4F39-4244-85EA-5A7257D13022}"/>
    <cellStyle name="Rep opsec 15 2 3" xfId="24726" xr:uid="{8B8C2CED-AE8E-4DCE-ABBD-277F11B96527}"/>
    <cellStyle name="Rep opsec 15 3" xfId="3930" xr:uid="{9149298F-431D-4394-94F5-593D612EC17B}"/>
    <cellStyle name="Rep opsec 15 3 2" xfId="11956" xr:uid="{BC586F98-008F-4552-BB5C-729A9DC0946B}"/>
    <cellStyle name="Rep opsec 15 3 2 2" xfId="33676" xr:uid="{8CFFA3DF-9D26-4575-80C9-4CA3FACDF16F}"/>
    <cellStyle name="Rep opsec 15 3 3" xfId="26538" xr:uid="{104D9EC2-BD75-4EEE-B5B2-61DE37F72753}"/>
    <cellStyle name="Rep opsec 15 4" xfId="23000" xr:uid="{8B1D7CE1-DE35-4683-B01D-3E5697DA9161}"/>
    <cellStyle name="Rep opsec 16" xfId="549" xr:uid="{87F17695-6551-4E17-92AD-84642F404B26}"/>
    <cellStyle name="Rep opsec 16 2" xfId="2276" xr:uid="{359F50A1-4DAF-4C76-ABDB-27B2470458DB}"/>
    <cellStyle name="Rep opsec 16 2 2" xfId="5817" xr:uid="{8A30BE45-9ACB-4F09-8FC9-82EFE34E4C57}"/>
    <cellStyle name="Rep opsec 16 2 2 2" xfId="13843" xr:uid="{69940B12-2457-47F3-90B6-F963FCAC1D3C}"/>
    <cellStyle name="Rep opsec 16 2 2 2 2" xfId="35114" xr:uid="{BA1B4B2A-7902-470C-99EB-405E45F1615F}"/>
    <cellStyle name="Rep opsec 16 2 2 3" xfId="28425" xr:uid="{6A63CA6E-E487-410C-B5A7-470A99462466}"/>
    <cellStyle name="Rep opsec 16 2 3" xfId="24887" xr:uid="{6C6732C7-9DC5-4C7B-82FE-AD7C429DDED0}"/>
    <cellStyle name="Rep opsec 16 3" xfId="4091" xr:uid="{3A43BE19-8F4C-4831-BC61-483CD77240F8}"/>
    <cellStyle name="Rep opsec 16 3 2" xfId="12117" xr:uid="{2CD1C5CA-6487-4ABD-9028-A9886DA22F0A}"/>
    <cellStyle name="Rep opsec 16 3 2 2" xfId="33798" xr:uid="{D96503E3-03E6-4149-8452-2CE5F50FAE38}"/>
    <cellStyle name="Rep opsec 16 3 3" xfId="26699" xr:uid="{59939CD8-BC9B-4CF1-ADBC-75053A6DBBC9}"/>
    <cellStyle name="Rep opsec 16 4" xfId="23161" xr:uid="{30ED4341-1CE6-4D83-A154-C1366F1F594E}"/>
    <cellStyle name="Rep opsec 17" xfId="565" xr:uid="{6D25AF4A-727B-4DC8-8EF5-914605B9BB88}"/>
    <cellStyle name="Rep opsec 17 2" xfId="2292" xr:uid="{C702984C-9FE3-4DD8-B9E8-99DDCA5874B9}"/>
    <cellStyle name="Rep opsec 17 2 2" xfId="5833" xr:uid="{3314A585-7643-4C4D-BF5F-76590A768317}"/>
    <cellStyle name="Rep opsec 17 2 2 2" xfId="13859" xr:uid="{FF7A436D-5A27-4CBA-81B4-B942453F70F1}"/>
    <cellStyle name="Rep opsec 17 2 2 2 2" xfId="35128" xr:uid="{583539AC-E156-4807-AA13-413A72C49457}"/>
    <cellStyle name="Rep opsec 17 2 2 3" xfId="28441" xr:uid="{D207F80A-3ED5-4ED8-A6C0-ED497DFE18F4}"/>
    <cellStyle name="Rep opsec 17 2 3" xfId="24903" xr:uid="{CB3B3FF3-9094-4F6F-9074-25072EBFCD1A}"/>
    <cellStyle name="Rep opsec 17 3" xfId="4107" xr:uid="{09C5C86A-5370-4EE1-8B79-E8A5B0B2D01B}"/>
    <cellStyle name="Rep opsec 17 3 2" xfId="12133" xr:uid="{27054312-D0E0-492D-A032-52EB5685A681}"/>
    <cellStyle name="Rep opsec 17 3 2 2" xfId="33812" xr:uid="{94999997-5758-4320-ACEB-5ECA54FFD7C2}"/>
    <cellStyle name="Rep opsec 17 3 3" xfId="26715" xr:uid="{F58F4E56-809F-42EE-ADEB-4C3BF1F4B976}"/>
    <cellStyle name="Rep opsec 17 4" xfId="23177" xr:uid="{D5B92B3F-A4B9-455C-8DD2-5B698680E8C9}"/>
    <cellStyle name="Rep opsec 18" xfId="561" xr:uid="{401419DD-57F8-4D0D-9152-91A91F032AE0}"/>
    <cellStyle name="Rep opsec 18 2" xfId="2288" xr:uid="{A7877928-AE0B-4820-862F-05C28A6F6347}"/>
    <cellStyle name="Rep opsec 18 2 2" xfId="5829" xr:uid="{D18F3870-F599-437F-B772-088A3CFCA941}"/>
    <cellStyle name="Rep opsec 18 2 2 2" xfId="13855" xr:uid="{9AB1CBA6-88CB-4E4C-BC13-BDADD3A009B6}"/>
    <cellStyle name="Rep opsec 18 2 2 2 2" xfId="35124" xr:uid="{D5BF0C51-F38C-4EEE-A858-B123C7CA0E4D}"/>
    <cellStyle name="Rep opsec 18 2 2 3" xfId="28437" xr:uid="{BD41FC07-928B-4FD5-A0F9-B7C4108FD69D}"/>
    <cellStyle name="Rep opsec 18 2 3" xfId="24899" xr:uid="{DE7FB77D-9D5D-44A4-B536-8FD43DC61254}"/>
    <cellStyle name="Rep opsec 18 3" xfId="4103" xr:uid="{D464A8B7-0841-4BB6-AFEC-467AE8A61015}"/>
    <cellStyle name="Rep opsec 18 3 2" xfId="12129" xr:uid="{B949CF1F-90D4-4012-981B-08D97795D003}"/>
    <cellStyle name="Rep opsec 18 3 2 2" xfId="33808" xr:uid="{5862E97C-0B8F-422B-A8E8-54B631138E7E}"/>
    <cellStyle name="Rep opsec 18 3 3" xfId="26711" xr:uid="{5EDDBF06-6EFB-464C-8155-771CB7458919}"/>
    <cellStyle name="Rep opsec 18 4" xfId="23173" xr:uid="{D24A3FFD-8604-4C4D-85C0-540AFC3ECAEE}"/>
    <cellStyle name="Rep opsec 19" xfId="619" xr:uid="{5DA0C760-5AD0-41A6-826B-686CC6A722B6}"/>
    <cellStyle name="Rep opsec 19 2" xfId="2346" xr:uid="{91FA7B76-E141-4109-AD45-F3A5F4C34487}"/>
    <cellStyle name="Rep opsec 19 2 2" xfId="5887" xr:uid="{7942BD76-643C-40FD-B14A-9FEC4C5EAAC6}"/>
    <cellStyle name="Rep opsec 19 2 2 2" xfId="13913" xr:uid="{4860A910-2213-4DFB-B78E-B1712B39EA8B}"/>
    <cellStyle name="Rep opsec 19 2 2 2 2" xfId="35171" xr:uid="{338BF8B2-A07D-4AD7-B1C0-3535F2CC9CB3}"/>
    <cellStyle name="Rep opsec 19 2 2 3" xfId="28495" xr:uid="{107BFDB6-D41E-495C-8633-427B5DD3FC73}"/>
    <cellStyle name="Rep opsec 19 2 3" xfId="24957" xr:uid="{30716E67-5BB7-4F80-B539-4B1DB48B53A0}"/>
    <cellStyle name="Rep opsec 19 3" xfId="4161" xr:uid="{7D72C38D-73D8-4DE0-BB2D-F2B819C4458E}"/>
    <cellStyle name="Rep opsec 19 3 2" xfId="12187" xr:uid="{732E0BB0-48C4-4B88-8350-9284F1079C25}"/>
    <cellStyle name="Rep opsec 19 3 2 2" xfId="33855" xr:uid="{F2615192-FB32-42C2-9639-DD34EBCF40D6}"/>
    <cellStyle name="Rep opsec 19 3 3" xfId="26769" xr:uid="{736AD309-47F4-408F-93AA-2E946C5D4196}"/>
    <cellStyle name="Rep opsec 19 4" xfId="23231" xr:uid="{293FD821-55A2-4CCA-B9AE-9B63B8C6F10F}"/>
    <cellStyle name="Rep opsec 2" xfId="256" xr:uid="{BFBB7786-5B78-46E2-A847-A6DDA68CCDA8}"/>
    <cellStyle name="Rep opsec 2 2" xfId="744" xr:uid="{BFF547B5-7243-45E2-9DDF-6A3ACDEE5E9E}"/>
    <cellStyle name="Rep opsec 2 2 2" xfId="2470" xr:uid="{6ACD1A02-B490-43FA-B0F3-D580FDB1E4C3}"/>
    <cellStyle name="Rep opsec 2 2 2 2" xfId="6011" xr:uid="{2364C35C-F872-4686-843C-DCF0CCE0B5B1}"/>
    <cellStyle name="Rep opsec 2 2 2 2 2" xfId="14037" xr:uid="{BA0FF471-CB3B-4239-AB0E-4E7B82115C9F}"/>
    <cellStyle name="Rep opsec 2 2 2 2 2 2" xfId="35263" xr:uid="{DB75B936-1EB7-4AE2-941E-F059819F7F00}"/>
    <cellStyle name="Rep opsec 2 2 2 2 3" xfId="28619" xr:uid="{CF655B1A-A406-4E6F-BD2F-A9DA0C1E36D9}"/>
    <cellStyle name="Rep opsec 2 2 2 3" xfId="25081" xr:uid="{744F42EE-211C-442C-8FAA-283631596917}"/>
    <cellStyle name="Rep opsec 2 2 3" xfId="4285" xr:uid="{16AFD01E-CD0E-496E-B378-C817A5D6A302}"/>
    <cellStyle name="Rep opsec 2 2 3 2" xfId="12311" xr:uid="{6E988297-AE88-472B-BEF5-FF859145D33A}"/>
    <cellStyle name="Rep opsec 2 2 3 2 2" xfId="33947" xr:uid="{CAA7E0E2-4656-45E4-80FE-12C08D8B6200}"/>
    <cellStyle name="Rep opsec 2 2 3 3" xfId="26893" xr:uid="{91D031F2-500A-49EA-BEAA-20C27F779A61}"/>
    <cellStyle name="Rep opsec 2 2 4" xfId="23355" xr:uid="{C4049479-2448-4B7C-A859-0BD442C86A74}"/>
    <cellStyle name="Rep opsec 2 3" xfId="1983" xr:uid="{2EFC7BA6-DA11-4650-8A3E-37BC75A02F4B}"/>
    <cellStyle name="Rep opsec 2 3 2" xfId="5524" xr:uid="{49316AD5-2A55-472D-81F7-A3E0932037FF}"/>
    <cellStyle name="Rep opsec 2 3 2 2" xfId="13550" xr:uid="{5CF3605B-5A5F-483C-B47D-4C8101224CB3}"/>
    <cellStyle name="Rep opsec 2 3 2 2 2" xfId="34897" xr:uid="{D6555850-8087-44ED-BAA6-E9271FBA08F1}"/>
    <cellStyle name="Rep opsec 2 3 2 3" xfId="28132" xr:uid="{45696955-9383-4EA9-ACD2-59045C475E4C}"/>
    <cellStyle name="Rep opsec 2 3 3" xfId="24594" xr:uid="{061ED6F2-A2C1-41BB-9431-3D69A3AAA181}"/>
    <cellStyle name="Rep opsec 2 4" xfId="3798" xr:uid="{1CC8EECC-5567-474D-91EE-0D67ADF95F7D}"/>
    <cellStyle name="Rep opsec 2 4 2" xfId="11824" xr:uid="{0864DA72-8D75-4939-AA50-5E69D9327991}"/>
    <cellStyle name="Rep opsec 2 4 2 2" xfId="33581" xr:uid="{9C921813-85E5-4C63-BBB3-2F56A443A5FD}"/>
    <cellStyle name="Rep opsec 2 4 3" xfId="26406" xr:uid="{FE68B78D-A2DC-4663-BDF9-14239756847C}"/>
    <cellStyle name="Rep opsec 2 5" xfId="22868" xr:uid="{01065E8D-8E98-4E25-9971-7DCE84679812}"/>
    <cellStyle name="Rep opsec 20" xfId="608" xr:uid="{88DFC652-C8D3-4A6D-84C2-489ED6ED3906}"/>
    <cellStyle name="Rep opsec 20 2" xfId="2335" xr:uid="{7A20CC96-9922-43EA-8058-D6103304606F}"/>
    <cellStyle name="Rep opsec 20 2 2" xfId="5876" xr:uid="{1E002EAF-492F-4FC8-B3F8-AB463073975A}"/>
    <cellStyle name="Rep opsec 20 2 2 2" xfId="13902" xr:uid="{F2FF68EB-4523-4A65-AF46-E129C9649C43}"/>
    <cellStyle name="Rep opsec 20 2 2 2 2" xfId="35162" xr:uid="{9744DD72-7498-4910-B9D4-C0BC1ACF64DF}"/>
    <cellStyle name="Rep opsec 20 2 2 3" xfId="28484" xr:uid="{6DFD5F08-2ED6-4523-9299-4E37AD94C6F4}"/>
    <cellStyle name="Rep opsec 20 2 3" xfId="24946" xr:uid="{9CE2471E-1790-4DE5-BDDE-E9A09686E8CB}"/>
    <cellStyle name="Rep opsec 20 3" xfId="4150" xr:uid="{58F69F70-B392-482A-8ACC-A87D09453978}"/>
    <cellStyle name="Rep opsec 20 3 2" xfId="12176" xr:uid="{40E56985-E66D-497F-8A91-B78C7466C2A8}"/>
    <cellStyle name="Rep opsec 20 3 2 2" xfId="33846" xr:uid="{9E4E661D-C755-45D7-B492-8805C55BD975}"/>
    <cellStyle name="Rep opsec 20 3 3" xfId="26758" xr:uid="{DFE1A36A-127E-44C3-9520-0B518D9C73CD}"/>
    <cellStyle name="Rep opsec 20 4" xfId="23220" xr:uid="{6150A55B-B6D9-4CB6-B3F2-98E2EA28096E}"/>
    <cellStyle name="Rep opsec 21" xfId="659" xr:uid="{872DEC40-E2BD-4E95-91D4-E3007F72D41F}"/>
    <cellStyle name="Rep opsec 21 2" xfId="2386" xr:uid="{A2337E14-6782-420C-814E-3787EB8878AA}"/>
    <cellStyle name="Rep opsec 21 2 2" xfId="5927" xr:uid="{B37394DA-7A47-44B5-A369-8BB6E0DF2523}"/>
    <cellStyle name="Rep opsec 21 2 2 2" xfId="13953" xr:uid="{CF8A953A-BC16-42C8-9511-8C8FBFA8059A}"/>
    <cellStyle name="Rep opsec 21 2 2 2 2" xfId="35201" xr:uid="{EE1C8132-000F-47BD-8D29-6865F44EA2AD}"/>
    <cellStyle name="Rep opsec 21 2 2 3" xfId="28535" xr:uid="{CFEC589E-9CE9-40B4-BDAA-EAFA78C6B1B6}"/>
    <cellStyle name="Rep opsec 21 2 3" xfId="24997" xr:uid="{F6E81984-E078-4220-A9AA-2319370CE13C}"/>
    <cellStyle name="Rep opsec 21 3" xfId="4201" xr:uid="{1B7AFAB5-E66E-478E-BF49-712B96E8C9F8}"/>
    <cellStyle name="Rep opsec 21 3 2" xfId="12227" xr:uid="{6CF9E0C8-55E3-4AC2-845D-07DEDA77C010}"/>
    <cellStyle name="Rep opsec 21 3 2 2" xfId="33885" xr:uid="{1D95497D-A6CC-4D6C-8016-2649CB53C509}"/>
    <cellStyle name="Rep opsec 21 3 3" xfId="26809" xr:uid="{6F9EFB6A-DCC3-43C9-9B94-A0A9040C5F7F}"/>
    <cellStyle name="Rep opsec 21 4" xfId="23271" xr:uid="{D7A1A676-186E-4E15-A182-9E021CE65EA8}"/>
    <cellStyle name="Rep opsec 22" xfId="587" xr:uid="{B9AA9B37-DA33-4924-B18B-27CDECF1F72C}"/>
    <cellStyle name="Rep opsec 22 2" xfId="2314" xr:uid="{CEB2A16B-9738-45E0-9913-038B20BC52F3}"/>
    <cellStyle name="Rep opsec 22 2 2" xfId="5855" xr:uid="{A5DE012F-5CBF-41DF-831F-44974F621613}"/>
    <cellStyle name="Rep opsec 22 2 2 2" xfId="13881" xr:uid="{C34DD86B-307A-4DF7-B7A1-A3F345A33E57}"/>
    <cellStyle name="Rep opsec 22 2 2 2 2" xfId="35144" xr:uid="{628C045F-05B7-4202-A2C3-D8E92814B9D7}"/>
    <cellStyle name="Rep opsec 22 2 2 3" xfId="28463" xr:uid="{04EDE0DB-4D91-41F5-994D-4720B9D99E4A}"/>
    <cellStyle name="Rep opsec 22 2 3" xfId="24925" xr:uid="{23D3DDAF-BD3A-444D-9EDB-AC78D90497A7}"/>
    <cellStyle name="Rep opsec 22 3" xfId="4129" xr:uid="{A8ABCA8C-764E-4EF0-BE20-B77F4ACC6106}"/>
    <cellStyle name="Rep opsec 22 3 2" xfId="12155" xr:uid="{A60F7F71-4C30-4273-866B-4D6CFAC6E2E2}"/>
    <cellStyle name="Rep opsec 22 3 2 2" xfId="33828" xr:uid="{726678F0-C0BE-4629-B2E4-212B390D9DB4}"/>
    <cellStyle name="Rep opsec 22 3 3" xfId="26737" xr:uid="{DF72D421-9BA1-4AE2-BA44-A0B72371404E}"/>
    <cellStyle name="Rep opsec 22 4" xfId="23199" xr:uid="{122E7E09-A6E0-4627-9FD2-66E3C3EA620C}"/>
    <cellStyle name="Rep opsec 23" xfId="624" xr:uid="{C078A07A-AB6E-4485-A96B-0377CA48A4EA}"/>
    <cellStyle name="Rep opsec 23 2" xfId="2351" xr:uid="{2DC6DDF0-7A39-4B16-AB4C-EE2B57B8521D}"/>
    <cellStyle name="Rep opsec 23 2 2" xfId="5892" xr:uid="{65D2A6FD-B6F7-4952-BC66-9BBF296DFD8D}"/>
    <cellStyle name="Rep opsec 23 2 2 2" xfId="13918" xr:uid="{03D8171D-C477-4B7D-8E63-77E1F7628FFD}"/>
    <cellStyle name="Rep opsec 23 2 2 2 2" xfId="35175" xr:uid="{4AE416F4-2B8E-4E06-9BDF-342007567617}"/>
    <cellStyle name="Rep opsec 23 2 2 3" xfId="28500" xr:uid="{0E7AE92F-9EA4-4F86-9EA0-0F5E218EE59B}"/>
    <cellStyle name="Rep opsec 23 2 3" xfId="24962" xr:uid="{1C5316F5-2414-47AE-9742-302A106285CA}"/>
    <cellStyle name="Rep opsec 23 3" xfId="4166" xr:uid="{19D3D6EE-C048-4DC0-BBBA-57E94E623455}"/>
    <cellStyle name="Rep opsec 23 3 2" xfId="12192" xr:uid="{4037AEBC-D5F3-480F-A186-E08D4E454A6E}"/>
    <cellStyle name="Rep opsec 23 3 2 2" xfId="33859" xr:uid="{1A01D76C-4013-4E4F-9430-1EEEC98F74E5}"/>
    <cellStyle name="Rep opsec 23 3 3" xfId="26774" xr:uid="{041A9DBE-8D40-4F02-9F0A-9271BB609538}"/>
    <cellStyle name="Rep opsec 23 4" xfId="23236" xr:uid="{97A35E85-5285-475E-BE8B-D17CA65068F0}"/>
    <cellStyle name="Rep opsec 24" xfId="700" xr:uid="{401EFBEB-0EDE-4824-B231-91AFA70AF428}"/>
    <cellStyle name="Rep opsec 24 2" xfId="2427" xr:uid="{787A4874-8626-4513-B4E4-F6207FEB1FD1}"/>
    <cellStyle name="Rep opsec 24 2 2" xfId="5968" xr:uid="{2AF7BB20-DE85-4265-86D0-ACB03CB0B5FA}"/>
    <cellStyle name="Rep opsec 24 2 2 2" xfId="13994" xr:uid="{13DDAE60-73F0-4F25-AB2D-055E35E1A6FA}"/>
    <cellStyle name="Rep opsec 24 2 2 2 2" xfId="35231" xr:uid="{3889799F-9D75-4714-BC42-CE1F7017BEB9}"/>
    <cellStyle name="Rep opsec 24 2 2 3" xfId="28576" xr:uid="{87F1A6F1-EAFA-4B96-A766-61D0E028B32F}"/>
    <cellStyle name="Rep opsec 24 2 3" xfId="25038" xr:uid="{56DF247C-C4BE-4929-829A-CD30A95A8848}"/>
    <cellStyle name="Rep opsec 24 3" xfId="4242" xr:uid="{E6A6D0DE-11B5-42F3-8637-4E47DA9B458E}"/>
    <cellStyle name="Rep opsec 24 3 2" xfId="12268" xr:uid="{7D71BD5B-D1DF-42CB-AD68-71821AF9EEEE}"/>
    <cellStyle name="Rep opsec 24 3 2 2" xfId="33915" xr:uid="{6E038029-A78B-46D8-9887-6F73084E13EB}"/>
    <cellStyle name="Rep opsec 24 3 3" xfId="26850" xr:uid="{150777DF-1C2A-494A-9B54-3F726DD7B917}"/>
    <cellStyle name="Rep opsec 24 4" xfId="23312" xr:uid="{E50744AE-D459-404E-9700-492414BDD1E1}"/>
    <cellStyle name="Rep opsec 25" xfId="786" xr:uid="{DDBFF777-0E10-4A03-9D08-8C82221B7671}"/>
    <cellStyle name="Rep opsec 25 2" xfId="2512" xr:uid="{03536DFE-D8F6-498F-AC06-12B14B7EFED7}"/>
    <cellStyle name="Rep opsec 25 2 2" xfId="6053" xr:uid="{19D74CF8-54D9-42DC-A853-0927A2382AA1}"/>
    <cellStyle name="Rep opsec 25 2 2 2" xfId="14079" xr:uid="{B59E96B6-E45A-4B89-8BA1-C76C1797250A}"/>
    <cellStyle name="Rep opsec 25 2 2 2 2" xfId="35293" xr:uid="{F8516DA4-A4D4-473E-B64D-F44F825E6A00}"/>
    <cellStyle name="Rep opsec 25 2 2 3" xfId="28661" xr:uid="{7B0C8379-9D74-40DB-9BC8-6E461D3C48EB}"/>
    <cellStyle name="Rep opsec 25 2 3" xfId="25123" xr:uid="{07F5B5B9-9306-4D82-A54D-3E96BC8494E3}"/>
    <cellStyle name="Rep opsec 25 3" xfId="4327" xr:uid="{84FFFCDB-0C77-45EC-BAEB-AFAA994A7192}"/>
    <cellStyle name="Rep opsec 25 3 2" xfId="12353" xr:uid="{6D3F816B-A001-44C2-936A-AFDBA92E190F}"/>
    <cellStyle name="Rep opsec 25 3 2 2" xfId="33977" xr:uid="{422C33B3-675E-4918-A479-3A9C8A0DD5EA}"/>
    <cellStyle name="Rep opsec 25 3 3" xfId="26935" xr:uid="{C2AF39CC-7484-4E1D-B711-4AE464087711}"/>
    <cellStyle name="Rep opsec 25 4" xfId="23397" xr:uid="{047225C3-5E4B-42FE-B369-9C7993841B8D}"/>
    <cellStyle name="Rep opsec 26" xfId="826" xr:uid="{DA9AB085-EA5E-42DC-BAA7-143368463866}"/>
    <cellStyle name="Rep opsec 26 2" xfId="2552" xr:uid="{B44A400F-DEC4-48DD-B085-3DD0EA88018C}"/>
    <cellStyle name="Rep opsec 26 2 2" xfId="6093" xr:uid="{E4775BFE-914B-466C-A8C7-8A1EEFBA75BF}"/>
    <cellStyle name="Rep opsec 26 2 2 2" xfId="14119" xr:uid="{7531FC9B-1330-4211-AB7C-11FB3332D3A4}"/>
    <cellStyle name="Rep opsec 26 2 2 2 2" xfId="35327" xr:uid="{0C7B761B-9B2D-4ACD-89E8-ECE473921579}"/>
    <cellStyle name="Rep opsec 26 2 2 3" xfId="28701" xr:uid="{F6E2CEB3-69E2-4C14-B5F9-A1D36735A0FE}"/>
    <cellStyle name="Rep opsec 26 2 3" xfId="25163" xr:uid="{3AD3F52C-9859-4053-BA64-453809C27D5F}"/>
    <cellStyle name="Rep opsec 26 3" xfId="4367" xr:uid="{F0A54AAC-3C9D-4141-A1E1-67D9B43065C1}"/>
    <cellStyle name="Rep opsec 26 3 2" xfId="12393" xr:uid="{D50D700D-A8F8-4694-A4FD-FFBBCA6ECD83}"/>
    <cellStyle name="Rep opsec 26 3 2 2" xfId="34011" xr:uid="{C1D8A233-3B52-4090-A581-A71905E3902F}"/>
    <cellStyle name="Rep opsec 26 3 3" xfId="26975" xr:uid="{84CD0345-EB11-4181-9F4E-97E7BF2E17CD}"/>
    <cellStyle name="Rep opsec 26 4" xfId="23437" xr:uid="{6B2CC9DD-9E4F-423F-9B00-226CAAC6F9FD}"/>
    <cellStyle name="Rep opsec 27" xfId="934" xr:uid="{B8469E54-7F60-420F-B8A2-A0DFEA7B6A34}"/>
    <cellStyle name="Rep opsec 27 2" xfId="2660" xr:uid="{388F8323-CB95-439A-9C53-5DCC88F811A2}"/>
    <cellStyle name="Rep opsec 27 2 2" xfId="6201" xr:uid="{CB56F450-B0B5-4A2D-9553-4348DA290218}"/>
    <cellStyle name="Rep opsec 27 2 2 2" xfId="14227" xr:uid="{B060E99B-80C1-4747-8419-D33DE63D867F}"/>
    <cellStyle name="Rep opsec 27 2 2 2 2" xfId="35410" xr:uid="{55AFEA82-F1D9-40AE-A6A9-0B2C06485C10}"/>
    <cellStyle name="Rep opsec 27 2 2 3" xfId="28809" xr:uid="{163EC179-5D81-42BA-A17B-64570C2BC7C5}"/>
    <cellStyle name="Rep opsec 27 2 3" xfId="25271" xr:uid="{2FDF63CC-2999-498A-84FE-624001DFABD1}"/>
    <cellStyle name="Rep opsec 27 3" xfId="4475" xr:uid="{04E57939-0741-4D32-A464-092DADC6F754}"/>
    <cellStyle name="Rep opsec 27 3 2" xfId="12501" xr:uid="{0AABD03F-837B-4590-AF0F-DEED571EDC87}"/>
    <cellStyle name="Rep opsec 27 3 2 2" xfId="34094" xr:uid="{BDACCABD-F5FA-46B3-A58D-9102409FC66F}"/>
    <cellStyle name="Rep opsec 27 3 3" xfId="27083" xr:uid="{BB3D68AB-EEF6-45BC-89A4-87FCCF6B1BD8}"/>
    <cellStyle name="Rep opsec 27 4" xfId="23545" xr:uid="{7B20BD6F-F3AC-4145-BE3E-FAB3DC6F1AD2}"/>
    <cellStyle name="Rep opsec 28" xfId="930" xr:uid="{B14A11F9-308B-48DE-B0D1-347E76BBF99E}"/>
    <cellStyle name="Rep opsec 28 2" xfId="2656" xr:uid="{92B7C8C3-4588-4C27-8F6D-0B2EBDE00DE2}"/>
    <cellStyle name="Rep opsec 28 2 2" xfId="6197" xr:uid="{E4F55714-B08F-4742-8464-859E0DE3C25C}"/>
    <cellStyle name="Rep opsec 28 2 2 2" xfId="14223" xr:uid="{4586DC56-E2A6-4A5B-B926-047372585E1A}"/>
    <cellStyle name="Rep opsec 28 2 2 2 2" xfId="35407" xr:uid="{295CED09-85B0-4B83-BDCA-8473A931D6E3}"/>
    <cellStyle name="Rep opsec 28 2 2 3" xfId="28805" xr:uid="{2EF584D7-CFBE-4592-8FF5-10F99EEFF57D}"/>
    <cellStyle name="Rep opsec 28 2 3" xfId="25267" xr:uid="{9AD525E1-F645-4693-9AC4-07A67BE07947}"/>
    <cellStyle name="Rep opsec 28 3" xfId="4471" xr:uid="{D4015608-7BFC-4EC5-B56A-B304991ECA16}"/>
    <cellStyle name="Rep opsec 28 3 2" xfId="12497" xr:uid="{9065D910-9AFC-4CE1-B36F-9BCA051102AA}"/>
    <cellStyle name="Rep opsec 28 3 2 2" xfId="34091" xr:uid="{89ACB358-2344-4CA4-A347-CBC7A2D09181}"/>
    <cellStyle name="Rep opsec 28 3 3" xfId="27079" xr:uid="{9D342828-37DB-4BE2-AEB7-D010B9B98B53}"/>
    <cellStyle name="Rep opsec 28 4" xfId="23541" xr:uid="{CFE3BC5C-6A70-45F9-893C-A91873AC1294}"/>
    <cellStyle name="Rep opsec 29" xfId="952" xr:uid="{0305828C-976E-4F64-8207-194C93218176}"/>
    <cellStyle name="Rep opsec 29 2" xfId="2678" xr:uid="{21415152-D723-4CAA-BF0F-38B8F96B3BF2}"/>
    <cellStyle name="Rep opsec 29 2 2" xfId="6219" xr:uid="{E35BC28E-638B-4034-B062-895568B9F98A}"/>
    <cellStyle name="Rep opsec 29 2 2 2" xfId="14245" xr:uid="{D11F1F7E-AD6B-441F-878D-E10004EF9611}"/>
    <cellStyle name="Rep opsec 29 2 2 2 2" xfId="35418" xr:uid="{82B08C81-4BF7-477A-BE02-1510DBB2B340}"/>
    <cellStyle name="Rep opsec 29 2 2 3" xfId="28827" xr:uid="{04206EEC-42C8-4AEB-BEC9-92E801E7B6B1}"/>
    <cellStyle name="Rep opsec 29 2 3" xfId="25289" xr:uid="{CFE11887-8073-4C02-AE80-BF0588DCECED}"/>
    <cellStyle name="Rep opsec 29 3" xfId="4493" xr:uid="{5726AA7C-DBD4-4F1F-8E51-9234B51DA669}"/>
    <cellStyle name="Rep opsec 29 3 2" xfId="12519" xr:uid="{180DCF29-2081-4416-B478-42F61C695F7F}"/>
    <cellStyle name="Rep opsec 29 3 2 2" xfId="34102" xr:uid="{908387D7-8D62-4657-9FF0-48914EA76DDE}"/>
    <cellStyle name="Rep opsec 29 3 3" xfId="27101" xr:uid="{537F7706-DF75-40CF-829C-77CED2C4D617}"/>
    <cellStyle name="Rep opsec 29 4" xfId="23563" xr:uid="{5E1FE920-589A-4BD9-8767-297A5847B784}"/>
    <cellStyle name="Rep opsec 3" xfId="246" xr:uid="{A4202C84-51B9-4671-AF90-F3265F60BB6D}"/>
    <cellStyle name="Rep opsec 3 2" xfId="753" xr:uid="{3AA94996-B132-4ADA-9AD3-23C2670F3627}"/>
    <cellStyle name="Rep opsec 3 2 2" xfId="2479" xr:uid="{4C403C4C-167A-4DDF-96C2-ACB0DDB62F9A}"/>
    <cellStyle name="Rep opsec 3 2 2 2" xfId="6020" xr:uid="{93CCFD7C-5D7C-4010-BB31-6F3AB88D0439}"/>
    <cellStyle name="Rep opsec 3 2 2 2 2" xfId="14046" xr:uid="{5DF2210C-DA20-4311-9ABA-85BA522924F9}"/>
    <cellStyle name="Rep opsec 3 2 2 2 2 2" xfId="35271" xr:uid="{E6D2381D-CC98-4435-9615-8C6E38573227}"/>
    <cellStyle name="Rep opsec 3 2 2 2 3" xfId="28628" xr:uid="{BF51A776-DCAF-4822-ACDB-959F90566060}"/>
    <cellStyle name="Rep opsec 3 2 2 3" xfId="25090" xr:uid="{E7E9E882-F4E1-4AB7-A1A3-6572B4DC8FF3}"/>
    <cellStyle name="Rep opsec 3 2 3" xfId="4294" xr:uid="{3E7088E8-F64E-4909-B743-9C177B9E801C}"/>
    <cellStyle name="Rep opsec 3 2 3 2" xfId="12320" xr:uid="{9E6EC543-E232-48BF-B9FF-25F20231D858}"/>
    <cellStyle name="Rep opsec 3 2 3 2 2" xfId="33955" xr:uid="{EF0F3800-10A6-48A2-83E8-1637A5454FCB}"/>
    <cellStyle name="Rep opsec 3 2 3 3" xfId="26902" xr:uid="{6650F295-1B92-4314-B83B-DB58FA5EB190}"/>
    <cellStyle name="Rep opsec 3 2 4" xfId="23364" xr:uid="{E5E0E094-6367-4504-B605-192D6A503568}"/>
    <cellStyle name="Rep opsec 3 3" xfId="1973" xr:uid="{CFEABD06-4769-4357-A902-487F89F15620}"/>
    <cellStyle name="Rep opsec 3 3 2" xfId="5514" xr:uid="{CF448A38-4ECE-4484-AC5B-20CFEA9BB901}"/>
    <cellStyle name="Rep opsec 3 3 2 2" xfId="13540" xr:uid="{967EE9E0-53CE-479F-B82D-1C36E0F5CD62}"/>
    <cellStyle name="Rep opsec 3 3 2 2 2" xfId="34889" xr:uid="{3F3E86C0-8C51-4B2D-9024-3CC53C38418F}"/>
    <cellStyle name="Rep opsec 3 3 2 3" xfId="28122" xr:uid="{8D528099-B341-49D4-AF6D-0C26F533BC7A}"/>
    <cellStyle name="Rep opsec 3 3 3" xfId="24584" xr:uid="{E01D84B4-7D2E-4F79-BB1A-B07E3A4963BD}"/>
    <cellStyle name="Rep opsec 3 4" xfId="3788" xr:uid="{674554EF-ADD0-4FF0-84A4-2F0C4DB34228}"/>
    <cellStyle name="Rep opsec 3 4 2" xfId="11814" xr:uid="{BC8E9E08-090B-4DC6-9F2D-EB453A577E98}"/>
    <cellStyle name="Rep opsec 3 4 2 2" xfId="33573" xr:uid="{FA7A44AB-2761-4B32-8BA7-C35887023801}"/>
    <cellStyle name="Rep opsec 3 4 3" xfId="26396" xr:uid="{21A84FE2-3FAD-46B5-A67C-A3C068CBA6F4}"/>
    <cellStyle name="Rep opsec 3 5" xfId="22858" xr:uid="{A6B033C5-0B95-4C37-AF3E-BB12BC18C8BB}"/>
    <cellStyle name="Rep opsec 30" xfId="911" xr:uid="{89BC4818-72FA-4D9E-A6A9-2DABC2CDDE32}"/>
    <cellStyle name="Rep opsec 30 2" xfId="2637" xr:uid="{16DC411E-ED12-4A18-ACF5-6BDABAE917FE}"/>
    <cellStyle name="Rep opsec 30 2 2" xfId="6178" xr:uid="{9A218F4C-F3FB-41E5-89DB-D67B42CE875E}"/>
    <cellStyle name="Rep opsec 30 2 2 2" xfId="14204" xr:uid="{32DE74FA-64AC-4877-AE56-40EBBB988798}"/>
    <cellStyle name="Rep opsec 30 2 2 2 2" xfId="35394" xr:uid="{A7A89398-287E-4993-A6CF-AFD6B5C997D2}"/>
    <cellStyle name="Rep opsec 30 2 2 3" xfId="28786" xr:uid="{2C3437EC-F0CE-48E5-9BC2-068ECDD2F1A8}"/>
    <cellStyle name="Rep opsec 30 2 3" xfId="25248" xr:uid="{214E4A03-64A8-49C2-AC13-C746F392F6DF}"/>
    <cellStyle name="Rep opsec 30 3" xfId="4452" xr:uid="{0F363E04-3CEB-4896-8DE8-EE9BCABF01FF}"/>
    <cellStyle name="Rep opsec 30 3 2" xfId="12478" xr:uid="{B9AD9A6A-599C-4954-9A27-38D6B9325B78}"/>
    <cellStyle name="Rep opsec 30 3 2 2" xfId="34078" xr:uid="{D7787666-D62B-4BFF-932C-6C711823E85D}"/>
    <cellStyle name="Rep opsec 30 3 3" xfId="27060" xr:uid="{08B23A2B-48C5-4DFF-BA92-4CA9FC807EAF}"/>
    <cellStyle name="Rep opsec 30 4" xfId="23522" xr:uid="{95797C61-954A-4015-9812-6D7E87BA408A}"/>
    <cellStyle name="Rep opsec 31" xfId="872" xr:uid="{C5C62D0F-D383-4D6F-9D4F-830CBB47972A}"/>
    <cellStyle name="Rep opsec 31 2" xfId="2598" xr:uid="{276EF299-BFF6-40A2-BFC4-4FD6CDFD9ADF}"/>
    <cellStyle name="Rep opsec 31 2 2" xfId="6139" xr:uid="{44CFF58C-B7DB-400E-9CFB-4E55F7A56C7D}"/>
    <cellStyle name="Rep opsec 31 2 2 2" xfId="14165" xr:uid="{2AF1B94B-F799-4875-9DD3-C0882FFCE81A}"/>
    <cellStyle name="Rep opsec 31 2 2 2 2" xfId="35361" xr:uid="{D63F0BAB-0CC5-4100-B08E-DD277861A557}"/>
    <cellStyle name="Rep opsec 31 2 2 3" xfId="28747" xr:uid="{3ACEE7B1-A0CE-4843-9BEC-03E3198E3416}"/>
    <cellStyle name="Rep opsec 31 2 3" xfId="25209" xr:uid="{72AD4DDC-3468-4642-A62B-4847EECED697}"/>
    <cellStyle name="Rep opsec 31 3" xfId="4413" xr:uid="{64DC06EE-5070-4FDB-ACFA-CA74F7F4B3BC}"/>
    <cellStyle name="Rep opsec 31 3 2" xfId="12439" xr:uid="{495D6604-3AE0-41CC-80BC-D7688AC68074}"/>
    <cellStyle name="Rep opsec 31 3 2 2" xfId="34045" xr:uid="{F0F26D13-5E94-4FCC-9BDE-85A20025EF11}"/>
    <cellStyle name="Rep opsec 31 3 3" xfId="27021" xr:uid="{239CDA81-84F7-4912-8080-BB73E48B95D4}"/>
    <cellStyle name="Rep opsec 31 4" xfId="23483" xr:uid="{9FA59E5E-2DA8-4B8B-BD03-615B20651688}"/>
    <cellStyle name="Rep opsec 32" xfId="914" xr:uid="{504DD2D6-69A8-4CC8-99E2-6D2E32D59F24}"/>
    <cellStyle name="Rep opsec 32 2" xfId="2640" xr:uid="{1250267C-27A2-4341-BBC4-6ABF5492CDC6}"/>
    <cellStyle name="Rep opsec 32 2 2" xfId="6181" xr:uid="{3C8A90F2-2E50-4BFE-BDBB-1329A59FFCD1}"/>
    <cellStyle name="Rep opsec 32 2 2 2" xfId="14207" xr:uid="{05D147CC-72FA-4C9C-9EC8-7E3C7D54CB47}"/>
    <cellStyle name="Rep opsec 32 2 2 2 2" xfId="35395" xr:uid="{E3FF43FE-947E-4EB9-99DA-D66D5C2E49C7}"/>
    <cellStyle name="Rep opsec 32 2 2 3" xfId="28789" xr:uid="{A4506151-EFBD-48AE-ABFB-4A04063778A1}"/>
    <cellStyle name="Rep opsec 32 2 3" xfId="25251" xr:uid="{50C9A8B0-AE62-451B-A681-8DEE92304BFD}"/>
    <cellStyle name="Rep opsec 32 3" xfId="4455" xr:uid="{42288B21-F7F2-4C36-A6D7-91C784BD8462}"/>
    <cellStyle name="Rep opsec 32 3 2" xfId="12481" xr:uid="{1678E4DE-FDF2-4A02-87C8-F167FBFFEEA7}"/>
    <cellStyle name="Rep opsec 32 3 2 2" xfId="34079" xr:uid="{C214C485-EE39-4BA2-8A82-2D58D18B8277}"/>
    <cellStyle name="Rep opsec 32 3 3" xfId="27063" xr:uid="{AC4FF9AC-19EC-4C3C-AE33-F58F2C3E56E7}"/>
    <cellStyle name="Rep opsec 32 4" xfId="23525" xr:uid="{BE7B7564-B5A7-41DC-B640-345D1028E2B2}"/>
    <cellStyle name="Rep opsec 33" xfId="939" xr:uid="{DC35E371-4696-4A36-9B15-098A0E73CB6C}"/>
    <cellStyle name="Rep opsec 33 2" xfId="2665" xr:uid="{88632F67-6F11-46E0-B935-7E0D2CAF88D6}"/>
    <cellStyle name="Rep opsec 33 2 2" xfId="6206" xr:uid="{DD396546-6286-49EF-BEA7-FD2C974477A8}"/>
    <cellStyle name="Rep opsec 33 2 2 2" xfId="14232" xr:uid="{D1DDEB66-829B-4B74-8251-E71E9C463360}"/>
    <cellStyle name="Rep opsec 33 2 2 2 2" xfId="35412" xr:uid="{9EAF82F2-ED9C-424D-A628-D6F87F36AFE6}"/>
    <cellStyle name="Rep opsec 33 2 2 3" xfId="28814" xr:uid="{78E99CCE-1A9B-4D98-8F74-FBF18B30047E}"/>
    <cellStyle name="Rep opsec 33 2 3" xfId="25276" xr:uid="{0A077EB1-1D81-439B-8BF0-ED05AAA539D2}"/>
    <cellStyle name="Rep opsec 33 3" xfId="4480" xr:uid="{6AE90D23-0762-412D-A6E8-2B58C079FC81}"/>
    <cellStyle name="Rep opsec 33 3 2" xfId="12506" xr:uid="{EC85C920-48E1-4F68-BABA-853C759F4797}"/>
    <cellStyle name="Rep opsec 33 3 2 2" xfId="34096" xr:uid="{AC389945-B20D-4378-8F77-501F063CF60B}"/>
    <cellStyle name="Rep opsec 33 3 3" xfId="27088" xr:uid="{F130F471-6A3A-408B-9858-0ADB13E5AC97}"/>
    <cellStyle name="Rep opsec 33 4" xfId="23550" xr:uid="{9BE86AA3-9C7D-4F71-B251-8B10B79F0BCD}"/>
    <cellStyle name="Rep opsec 34" xfId="896" xr:uid="{3B55CA61-6CC3-4ED9-A57E-00655F8C296B}"/>
    <cellStyle name="Rep opsec 34 2" xfId="2622" xr:uid="{0AF2411B-DFF3-4398-959A-B4B2343A730F}"/>
    <cellStyle name="Rep opsec 34 2 2" xfId="6163" xr:uid="{EE513792-310C-4E39-B29B-E294D945FBE9}"/>
    <cellStyle name="Rep opsec 34 2 2 2" xfId="14189" xr:uid="{B0447258-1F9A-4BEF-BB9E-418961DCB81B}"/>
    <cellStyle name="Rep opsec 34 2 2 2 2" xfId="35382" xr:uid="{EF9F4190-2E2C-4AD2-A679-9692FEE8FA1F}"/>
    <cellStyle name="Rep opsec 34 2 2 3" xfId="28771" xr:uid="{A0C0F2EF-BBCB-4A05-BEDB-11D2F575C83D}"/>
    <cellStyle name="Rep opsec 34 2 3" xfId="25233" xr:uid="{3C382C10-9017-4DC5-BDEA-AAB92047D359}"/>
    <cellStyle name="Rep opsec 34 3" xfId="4437" xr:uid="{63559242-36B4-46F7-8798-8ABC13D90CF6}"/>
    <cellStyle name="Rep opsec 34 3 2" xfId="12463" xr:uid="{07035048-8F99-4A4B-B949-D3A14BF7F5F1}"/>
    <cellStyle name="Rep opsec 34 3 2 2" xfId="34066" xr:uid="{E58BA127-4D47-4073-8360-CEEC896DEA66}"/>
    <cellStyle name="Rep opsec 34 3 3" xfId="27045" xr:uid="{2582A1E8-A31E-4D0E-B4A2-409A5AEC124C}"/>
    <cellStyle name="Rep opsec 34 4" xfId="23507" xr:uid="{D2B6745E-DAF9-4239-B905-A002333A2F9A}"/>
    <cellStyle name="Rep opsec 35" xfId="997" xr:uid="{5DB81802-1C61-4180-8D18-EA016F14D89F}"/>
    <cellStyle name="Rep opsec 35 2" xfId="2723" xr:uid="{0AF725B2-118F-4016-893F-7C9BBA138FB5}"/>
    <cellStyle name="Rep opsec 35 2 2" xfId="6264" xr:uid="{3AD7220F-2C61-4B8A-8746-6FF34C7C7C73}"/>
    <cellStyle name="Rep opsec 35 2 2 2" xfId="14290" xr:uid="{EA665743-B7ED-4763-A049-332CF2965295}"/>
    <cellStyle name="Rep opsec 35 2 2 2 2" xfId="35456" xr:uid="{ECBD11B1-1A79-42D3-9322-7B31C79D7BFB}"/>
    <cellStyle name="Rep opsec 35 2 2 3" xfId="28872" xr:uid="{653F6DB9-29C4-4F4B-BA93-BB86334445B9}"/>
    <cellStyle name="Rep opsec 35 2 3" xfId="25334" xr:uid="{CA2619AB-A147-4C2B-A061-2294EBD22DA5}"/>
    <cellStyle name="Rep opsec 35 3" xfId="4538" xr:uid="{102B4C03-76D2-4CC8-9E2A-1B523E51AE76}"/>
    <cellStyle name="Rep opsec 35 3 2" xfId="12564" xr:uid="{DC0D540A-0442-49E6-BE80-54822C798484}"/>
    <cellStyle name="Rep opsec 35 3 2 2" xfId="34140" xr:uid="{CF00A69F-4923-48DA-BF14-D7AC97A3BD64}"/>
    <cellStyle name="Rep opsec 35 3 3" xfId="27146" xr:uid="{C77DE568-AA0A-45BB-B285-FD0C0A7BF124}"/>
    <cellStyle name="Rep opsec 35 4" xfId="23608" xr:uid="{F4070CB9-A2E6-48A2-9878-7E9620656103}"/>
    <cellStyle name="Rep opsec 36" xfId="954" xr:uid="{88077E71-0AF9-43B5-99FF-A939C40531E7}"/>
    <cellStyle name="Rep opsec 36 2" xfId="2680" xr:uid="{58AED7C8-2089-4F98-8C3A-AF023F5BF6EA}"/>
    <cellStyle name="Rep opsec 36 2 2" xfId="6221" xr:uid="{0F858F22-6EA8-47E1-8E8E-585E7536A13F}"/>
    <cellStyle name="Rep opsec 36 2 2 2" xfId="14247" xr:uid="{C9C49BEE-5C6F-46FF-994C-84978062C174}"/>
    <cellStyle name="Rep opsec 36 2 2 2 2" xfId="35420" xr:uid="{F786FF0E-D724-4F0A-8544-6D4819323059}"/>
    <cellStyle name="Rep opsec 36 2 2 3" xfId="28829" xr:uid="{C0B76D53-2924-4659-B642-5A978A472418}"/>
    <cellStyle name="Rep opsec 36 2 3" xfId="25291" xr:uid="{E55731F6-197D-4882-9DE3-F7624506EB6C}"/>
    <cellStyle name="Rep opsec 36 3" xfId="4495" xr:uid="{D17D289F-9961-440F-8043-FCA7D0874ED6}"/>
    <cellStyle name="Rep opsec 36 3 2" xfId="12521" xr:uid="{94930A35-E7AC-4A00-8F94-F2718102F2EA}"/>
    <cellStyle name="Rep opsec 36 3 2 2" xfId="34104" xr:uid="{95A6C0D3-4A4E-4D70-99C5-E271A33D7C91}"/>
    <cellStyle name="Rep opsec 36 3 3" xfId="27103" xr:uid="{3B50309D-EC4A-4448-BF61-5A601B83C29B}"/>
    <cellStyle name="Rep opsec 36 4" xfId="23565" xr:uid="{E8AE810D-7A17-4FC6-8C0C-5FE99E3E8525}"/>
    <cellStyle name="Rep opsec 37" xfId="1124" xr:uid="{52743C27-AC61-4FE0-990C-36B1C3EE65EB}"/>
    <cellStyle name="Rep opsec 37 2" xfId="2850" xr:uid="{3D39E890-B743-44C7-9E8B-BD0525B5C4C0}"/>
    <cellStyle name="Rep opsec 37 2 2" xfId="6391" xr:uid="{7F704275-0606-4657-97F4-FD6109AD7A45}"/>
    <cellStyle name="Rep opsec 37 2 2 2" xfId="14417" xr:uid="{FC161C41-6C48-416C-9F36-E40406771096}"/>
    <cellStyle name="Rep opsec 37 2 2 2 2" xfId="35548" xr:uid="{0EBD94F5-49D2-4492-BEC5-043C9EE8C6E7}"/>
    <cellStyle name="Rep opsec 37 2 2 3" xfId="28999" xr:uid="{C495E13E-ED49-4E6A-AED5-57F683C461F6}"/>
    <cellStyle name="Rep opsec 37 2 3" xfId="25461" xr:uid="{619A94A3-3820-4704-A569-8BA536146BB0}"/>
    <cellStyle name="Rep opsec 37 3" xfId="4665" xr:uid="{C86B6416-DE41-4D1B-B483-6EAAB5AEB387}"/>
    <cellStyle name="Rep opsec 37 3 2" xfId="12691" xr:uid="{DDBC21ED-3241-4C6C-993F-90A07FBB2E38}"/>
    <cellStyle name="Rep opsec 37 3 2 2" xfId="34232" xr:uid="{B44DEFC2-2E3C-4FE1-891C-CFD3C081FF5B}"/>
    <cellStyle name="Rep opsec 37 3 3" xfId="27273" xr:uid="{5FE8332E-DFCE-4AA6-AD95-F627C88D57D4}"/>
    <cellStyle name="Rep opsec 37 4" xfId="23735" xr:uid="{F8264483-21D9-4649-A0D2-312EEB5C3D63}"/>
    <cellStyle name="Rep opsec 38" xfId="1130" xr:uid="{7CCCB5FB-BF8F-4BF2-A9AF-94F596974742}"/>
    <cellStyle name="Rep opsec 38 2" xfId="2856" xr:uid="{9C2138FA-4869-4098-A896-54A3A615C3AD}"/>
    <cellStyle name="Rep opsec 38 2 2" xfId="6397" xr:uid="{7A5C5378-CA66-47FA-BEF4-310E59072B16}"/>
    <cellStyle name="Rep opsec 38 2 2 2" xfId="14423" xr:uid="{69D9B396-F5E0-4985-AE6F-60C426933A57}"/>
    <cellStyle name="Rep opsec 38 2 2 2 2" xfId="35552" xr:uid="{5F832DA1-B1E3-4AB8-A46F-C3614B09D875}"/>
    <cellStyle name="Rep opsec 38 2 2 3" xfId="29005" xr:uid="{140404D0-8900-472F-ACE2-0E69E31189F0}"/>
    <cellStyle name="Rep opsec 38 2 3" xfId="25467" xr:uid="{F6E7AD22-A5B5-4503-ADE7-F8F841851BF2}"/>
    <cellStyle name="Rep opsec 38 3" xfId="4671" xr:uid="{B54C82DC-5395-4BF9-A9E4-89700D329E80}"/>
    <cellStyle name="Rep opsec 38 3 2" xfId="12697" xr:uid="{627F2B4A-9DC9-4332-9593-DC338DA300D5}"/>
    <cellStyle name="Rep opsec 38 3 2 2" xfId="34236" xr:uid="{961B69AE-9F63-4DD2-A9E7-FF0982198F41}"/>
    <cellStyle name="Rep opsec 38 3 3" xfId="27279" xr:uid="{5F5D6E07-F3B3-46F0-87BA-1DFAB81ECBF2}"/>
    <cellStyle name="Rep opsec 38 4" xfId="23741" xr:uid="{D2D1D04B-D9F7-445A-BE66-CB6CA6884384}"/>
    <cellStyle name="Rep opsec 39" xfId="1116" xr:uid="{73D8FDD8-C4D6-4E4B-8CB9-379A0BECC58F}"/>
    <cellStyle name="Rep opsec 39 2" xfId="2842" xr:uid="{85282A99-7CF0-4B3D-B00D-A4AAA6F5C9B5}"/>
    <cellStyle name="Rep opsec 39 2 2" xfId="6383" xr:uid="{CC3477B2-867B-41F3-A9B1-78E479A9F51C}"/>
    <cellStyle name="Rep opsec 39 2 2 2" xfId="14409" xr:uid="{40C6BA52-177F-4F64-AC89-B50783B50CB9}"/>
    <cellStyle name="Rep opsec 39 2 2 2 2" xfId="35540" xr:uid="{CFDAD307-7924-440B-BA12-DFFBEF94B989}"/>
    <cellStyle name="Rep opsec 39 2 2 3" xfId="28991" xr:uid="{225B8FF0-3A31-4B35-AE73-44F1DB06EF21}"/>
    <cellStyle name="Rep opsec 39 2 3" xfId="25453" xr:uid="{3CF726AF-CB70-46F3-B2DF-8DED5DC1131F}"/>
    <cellStyle name="Rep opsec 39 3" xfId="4657" xr:uid="{2820A73E-EBF8-4116-8FD9-905448A46A3A}"/>
    <cellStyle name="Rep opsec 39 3 2" xfId="12683" xr:uid="{8EF126CA-1DA4-44C3-AFD1-1CAD6626765C}"/>
    <cellStyle name="Rep opsec 39 3 2 2" xfId="34224" xr:uid="{BA5ED51C-C4EB-4A3A-8187-27154E4A44FC}"/>
    <cellStyle name="Rep opsec 39 3 3" xfId="27265" xr:uid="{0F4EC7EA-A76C-40C4-880B-2139BF882355}"/>
    <cellStyle name="Rep opsec 39 4" xfId="23727" xr:uid="{31AC4ABD-D38F-4AE5-88A9-26D6D2B5CCE0}"/>
    <cellStyle name="Rep opsec 4" xfId="221" xr:uid="{9104E266-B678-4643-B06E-32A66636E261}"/>
    <cellStyle name="Rep opsec 4 2" xfId="714" xr:uid="{87152717-29D1-48F7-8CA4-8DDCFB6DB909}"/>
    <cellStyle name="Rep opsec 4 2 2" xfId="2440" xr:uid="{635BC3F7-6D87-4A28-87E8-C875A84329E8}"/>
    <cellStyle name="Rep opsec 4 2 2 2" xfId="5981" xr:uid="{9A8AB9DC-1425-43A0-8133-02DCBB8B6964}"/>
    <cellStyle name="Rep opsec 4 2 2 2 2" xfId="14007" xr:uid="{9AA93B98-39BC-40BE-9862-BE0499FAC29F}"/>
    <cellStyle name="Rep opsec 4 2 2 2 2 2" xfId="35240" xr:uid="{24A8CBE5-5EEA-4F20-B173-B11E51079A9F}"/>
    <cellStyle name="Rep opsec 4 2 2 2 3" xfId="28589" xr:uid="{B5415CBB-65A3-48C2-8A89-82B6CFEDB377}"/>
    <cellStyle name="Rep opsec 4 2 2 3" xfId="25051" xr:uid="{40F76510-B726-4A7D-B695-181306C5346C}"/>
    <cellStyle name="Rep opsec 4 2 3" xfId="4255" xr:uid="{53533945-161B-4E1A-9700-A59D75F26AA9}"/>
    <cellStyle name="Rep opsec 4 2 3 2" xfId="12281" xr:uid="{6CB8C586-A224-4B25-AD57-D4FA1FC23023}"/>
    <cellStyle name="Rep opsec 4 2 3 2 2" xfId="33924" xr:uid="{E0309FFE-3F68-4995-90A6-2472FAB9C267}"/>
    <cellStyle name="Rep opsec 4 2 3 3" xfId="26863" xr:uid="{BDD41A48-C3E4-494E-923E-6575A1C437FE}"/>
    <cellStyle name="Rep opsec 4 2 4" xfId="23325" xr:uid="{DE53C182-77F1-4668-BD00-AA9544D0D9F0}"/>
    <cellStyle name="Rep opsec 4 3" xfId="1948" xr:uid="{9D3F8967-45B2-4C3B-8B11-C72329B92FA0}"/>
    <cellStyle name="Rep opsec 4 3 2" xfId="5489" xr:uid="{3AFCDF0A-593A-41E3-B25B-47316E3F053A}"/>
    <cellStyle name="Rep opsec 4 3 2 2" xfId="13515" xr:uid="{6D64BB21-72F9-4337-851C-8492CF31B2A8}"/>
    <cellStyle name="Rep opsec 4 3 2 2 2" xfId="34868" xr:uid="{BD7B1C61-8D56-476C-9CE6-54BCD03A1828}"/>
    <cellStyle name="Rep opsec 4 3 2 3" xfId="28097" xr:uid="{0D3D9E93-EE4C-4A9E-BBBF-7EB4057EED33}"/>
    <cellStyle name="Rep opsec 4 3 3" xfId="24559" xr:uid="{35916C4E-0EFD-4646-8C45-678ED8A77E45}"/>
    <cellStyle name="Rep opsec 4 4" xfId="3763" xr:uid="{9852007C-822B-451F-94D4-73BE84EA8565}"/>
    <cellStyle name="Rep opsec 4 4 2" xfId="11789" xr:uid="{F6817169-9FB3-4488-92D2-7C0B5C568CD5}"/>
    <cellStyle name="Rep opsec 4 4 2 2" xfId="33552" xr:uid="{6E5DBCD0-EFAD-47E8-8709-03C22CE635E7}"/>
    <cellStyle name="Rep opsec 4 4 3" xfId="26371" xr:uid="{33F2E357-F643-49A3-A5AB-52D5CE2916E9}"/>
    <cellStyle name="Rep opsec 4 5" xfId="22833" xr:uid="{D84B7870-D32A-401F-9587-42C23373EB1F}"/>
    <cellStyle name="Rep opsec 40" xfId="1213" xr:uid="{D4EB80AE-3F34-47F2-A2F0-AF461D1E3043}"/>
    <cellStyle name="Rep opsec 40 2" xfId="2939" xr:uid="{5099CF89-4F14-45B2-9158-13D84E77558C}"/>
    <cellStyle name="Rep opsec 40 2 2" xfId="6480" xr:uid="{FCA82E5C-E148-4E35-9293-E1C148FFB93A}"/>
    <cellStyle name="Rep opsec 40 2 2 2" xfId="14506" xr:uid="{559AD735-FFBC-465A-89E6-DA59B6AD5587}"/>
    <cellStyle name="Rep opsec 40 2 2 2 2" xfId="35619" xr:uid="{9F042B50-88F4-402D-B4A3-D4B74B6535F9}"/>
    <cellStyle name="Rep opsec 40 2 2 3" xfId="29088" xr:uid="{E80F550E-8538-41B3-B506-DE60BE7AEFA7}"/>
    <cellStyle name="Rep opsec 40 2 3" xfId="25550" xr:uid="{B904A892-0EBC-4078-A4AB-D5E378A6EF37}"/>
    <cellStyle name="Rep opsec 40 3" xfId="4754" xr:uid="{D4C47E40-53B9-4EA2-A91F-853BFBA8C869}"/>
    <cellStyle name="Rep opsec 40 3 2" xfId="12780" xr:uid="{DCA891E2-8438-4CA9-9DB6-B04966BA9E59}"/>
    <cellStyle name="Rep opsec 40 3 2 2" xfId="34303" xr:uid="{BDBAF048-B49A-4BBF-BF8E-6EE3B49EC5A4}"/>
    <cellStyle name="Rep opsec 40 3 3" xfId="27362" xr:uid="{0537973B-F642-41D5-9657-489289F73BC4}"/>
    <cellStyle name="Rep opsec 40 4" xfId="23824" xr:uid="{74F64F77-A9C2-49D8-9424-48AEC289899F}"/>
    <cellStyle name="Rep opsec 41" xfId="1245" xr:uid="{039603E9-DAB3-41B0-B27E-F5C6FFAD5BBB}"/>
    <cellStyle name="Rep opsec 41 2" xfId="2971" xr:uid="{1EF5A330-3CFF-424E-9BC6-BE36AC575301}"/>
    <cellStyle name="Rep opsec 41 2 2" xfId="6512" xr:uid="{95BA35DF-9C73-4262-84BE-54C11EFCB7ED}"/>
    <cellStyle name="Rep opsec 41 2 2 2" xfId="14538" xr:uid="{FB3DC14E-44F5-452E-88D7-27B6D5EE2C75}"/>
    <cellStyle name="Rep opsec 41 2 2 2 2" xfId="35646" xr:uid="{5C23F2B7-34B0-49FE-9516-0E06BA7B1B7A}"/>
    <cellStyle name="Rep opsec 41 2 2 3" xfId="29120" xr:uid="{902B6F15-4BD2-4EA6-8859-6D231E776FE4}"/>
    <cellStyle name="Rep opsec 41 2 3" xfId="25582" xr:uid="{BE92348B-6055-4CC7-ADCC-6F75E36096DC}"/>
    <cellStyle name="Rep opsec 41 3" xfId="4786" xr:uid="{0F725F27-9B51-4742-AF75-BD4DD7AA7FC3}"/>
    <cellStyle name="Rep opsec 41 3 2" xfId="12812" xr:uid="{EFC02BE6-E174-4770-9097-0DB17499664B}"/>
    <cellStyle name="Rep opsec 41 3 2 2" xfId="34330" xr:uid="{2AE944C8-8BF3-4E70-AE1D-9A1420D22F69}"/>
    <cellStyle name="Rep opsec 41 3 3" xfId="27394" xr:uid="{6D779132-E5A8-4F16-97ED-FB92AF77FAF2}"/>
    <cellStyle name="Rep opsec 41 4" xfId="23856" xr:uid="{A1872990-79BE-4257-BA16-946501195464}"/>
    <cellStyle name="Rep opsec 42" xfId="1142" xr:uid="{0DFF8138-F39C-4509-BADA-8C079D57AD68}"/>
    <cellStyle name="Rep opsec 42 2" xfId="2868" xr:uid="{705AB850-72FB-4453-A79B-23A4CB7FE3B0}"/>
    <cellStyle name="Rep opsec 42 2 2" xfId="6409" xr:uid="{D795C4AD-A87C-4083-9918-D79242D3EA32}"/>
    <cellStyle name="Rep opsec 42 2 2 2" xfId="14435" xr:uid="{80578BC6-4B97-415E-B76D-5CF9B30AC3C6}"/>
    <cellStyle name="Rep opsec 42 2 2 2 2" xfId="35562" xr:uid="{F51D52E4-92D3-4E11-9ECB-139F520B0DFD}"/>
    <cellStyle name="Rep opsec 42 2 2 3" xfId="29017" xr:uid="{5545B515-BDED-4A40-B76B-D3BBCC39F26C}"/>
    <cellStyle name="Rep opsec 42 2 3" xfId="25479" xr:uid="{ECF71DAC-9C02-47F0-982F-F3A8816E4995}"/>
    <cellStyle name="Rep opsec 42 3" xfId="4683" xr:uid="{0D7BCE60-715B-4332-9B7D-A9D991BDCFB5}"/>
    <cellStyle name="Rep opsec 42 3 2" xfId="12709" xr:uid="{4475029C-6B30-4E35-8A62-A51E78882F4A}"/>
    <cellStyle name="Rep opsec 42 3 2 2" xfId="34246" xr:uid="{43F1B077-8EB0-4E9C-BEFA-DC6CA636B07D}"/>
    <cellStyle name="Rep opsec 42 3 3" xfId="27291" xr:uid="{563E8E7D-D17E-47D3-9932-D563350D432B}"/>
    <cellStyle name="Rep opsec 42 4" xfId="23753" xr:uid="{4DAA5C66-1B06-4915-93D9-16D96C65F5FD}"/>
    <cellStyle name="Rep opsec 43" xfId="1202" xr:uid="{4AD7243B-7A67-4E26-8263-7DE44AACF5FD}"/>
    <cellStyle name="Rep opsec 43 2" xfId="2928" xr:uid="{A88FE835-9B26-4015-A9EF-105035AA8466}"/>
    <cellStyle name="Rep opsec 43 2 2" xfId="6469" xr:uid="{905CFB4C-9D01-458F-A3A5-F3B6DA400CB6}"/>
    <cellStyle name="Rep opsec 43 2 2 2" xfId="14495" xr:uid="{3D2CEBA9-1B51-43F0-B75C-E1A6089BAEE5}"/>
    <cellStyle name="Rep opsec 43 2 2 2 2" xfId="35610" xr:uid="{F563A8B6-09BC-4BAC-851E-E00906F03179}"/>
    <cellStyle name="Rep opsec 43 2 2 3" xfId="29077" xr:uid="{0C3FD892-8DFA-44E2-9972-9BE933554420}"/>
    <cellStyle name="Rep opsec 43 2 3" xfId="25539" xr:uid="{99E1ED83-B013-44E7-9B06-2FF5480EA151}"/>
    <cellStyle name="Rep opsec 43 3" xfId="4743" xr:uid="{C228E634-E7C0-49F9-9F0B-61B1ADEBC45C}"/>
    <cellStyle name="Rep opsec 43 3 2" xfId="12769" xr:uid="{69B47E70-8ACB-4BE1-8B6B-E96B02DC8964}"/>
    <cellStyle name="Rep opsec 43 3 2 2" xfId="34294" xr:uid="{6E5A6663-92F0-4013-BC6A-724AF5F449E4}"/>
    <cellStyle name="Rep opsec 43 3 3" xfId="27351" xr:uid="{A9D0E9DC-7E3C-4879-A533-7888AE14430F}"/>
    <cellStyle name="Rep opsec 43 4" xfId="23813" xr:uid="{82B25A7C-767C-4E08-8126-07A5A8EB3563}"/>
    <cellStyle name="Rep opsec 44" xfId="1216" xr:uid="{A2B25BA5-079F-4EEE-B9FE-692622D874F0}"/>
    <cellStyle name="Rep opsec 44 2" xfId="2942" xr:uid="{6251C27D-ABA5-444B-B677-569E44664BA1}"/>
    <cellStyle name="Rep opsec 44 2 2" xfId="6483" xr:uid="{D975AACC-B392-4858-A5FE-57A4F36CF7A0}"/>
    <cellStyle name="Rep opsec 44 2 2 2" xfId="14509" xr:uid="{28820697-AF41-439A-85CF-BB6C49177487}"/>
    <cellStyle name="Rep opsec 44 2 2 2 2" xfId="35622" xr:uid="{2423A658-115C-43F3-99A9-D3D9105370D1}"/>
    <cellStyle name="Rep opsec 44 2 2 3" xfId="29091" xr:uid="{DD59299C-4E08-4CFA-832A-E391390F9C0F}"/>
    <cellStyle name="Rep opsec 44 2 3" xfId="25553" xr:uid="{3420B7EC-571E-4CE9-93FF-D16CF6979C51}"/>
    <cellStyle name="Rep opsec 44 3" xfId="4757" xr:uid="{1EC84140-980B-4100-8F0E-832471965692}"/>
    <cellStyle name="Rep opsec 44 3 2" xfId="12783" xr:uid="{8FAEF56E-156A-42B1-84C9-B6207CB851AA}"/>
    <cellStyle name="Rep opsec 44 3 2 2" xfId="34306" xr:uid="{355A2D97-2450-45E5-A7AF-AB4BE51A109C}"/>
    <cellStyle name="Rep opsec 44 3 3" xfId="27365" xr:uid="{F74CE44D-4141-48BE-928D-4B86E12607B2}"/>
    <cellStyle name="Rep opsec 44 4" xfId="23827" xr:uid="{0C33D413-9617-48A0-A288-E9EA52116559}"/>
    <cellStyle name="Rep opsec 45" xfId="1289" xr:uid="{BEE992CB-4558-4C6B-86A0-CAC9B04CA476}"/>
    <cellStyle name="Rep opsec 45 2" xfId="3015" xr:uid="{196C1A86-E184-476E-8032-E6743F3EEB1A}"/>
    <cellStyle name="Rep opsec 45 2 2" xfId="6556" xr:uid="{4C660557-AA88-44B5-8A0B-7CC180F00D36}"/>
    <cellStyle name="Rep opsec 45 2 2 2" xfId="14582" xr:uid="{B00D2A1B-7A5A-4165-8205-48BBE0A838DF}"/>
    <cellStyle name="Rep opsec 45 2 2 2 2" xfId="35678" xr:uid="{2EC0755C-3823-41E1-9673-67098928BAE8}"/>
    <cellStyle name="Rep opsec 45 2 2 3" xfId="29164" xr:uid="{FBCEF01E-A1B5-4048-97D7-B2B1355D691F}"/>
    <cellStyle name="Rep opsec 45 2 3" xfId="25626" xr:uid="{5E367C2E-E124-4ECC-95AD-F8EA26F9653E}"/>
    <cellStyle name="Rep opsec 45 3" xfId="4830" xr:uid="{012C2172-3525-4EA8-8169-20C2CA7BB67A}"/>
    <cellStyle name="Rep opsec 45 3 2" xfId="12856" xr:uid="{7A323C88-371D-4FEB-8937-1F784B56D88F}"/>
    <cellStyle name="Rep opsec 45 3 2 2" xfId="34362" xr:uid="{9B557629-7BDB-414B-854F-50EA9DABF380}"/>
    <cellStyle name="Rep opsec 45 3 3" xfId="27438" xr:uid="{6CF52758-F42A-4064-888B-0AA85560ACFE}"/>
    <cellStyle name="Rep opsec 45 4" xfId="23900" xr:uid="{079BFFF4-B765-4518-AECE-2899B9210C52}"/>
    <cellStyle name="Rep opsec 46" xfId="1267" xr:uid="{DA9D3A7D-1C2C-47F8-99B6-8ED076F67BFA}"/>
    <cellStyle name="Rep opsec 46 2" xfId="2993" xr:uid="{B00FF61F-6565-4A89-BE8A-B0D88A5FD32B}"/>
    <cellStyle name="Rep opsec 46 2 2" xfId="6534" xr:uid="{3D83D1FF-2E41-4901-91F5-032857C0D151}"/>
    <cellStyle name="Rep opsec 46 2 2 2" xfId="14560" xr:uid="{3F55F8E1-3C23-4A7E-8F02-44A7A6695509}"/>
    <cellStyle name="Rep opsec 46 2 2 2 2" xfId="35660" xr:uid="{D6157BF3-8935-4C10-B2B0-FD38F9A5BB7D}"/>
    <cellStyle name="Rep opsec 46 2 2 3" xfId="29142" xr:uid="{49196FC1-4371-4731-B385-7E8AE4C82B2F}"/>
    <cellStyle name="Rep opsec 46 2 3" xfId="25604" xr:uid="{EB8B20B6-0CE4-4A99-9E58-DD4ECA0C775E}"/>
    <cellStyle name="Rep opsec 46 3" xfId="4808" xr:uid="{1F7EBA1D-10B9-401C-BC4D-E20E7BA20495}"/>
    <cellStyle name="Rep opsec 46 3 2" xfId="12834" xr:uid="{19D09CC5-BE86-4EAC-BFAC-72C6C7EAE16A}"/>
    <cellStyle name="Rep opsec 46 3 2 2" xfId="34344" xr:uid="{4746701F-61E6-4085-AA1C-85D169B2BFD0}"/>
    <cellStyle name="Rep opsec 46 3 3" xfId="27416" xr:uid="{9C6EEF35-A45D-48A3-A4D2-5E5F5797063F}"/>
    <cellStyle name="Rep opsec 46 4" xfId="23878" xr:uid="{B695AC36-88D9-4F32-8633-1E1FDE1EB0FE}"/>
    <cellStyle name="Rep opsec 47" xfId="1278" xr:uid="{C4A35A9C-90C2-441D-8B85-EB98D9AD8C5D}"/>
    <cellStyle name="Rep opsec 47 2" xfId="3004" xr:uid="{4966A76C-3621-42D5-802E-99613CA498C9}"/>
    <cellStyle name="Rep opsec 47 2 2" xfId="6545" xr:uid="{EB570FFC-9209-40B8-A223-1FE252802130}"/>
    <cellStyle name="Rep opsec 47 2 2 2" xfId="14571" xr:uid="{D9A01FC4-35AB-48AC-8E03-57AEB5B9274F}"/>
    <cellStyle name="Rep opsec 47 2 2 2 2" xfId="35669" xr:uid="{EE1BE1FB-5536-496D-AE44-A198176D9E69}"/>
    <cellStyle name="Rep opsec 47 2 2 3" xfId="29153" xr:uid="{E94144F9-B338-4335-9E09-2749F2708CD1}"/>
    <cellStyle name="Rep opsec 47 2 3" xfId="25615" xr:uid="{820B4913-7784-41D1-A8A4-7DC25391493A}"/>
    <cellStyle name="Rep opsec 47 3" xfId="4819" xr:uid="{D91E93EC-4569-4D81-92A3-36A7636EEA53}"/>
    <cellStyle name="Rep opsec 47 3 2" xfId="12845" xr:uid="{7CADC3CE-24C4-4B1C-B23E-6B67476B6088}"/>
    <cellStyle name="Rep opsec 47 3 2 2" xfId="34353" xr:uid="{40C00C40-3E63-4F6F-B88C-B7AA5EE76EFF}"/>
    <cellStyle name="Rep opsec 47 3 3" xfId="27427" xr:uid="{3ACE2655-377E-465F-94AC-7D57BCDA5E24}"/>
    <cellStyle name="Rep opsec 47 4" xfId="23889" xr:uid="{7F236B90-FA57-45D0-A09F-3E7E5E8FD7FC}"/>
    <cellStyle name="Rep opsec 48" xfId="1191" xr:uid="{E759B99A-FC6E-4CFD-AF68-C76A79806718}"/>
    <cellStyle name="Rep opsec 48 2" xfId="2917" xr:uid="{FF0729E3-EF9B-4893-B647-F51B2F8D3009}"/>
    <cellStyle name="Rep opsec 48 2 2" xfId="6458" xr:uid="{7581B1C4-C905-4CD8-8EA9-EE88CCA29664}"/>
    <cellStyle name="Rep opsec 48 2 2 2" xfId="14484" xr:uid="{2935545C-4604-4B5E-8ACD-C0D3A285D74D}"/>
    <cellStyle name="Rep opsec 48 2 2 2 2" xfId="35600" xr:uid="{DA67EA96-1E52-462F-A782-C681A7407AEB}"/>
    <cellStyle name="Rep opsec 48 2 2 3" xfId="29066" xr:uid="{1D08343D-DDC6-488D-9148-0BAF4699C5E7}"/>
    <cellStyle name="Rep opsec 48 2 3" xfId="25528" xr:uid="{FC918AE1-4C90-439E-9890-7364E5B0330F}"/>
    <cellStyle name="Rep opsec 48 3" xfId="4732" xr:uid="{90979B1E-B9BE-4873-B836-EFB0533FC85E}"/>
    <cellStyle name="Rep opsec 48 3 2" xfId="12758" xr:uid="{71188964-C4F7-460D-963B-C76E467730A6}"/>
    <cellStyle name="Rep opsec 48 3 2 2" xfId="34284" xr:uid="{5C8D1E68-A319-424B-9F48-BE8DEE8AC762}"/>
    <cellStyle name="Rep opsec 48 3 3" xfId="27340" xr:uid="{859EAE12-67B1-40C6-9E7A-9E216AA00764}"/>
    <cellStyle name="Rep opsec 48 4" xfId="23802" xr:uid="{E1E0043E-8265-4934-8CA2-872E59534BEF}"/>
    <cellStyle name="Rep opsec 49" xfId="1411" xr:uid="{615EA09C-851E-4E86-B542-A0F4E8EA91E0}"/>
    <cellStyle name="Rep opsec 49 2" xfId="3137" xr:uid="{4E6AA48D-0159-4E6C-9B2F-3E2E20EB80E8}"/>
    <cellStyle name="Rep opsec 49 2 2" xfId="6678" xr:uid="{CDF3010E-BBC7-4EB4-A205-8EC3E2315C34}"/>
    <cellStyle name="Rep opsec 49 2 2 2" xfId="14704" xr:uid="{2E28130F-3CB3-40C2-A360-DF7A957878D4}"/>
    <cellStyle name="Rep opsec 49 2 2 2 2" xfId="35770" xr:uid="{A83C271B-4F58-421C-B0EE-871C42BD1B5C}"/>
    <cellStyle name="Rep opsec 49 2 2 3" xfId="29286" xr:uid="{7CA4CBA9-6DC6-421D-8579-0F3DCF374FED}"/>
    <cellStyle name="Rep opsec 49 2 3" xfId="25748" xr:uid="{CDAAF365-5236-453B-A4F4-E7FE865AB55E}"/>
    <cellStyle name="Rep opsec 49 3" xfId="4952" xr:uid="{33E1A8B7-6F29-476C-A036-6E9E0C7A04C3}"/>
    <cellStyle name="Rep opsec 49 3 2" xfId="12978" xr:uid="{47DB7413-F455-470E-8737-609219B35A46}"/>
    <cellStyle name="Rep opsec 49 3 2 2" xfId="34454" xr:uid="{3749B338-69E6-494A-BDDF-D894A98335E8}"/>
    <cellStyle name="Rep opsec 49 3 3" xfId="27560" xr:uid="{E6DD8837-48A4-4584-8C5D-7538EA99AC04}"/>
    <cellStyle name="Rep opsec 49 4" xfId="24022" xr:uid="{730AC73B-AC65-4D16-BD03-D3A8AD975A5B}"/>
    <cellStyle name="Rep opsec 5" xfId="317" xr:uid="{FF326499-EA85-4557-B6C7-F8B4119C6416}"/>
    <cellStyle name="Rep opsec 5 2" xfId="2044" xr:uid="{3F643D31-F2F3-4A3D-B1E0-4DDD93A35A96}"/>
    <cellStyle name="Rep opsec 5 2 2" xfId="5585" xr:uid="{212063F4-D3CB-4337-9976-2C3DB3C7FA33}"/>
    <cellStyle name="Rep opsec 5 2 2 2" xfId="13611" xr:uid="{A4C0EA30-606B-47DD-AF1C-6BC45D8F6C85}"/>
    <cellStyle name="Rep opsec 5 2 2 2 2" xfId="34938" xr:uid="{AAEA5D4C-35E2-494F-8E89-351FBC6709CD}"/>
    <cellStyle name="Rep opsec 5 2 2 3" xfId="28193" xr:uid="{1DFE8010-498E-496B-AFE6-1E49B8A9459D}"/>
    <cellStyle name="Rep opsec 5 2 3" xfId="24655" xr:uid="{98BF136D-A6F4-4F93-87B1-E4CE5EA8C7D7}"/>
    <cellStyle name="Rep opsec 5 3" xfId="3859" xr:uid="{FD48B3A2-5C88-46A1-B7D9-8ED29BB1D800}"/>
    <cellStyle name="Rep opsec 5 3 2" xfId="11885" xr:uid="{61188116-195A-47BB-BE0E-6E2F5A6858C9}"/>
    <cellStyle name="Rep opsec 5 3 2 2" xfId="33622" xr:uid="{72600E51-7765-4DD4-97DF-85C1DBF077F1}"/>
    <cellStyle name="Rep opsec 5 3 3" xfId="26467" xr:uid="{7D472AF5-5AE0-4276-B41A-B0C498412477}"/>
    <cellStyle name="Rep opsec 5 4" xfId="22929" xr:uid="{027A2FB4-D6E4-426A-BD40-FDEF2B271758}"/>
    <cellStyle name="Rep opsec 50" xfId="1263" xr:uid="{6A9DB1ED-CCEE-47DC-818C-A580070D4AD6}"/>
    <cellStyle name="Rep opsec 50 2" xfId="2989" xr:uid="{2CB768FD-BF4B-4EB6-9FEE-5903FA011409}"/>
    <cellStyle name="Rep opsec 50 2 2" xfId="6530" xr:uid="{1E80656C-0D18-4FF9-B5A2-23E2779A02E3}"/>
    <cellStyle name="Rep opsec 50 2 2 2" xfId="14556" xr:uid="{D872149C-51A3-4CB1-9BA9-531EA45D8B0B}"/>
    <cellStyle name="Rep opsec 50 2 2 2 2" xfId="35657" xr:uid="{12D5FD7A-D57B-468E-BE62-3EAD2C9E2D03}"/>
    <cellStyle name="Rep opsec 50 2 2 3" xfId="29138" xr:uid="{36515A82-F836-4609-8529-4E16FF8C5152}"/>
    <cellStyle name="Rep opsec 50 2 3" xfId="25600" xr:uid="{63A830E7-2410-4398-BDE5-5854837497E5}"/>
    <cellStyle name="Rep opsec 50 3" xfId="4804" xr:uid="{AFBBB7D7-6E96-48FD-B78C-D05DADBE5AB9}"/>
    <cellStyle name="Rep opsec 50 3 2" xfId="12830" xr:uid="{BA064BB0-D444-4FA5-B0D6-3F61565D77DD}"/>
    <cellStyle name="Rep opsec 50 3 2 2" xfId="34341" xr:uid="{FBDAFF85-E161-435E-8FDC-780D3E3C3D07}"/>
    <cellStyle name="Rep opsec 50 3 3" xfId="27412" xr:uid="{454DB9D7-4458-4837-8056-B1A0FA08B615}"/>
    <cellStyle name="Rep opsec 50 4" xfId="23874" xr:uid="{81F6FEC3-E1BA-4497-9F25-6C97918E1183}"/>
    <cellStyle name="Rep opsec 51" xfId="1375" xr:uid="{6CE53AF7-2A17-4B2E-B1A3-0A216E17B9DC}"/>
    <cellStyle name="Rep opsec 51 2" xfId="3101" xr:uid="{B2067AE0-145B-4AFF-9C8D-5D480DB99B35}"/>
    <cellStyle name="Rep opsec 51 2 2" xfId="6642" xr:uid="{487B72E3-B8C2-4BD2-89F8-90ACFF86401E}"/>
    <cellStyle name="Rep opsec 51 2 2 2" xfId="14668" xr:uid="{8B48BEC9-D73B-4CFD-BFDF-B572C88F7C27}"/>
    <cellStyle name="Rep opsec 51 2 2 2 2" xfId="35740" xr:uid="{72D47146-D4FE-4CDF-8D40-C3D2C42D13DE}"/>
    <cellStyle name="Rep opsec 51 2 2 3" xfId="29250" xr:uid="{2CC92E8A-50D7-4B2E-B9F7-1E2C5529A72E}"/>
    <cellStyle name="Rep opsec 51 2 3" xfId="25712" xr:uid="{C8942D54-8EF8-43AB-9A06-BB3D4AC6C3C3}"/>
    <cellStyle name="Rep opsec 51 3" xfId="4916" xr:uid="{937DC656-EC54-4F2C-8700-E2E76AB5CDEA}"/>
    <cellStyle name="Rep opsec 51 3 2" xfId="12942" xr:uid="{DFC6DB67-21A1-4F8C-87CF-B898EB36F7BC}"/>
    <cellStyle name="Rep opsec 51 3 2 2" xfId="34424" xr:uid="{9E874829-FAA5-4AB2-930A-83E433DF06AF}"/>
    <cellStyle name="Rep opsec 51 3 3" xfId="27524" xr:uid="{8B4F6E8E-1DD1-4F07-9065-F16940B2EA19}"/>
    <cellStyle name="Rep opsec 51 4" xfId="23986" xr:uid="{C7AC38CB-755E-4BD7-8085-311443D60B19}"/>
    <cellStyle name="Rep opsec 52" xfId="1367" xr:uid="{9BC2A69D-4B6A-46D8-8BD1-B44649CD5782}"/>
    <cellStyle name="Rep opsec 52 2" xfId="3093" xr:uid="{073D44C2-9DE1-4020-90AC-7A29FDE1D676}"/>
    <cellStyle name="Rep opsec 52 2 2" xfId="6634" xr:uid="{C2B9DEF0-2E62-49B4-8142-E236BDA09B66}"/>
    <cellStyle name="Rep opsec 52 2 2 2" xfId="14660" xr:uid="{27394D00-4A28-4F27-951B-A0E4443A3139}"/>
    <cellStyle name="Rep opsec 52 2 2 2 2" xfId="35734" xr:uid="{96265300-6BBD-4047-A6C2-B5164AF9C5DF}"/>
    <cellStyle name="Rep opsec 52 2 2 3" xfId="29242" xr:uid="{08F91710-6DEB-4E62-B17E-6B8E08D27B88}"/>
    <cellStyle name="Rep opsec 52 2 3" xfId="25704" xr:uid="{BA5ED856-F85E-43FF-B874-AD8DD2ED4B28}"/>
    <cellStyle name="Rep opsec 52 3" xfId="4908" xr:uid="{A63443BF-EBB7-4510-B407-C373145FB506}"/>
    <cellStyle name="Rep opsec 52 3 2" xfId="12934" xr:uid="{9A58C689-D1D7-4E62-8DEA-DDCAD92D8EAA}"/>
    <cellStyle name="Rep opsec 52 3 2 2" xfId="34418" xr:uid="{8BF09EBE-5AF0-4824-8B7A-D562D473F565}"/>
    <cellStyle name="Rep opsec 52 3 3" xfId="27516" xr:uid="{80CB1487-2A62-46C2-9139-2BE3A834FF17}"/>
    <cellStyle name="Rep opsec 52 4" xfId="23978" xr:uid="{A37F6446-627A-4E22-AF92-A7979D8A1625}"/>
    <cellStyle name="Rep opsec 53" xfId="1385" xr:uid="{0FA8577F-EE03-4C79-AD11-5D9983CCE37E}"/>
    <cellStyle name="Rep opsec 53 2" xfId="3111" xr:uid="{2F664C45-5E54-457C-83D2-305DE956F04E}"/>
    <cellStyle name="Rep opsec 53 2 2" xfId="6652" xr:uid="{3CE9A417-0114-4AB8-8016-81193E1BCD10}"/>
    <cellStyle name="Rep opsec 53 2 2 2" xfId="14678" xr:uid="{DDF99399-CA7E-48EE-9FA3-31EADE080432}"/>
    <cellStyle name="Rep opsec 53 2 2 2 2" xfId="35749" xr:uid="{BB347942-BCEF-4A52-B1A1-4EB8757D8296}"/>
    <cellStyle name="Rep opsec 53 2 2 3" xfId="29260" xr:uid="{B0BA68F2-A436-425E-AA7A-AE6B920D2EC8}"/>
    <cellStyle name="Rep opsec 53 2 3" xfId="25722" xr:uid="{E14078E5-E5A0-47E5-975B-8C912612A745}"/>
    <cellStyle name="Rep opsec 53 3" xfId="4926" xr:uid="{BA03F686-570B-40FA-B895-E067B731DF0A}"/>
    <cellStyle name="Rep opsec 53 3 2" xfId="12952" xr:uid="{8DF09F1A-FB55-4AB7-93F3-624EEA6A50F0}"/>
    <cellStyle name="Rep opsec 53 3 2 2" xfId="34433" xr:uid="{3B4255CC-4C8E-48F4-B2F9-1C91585953C5}"/>
    <cellStyle name="Rep opsec 53 3 3" xfId="27534" xr:uid="{BD8D659A-BBDE-41C1-B1D7-0B570E869736}"/>
    <cellStyle name="Rep opsec 53 4" xfId="23996" xr:uid="{9238A245-9BE8-40D8-B056-752899D55C1C}"/>
    <cellStyle name="Rep opsec 54" xfId="1350" xr:uid="{42047E32-999B-4D61-8916-0899CA98868D}"/>
    <cellStyle name="Rep opsec 54 2" xfId="3076" xr:uid="{7023575E-1551-4D59-A65F-7A271CA5AB41}"/>
    <cellStyle name="Rep opsec 54 2 2" xfId="6617" xr:uid="{B496B957-42F4-4C72-B997-4B632A5A6E6C}"/>
    <cellStyle name="Rep opsec 54 2 2 2" xfId="14643" xr:uid="{6077D7A1-CFE8-4CAC-AC2A-4B70329B19B1}"/>
    <cellStyle name="Rep opsec 54 2 2 2 2" xfId="35724" xr:uid="{49054B4D-4CEB-45D0-90C2-9141462CA037}"/>
    <cellStyle name="Rep opsec 54 2 2 3" xfId="29225" xr:uid="{F2FA859E-0440-4AEC-BAE1-7FFBF99F5E22}"/>
    <cellStyle name="Rep opsec 54 2 3" xfId="25687" xr:uid="{482769DA-3C28-4CC3-A00D-6A16F44F7D3E}"/>
    <cellStyle name="Rep opsec 54 3" xfId="4891" xr:uid="{3DB49E6C-0D83-48B3-B12E-8B3795098BF0}"/>
    <cellStyle name="Rep opsec 54 3 2" xfId="12917" xr:uid="{9B11DCF4-DDCA-47D3-863F-F66493B66BAC}"/>
    <cellStyle name="Rep opsec 54 3 2 2" xfId="34408" xr:uid="{AD0EF8B6-4D8A-4D55-87ED-D885FB8E9458}"/>
    <cellStyle name="Rep opsec 54 3 3" xfId="27499" xr:uid="{2E1CC7C9-BAC6-4914-9F85-EC3F06FB0D2B}"/>
    <cellStyle name="Rep opsec 54 4" xfId="23961" xr:uid="{40003EEF-753A-441F-9071-FBEAE55ABF51}"/>
    <cellStyle name="Rep opsec 55" xfId="1417" xr:uid="{5341FCB4-FE95-4A37-98EF-6B9DFA75265C}"/>
    <cellStyle name="Rep opsec 55 2" xfId="3143" xr:uid="{DB0724D6-6A23-49A9-B507-D79F768D0F3D}"/>
    <cellStyle name="Rep opsec 55 2 2" xfId="6684" xr:uid="{F66E37A0-D91C-4FE6-A75A-EE180766C769}"/>
    <cellStyle name="Rep opsec 55 2 2 2" xfId="14710" xr:uid="{02CAF9C2-62AF-44E9-AA81-88163F554D58}"/>
    <cellStyle name="Rep opsec 55 2 2 2 2" xfId="35776" xr:uid="{EF3B0F0C-200E-48FA-BDF2-D239B77FC2D3}"/>
    <cellStyle name="Rep opsec 55 2 2 3" xfId="29292" xr:uid="{4991B17B-F368-4B17-8222-0FB7A89AFB75}"/>
    <cellStyle name="Rep opsec 55 2 3" xfId="25754" xr:uid="{3D462CE5-231E-4082-AB4D-10B42064AE30}"/>
    <cellStyle name="Rep opsec 55 3" xfId="4958" xr:uid="{43B9E956-8F96-475D-8C15-425CA60F72B5}"/>
    <cellStyle name="Rep opsec 55 3 2" xfId="12984" xr:uid="{3A89FF93-C507-4B4E-9FE0-410D455D324D}"/>
    <cellStyle name="Rep opsec 55 3 2 2" xfId="34460" xr:uid="{FFA2FD18-79EA-49E9-874E-2F1B34C1A5DD}"/>
    <cellStyle name="Rep opsec 55 3 3" xfId="27566" xr:uid="{0A29F848-D529-481E-88B7-F1086289826E}"/>
    <cellStyle name="Rep opsec 55 4" xfId="24028" xr:uid="{EDD3ACF0-9E40-4724-B0FB-862C0AC48BED}"/>
    <cellStyle name="Rep opsec 56" xfId="1490" xr:uid="{64DC3DA4-7264-40CA-8C60-AF1CE6D78483}"/>
    <cellStyle name="Rep opsec 56 2" xfId="3216" xr:uid="{676563CD-2964-437A-883B-6590D52E1424}"/>
    <cellStyle name="Rep opsec 56 2 2" xfId="6757" xr:uid="{8B29FD58-F17F-43FD-9ADA-5AB1FB1C239F}"/>
    <cellStyle name="Rep opsec 56 2 2 2" xfId="14783" xr:uid="{46212608-BC69-4D27-8BE6-DEFE24E90A64}"/>
    <cellStyle name="Rep opsec 56 2 2 2 2" xfId="35831" xr:uid="{9868F224-1D12-4C00-BA76-5265CB825518}"/>
    <cellStyle name="Rep opsec 56 2 2 3" xfId="29365" xr:uid="{CC9EEDDE-4037-4F55-B935-4A2E336AFAA6}"/>
    <cellStyle name="Rep opsec 56 2 3" xfId="25827" xr:uid="{7E9A40CD-4E2E-4CE7-81D2-2F28663CC3F8}"/>
    <cellStyle name="Rep opsec 56 3" xfId="5031" xr:uid="{662BC93F-2364-4D2E-B99E-94B0A647C02F}"/>
    <cellStyle name="Rep opsec 56 3 2" xfId="13057" xr:uid="{C2E9EFB6-1CA6-4D60-BFEC-9078E375C24A}"/>
    <cellStyle name="Rep opsec 56 3 2 2" xfId="34515" xr:uid="{6CF936E2-F4F0-41CE-87A9-44F3F2F1ED10}"/>
    <cellStyle name="Rep opsec 56 3 3" xfId="27639" xr:uid="{A689A9E3-6FEA-4940-83C9-AB6ACA7B2169}"/>
    <cellStyle name="Rep opsec 56 4" xfId="24101" xr:uid="{40B79629-D14F-4048-AB1A-F679349A602A}"/>
    <cellStyle name="Rep opsec 57" xfId="1541" xr:uid="{F1850751-EA19-4C4F-A9B8-B19F54CCA13C}"/>
    <cellStyle name="Rep opsec 57 2" xfId="3267" xr:uid="{2FE6AC27-F4BA-4997-8A49-B99B78C9C28F}"/>
    <cellStyle name="Rep opsec 57 2 2" xfId="6808" xr:uid="{AFE0F73E-098C-46C1-A0C3-8BA25478B5FE}"/>
    <cellStyle name="Rep opsec 57 2 2 2" xfId="14834" xr:uid="{48AF7BA7-733A-42F4-A429-123EB2AA0B4B}"/>
    <cellStyle name="Rep opsec 57 2 2 2 2" xfId="35871" xr:uid="{743039ED-E104-4D7E-9BAD-3ECB7049C7D8}"/>
    <cellStyle name="Rep opsec 57 2 2 3" xfId="29416" xr:uid="{AC316526-24FB-4CAC-88FF-962EB9E93590}"/>
    <cellStyle name="Rep opsec 57 2 3" xfId="25878" xr:uid="{6C611AA9-56FB-4372-A117-A5B6A661BED4}"/>
    <cellStyle name="Rep opsec 57 3" xfId="5082" xr:uid="{0BA0479F-9506-427D-A81B-955F83A598E6}"/>
    <cellStyle name="Rep opsec 57 3 2" xfId="13108" xr:uid="{640949F8-F60F-4FD6-A955-74D869DF5906}"/>
    <cellStyle name="Rep opsec 57 3 2 2" xfId="34555" xr:uid="{2987D56E-1335-43CA-ADD3-83BD10050D1C}"/>
    <cellStyle name="Rep opsec 57 3 3" xfId="27690" xr:uid="{EF069738-D776-4733-9574-A436C8D938E9}"/>
    <cellStyle name="Rep opsec 57 4" xfId="24152" xr:uid="{14F80F00-6C04-4791-AC5B-4D5AFA6C788C}"/>
    <cellStyle name="Rep opsec 58" xfId="1550" xr:uid="{95E43722-150D-486A-A3D3-D2E03D1F638C}"/>
    <cellStyle name="Rep opsec 58 2" xfId="3276" xr:uid="{9E25FA15-779D-4ED4-9BF6-D4CFC47F05FB}"/>
    <cellStyle name="Rep opsec 58 2 2" xfId="6817" xr:uid="{0DD5C1C4-4236-449F-85AE-B12993AAC6F4}"/>
    <cellStyle name="Rep opsec 58 2 2 2" xfId="14843" xr:uid="{CE9EFB28-AA88-4E20-BB2C-ACFCE74A3501}"/>
    <cellStyle name="Rep opsec 58 2 2 2 2" xfId="35877" xr:uid="{20A44254-7BA8-4D6C-B928-F7CB9A746D4C}"/>
    <cellStyle name="Rep opsec 58 2 2 3" xfId="29425" xr:uid="{B7BEE343-30C3-49C1-9953-7796A50B0C75}"/>
    <cellStyle name="Rep opsec 58 2 3" xfId="25887" xr:uid="{0AF85EA2-7C8F-45C6-94AC-EE6A544024E7}"/>
    <cellStyle name="Rep opsec 58 3" xfId="5091" xr:uid="{210B9D06-C068-4348-AF86-4141D702377C}"/>
    <cellStyle name="Rep opsec 58 3 2" xfId="13117" xr:uid="{770C2E32-DAE4-48E1-97DA-DDD5C5D3DFEE}"/>
    <cellStyle name="Rep opsec 58 3 2 2" xfId="34561" xr:uid="{084C356D-FD00-4190-9F9A-BEA23984B5B9}"/>
    <cellStyle name="Rep opsec 58 3 3" xfId="27699" xr:uid="{A95A6FD1-2260-4286-A860-606AEB86C4EE}"/>
    <cellStyle name="Rep opsec 58 4" xfId="24161" xr:uid="{F983C9C2-A761-48A9-AD42-6D60C19DFA19}"/>
    <cellStyle name="Rep opsec 59" xfId="1491" xr:uid="{A9C3008C-3B18-43DB-BA6E-10E83353A72A}"/>
    <cellStyle name="Rep opsec 59 2" xfId="3217" xr:uid="{EB105D88-1EB4-4601-B74B-B3A0FE5C545F}"/>
    <cellStyle name="Rep opsec 59 2 2" xfId="6758" xr:uid="{767CB4AF-B77F-4EE8-8037-D8FAF9823D86}"/>
    <cellStyle name="Rep opsec 59 2 2 2" xfId="14784" xr:uid="{118E6577-C2B5-4FBC-BED9-B68C595A5AEF}"/>
    <cellStyle name="Rep opsec 59 2 2 2 2" xfId="35832" xr:uid="{B496BBA4-B983-4EEF-A823-2E7F36D7DD8B}"/>
    <cellStyle name="Rep opsec 59 2 2 3" xfId="29366" xr:uid="{61D27BCD-C787-4FE0-AD27-47527EBBFC80}"/>
    <cellStyle name="Rep opsec 59 2 3" xfId="25828" xr:uid="{608AC087-429A-4DC9-80AC-AC812716F492}"/>
    <cellStyle name="Rep opsec 59 3" xfId="5032" xr:uid="{415726EF-A949-4B97-BF12-89B798A9DAEC}"/>
    <cellStyle name="Rep opsec 59 3 2" xfId="13058" xr:uid="{1B56F8E0-F698-44D0-9918-4CA54001347C}"/>
    <cellStyle name="Rep opsec 59 3 2 2" xfId="34516" xr:uid="{8896F2AB-5F6C-4425-B519-13782DB9F926}"/>
    <cellStyle name="Rep opsec 59 3 3" xfId="27640" xr:uid="{8B379EB5-FD51-4EAF-A3DD-3764A1669DE4}"/>
    <cellStyle name="Rep opsec 59 4" xfId="24102" xr:uid="{6BAAEBA6-A5A8-446F-98E2-8597547C424B}"/>
    <cellStyle name="Rep opsec 6" xfId="306" xr:uid="{8EB87A30-98C5-4E6A-A3BC-1AD4E82BBBA5}"/>
    <cellStyle name="Rep opsec 6 2" xfId="2033" xr:uid="{7EEF747D-10FC-46B2-9B6B-49A68823D70C}"/>
    <cellStyle name="Rep opsec 6 2 2" xfId="5574" xr:uid="{930610E4-6E2F-4545-BD14-607849F3FEC9}"/>
    <cellStyle name="Rep opsec 6 2 2 2" xfId="13600" xr:uid="{36B15B72-0D52-4127-9C76-5B78BB98E427}"/>
    <cellStyle name="Rep opsec 6 2 2 2 2" xfId="34930" xr:uid="{16AF7B39-459F-493D-A135-46ECA9D9B8B4}"/>
    <cellStyle name="Rep opsec 6 2 2 3" xfId="28182" xr:uid="{97236C6A-A504-4394-BFEC-BE70168B1955}"/>
    <cellStyle name="Rep opsec 6 2 3" xfId="24644" xr:uid="{3A850600-B7E4-4F89-A934-90C01E58EAAF}"/>
    <cellStyle name="Rep opsec 6 3" xfId="3848" xr:uid="{BEB9EC18-11A0-4D32-88D6-CEBBE94BA42A}"/>
    <cellStyle name="Rep opsec 6 3 2" xfId="11874" xr:uid="{D42968CF-7FA0-4003-A324-E10365693B29}"/>
    <cellStyle name="Rep opsec 6 3 2 2" xfId="33614" xr:uid="{3CBB6E7D-6DAD-4481-A9AB-B2D772D03827}"/>
    <cellStyle name="Rep opsec 6 3 3" xfId="26456" xr:uid="{95D4CBBF-F1BB-48F9-ADBC-764D08348A9C}"/>
    <cellStyle name="Rep opsec 6 4" xfId="22918" xr:uid="{D402249F-98EB-43E0-8691-D4EB40E340B2}"/>
    <cellStyle name="Rep opsec 60" xfId="1583" xr:uid="{1726EB68-6196-4CDC-AC18-D30B2630A277}"/>
    <cellStyle name="Rep opsec 60 2" xfId="3309" xr:uid="{D3331361-AFA0-4A3B-AD00-D669CCB58BA3}"/>
    <cellStyle name="Rep opsec 60 2 2" xfId="6850" xr:uid="{5FAC8FF1-3291-4B1B-A1F0-E869E0B13730}"/>
    <cellStyle name="Rep opsec 60 2 2 2" xfId="14876" xr:uid="{6914C6FF-E22E-4B24-948F-D14C0B024F86}"/>
    <cellStyle name="Rep opsec 60 2 2 2 2" xfId="35903" xr:uid="{0DC66D9A-7988-41A4-9B20-D9A66C4AEC0D}"/>
    <cellStyle name="Rep opsec 60 2 2 3" xfId="29458" xr:uid="{B982005E-AABE-4EE3-9AD9-A4F0685AD648}"/>
    <cellStyle name="Rep opsec 60 2 3" xfId="25920" xr:uid="{620B0765-E5AF-4073-BA38-7278A91C0C93}"/>
    <cellStyle name="Rep opsec 60 3" xfId="5124" xr:uid="{E12CE4A1-664D-406C-B677-0EF79E00C5F3}"/>
    <cellStyle name="Rep opsec 60 3 2" xfId="13150" xr:uid="{2AD6BDE0-A613-4622-BC51-134CA2E12686}"/>
    <cellStyle name="Rep opsec 60 3 2 2" xfId="34587" xr:uid="{1C4565CD-8B4D-446E-940C-4AEB18932C66}"/>
    <cellStyle name="Rep opsec 60 3 3" xfId="27732" xr:uid="{27823E3B-DEEC-44D8-B6B0-E696F2D7B55D}"/>
    <cellStyle name="Rep opsec 60 4" xfId="24194" xr:uid="{4FBD652B-9ACC-420A-9444-5B8BF5BA0F75}"/>
    <cellStyle name="Rep opsec 61" xfId="1642" xr:uid="{7E84E759-7181-40FB-8DF1-0808778B23C8}"/>
    <cellStyle name="Rep opsec 61 2" xfId="3368" xr:uid="{9B3F2B4F-7325-42F2-81A0-00A8B8B88CC7}"/>
    <cellStyle name="Rep opsec 61 2 2" xfId="6909" xr:uid="{6A013B85-6791-46F0-AAFB-B9EEFAD89AE3}"/>
    <cellStyle name="Rep opsec 61 2 2 2" xfId="14935" xr:uid="{19867184-19B9-4D3B-9AAB-415D25E10C44}"/>
    <cellStyle name="Rep opsec 61 2 2 2 2" xfId="35946" xr:uid="{38D68A8D-2AD7-461A-AAA8-909C58F07400}"/>
    <cellStyle name="Rep opsec 61 2 2 3" xfId="29517" xr:uid="{935B4DE8-B93B-4833-A259-26F43D795CF0}"/>
    <cellStyle name="Rep opsec 61 2 3" xfId="25979" xr:uid="{F07CFA6F-C860-4916-82A2-17FC95E463DF}"/>
    <cellStyle name="Rep opsec 61 3" xfId="5183" xr:uid="{C1B49177-AD0E-4943-9505-F2E72614CC8D}"/>
    <cellStyle name="Rep opsec 61 3 2" xfId="13209" xr:uid="{3F8A71A0-55FE-4A14-B9BA-00923A3B630A}"/>
    <cellStyle name="Rep opsec 61 3 2 2" xfId="34630" xr:uid="{FAF8C3B4-A855-4345-ABC6-D9AC53B1AEC7}"/>
    <cellStyle name="Rep opsec 61 3 3" xfId="27791" xr:uid="{7A165F83-8A61-4B05-9F2D-8157DA25E5D4}"/>
    <cellStyle name="Rep opsec 61 4" xfId="24253" xr:uid="{86ED8A17-4F7B-493F-AD5E-1E15512F0D17}"/>
    <cellStyle name="Rep opsec 62" xfId="1647" xr:uid="{5F50E8EF-1D5F-4C7D-82F5-C5F641F31E20}"/>
    <cellStyle name="Rep opsec 62 2" xfId="3373" xr:uid="{ADF4595C-1CFA-417D-96CB-5CB3773A447B}"/>
    <cellStyle name="Rep opsec 62 2 2" xfId="6914" xr:uid="{23EFE2FA-0098-4B12-928B-7B5A6465C80A}"/>
    <cellStyle name="Rep opsec 62 2 2 2" xfId="14940" xr:uid="{57EE5346-C743-4E55-8D3D-DDEEF132C58C}"/>
    <cellStyle name="Rep opsec 62 2 2 2 2" xfId="35950" xr:uid="{DF8B60F2-E115-4ED5-8ECF-34316708F445}"/>
    <cellStyle name="Rep opsec 62 2 2 3" xfId="29522" xr:uid="{6B043A01-3745-4F3A-BB7B-A9143C798EC7}"/>
    <cellStyle name="Rep opsec 62 2 3" xfId="25984" xr:uid="{9DAB42C6-F5E5-4156-9434-F3433CEA40E5}"/>
    <cellStyle name="Rep opsec 62 3" xfId="5188" xr:uid="{BEFE160C-DBA1-4565-9E25-0C141F5EEEF3}"/>
    <cellStyle name="Rep opsec 62 3 2" xfId="13214" xr:uid="{434F4935-CD04-49BD-9800-1B767E907ADF}"/>
    <cellStyle name="Rep opsec 62 3 2 2" xfId="34634" xr:uid="{D393EF14-AA59-4B48-9540-05E8A40272DD}"/>
    <cellStyle name="Rep opsec 62 3 3" xfId="27796" xr:uid="{11469BE9-27E1-4169-8CD1-EBB602250A84}"/>
    <cellStyle name="Rep opsec 62 4" xfId="24258" xr:uid="{FCD4465D-2FBF-46C2-822D-A13C62F7E2FC}"/>
    <cellStyle name="Rep opsec 63" xfId="1701" xr:uid="{686D022E-F256-478B-9BDC-883252E44760}"/>
    <cellStyle name="Rep opsec 63 2" xfId="3427" xr:uid="{01AAAB42-7F81-4ADF-B548-4598BC232425}"/>
    <cellStyle name="Rep opsec 63 2 2" xfId="6968" xr:uid="{EA4FAE49-B32C-49C1-AC9D-9433C514A852}"/>
    <cellStyle name="Rep opsec 63 2 2 2" xfId="14994" xr:uid="{E8360A12-47AB-4A24-A279-8408385C44DA}"/>
    <cellStyle name="Rep opsec 63 2 2 2 2" xfId="35989" xr:uid="{82188C7B-2C3A-42BF-A864-4527D82ED4A5}"/>
    <cellStyle name="Rep opsec 63 2 2 3" xfId="29576" xr:uid="{94F9035B-0BE9-43C8-BAB0-F6E110F35AE8}"/>
    <cellStyle name="Rep opsec 63 2 3" xfId="26038" xr:uid="{36B094B9-E9A1-4902-B78A-A0C439513EBC}"/>
    <cellStyle name="Rep opsec 63 3" xfId="5242" xr:uid="{25AA9A01-67D8-46CA-AB80-22EA34235B9B}"/>
    <cellStyle name="Rep opsec 63 3 2" xfId="13268" xr:uid="{979FC300-E384-4883-AE64-BEE337E5E997}"/>
    <cellStyle name="Rep opsec 63 3 2 2" xfId="34673" xr:uid="{E10523E4-BC21-481C-AE62-3F0AB44C657A}"/>
    <cellStyle name="Rep opsec 63 3 3" xfId="27850" xr:uid="{64540E80-FD60-483F-B8A5-1268068D942A}"/>
    <cellStyle name="Rep opsec 63 4" xfId="24312" xr:uid="{82DF8F53-6A1C-41BF-A82B-E9D28393703E}"/>
    <cellStyle name="Rep opsec 64" xfId="1669" xr:uid="{10FBF701-CA9F-4A9D-9481-4A7C45239098}"/>
    <cellStyle name="Rep opsec 64 2" xfId="3395" xr:uid="{8EAF9007-1B37-40DE-B492-078E9895B5CF}"/>
    <cellStyle name="Rep opsec 64 2 2" xfId="6936" xr:uid="{7F6F2B2E-BF4A-422D-B612-3D9A890A3532}"/>
    <cellStyle name="Rep opsec 64 2 2 2" xfId="14962" xr:uid="{1AA38128-3284-49AD-A29A-EC11F7B6BFD6}"/>
    <cellStyle name="Rep opsec 64 2 2 2 2" xfId="35967" xr:uid="{0BBAD9F6-A890-4C41-AFC9-D79DFA729D74}"/>
    <cellStyle name="Rep opsec 64 2 2 3" xfId="29544" xr:uid="{5F9CC0FC-71C7-47D1-8A0E-5C9541B444F1}"/>
    <cellStyle name="Rep opsec 64 2 3" xfId="26006" xr:uid="{AD0DDCA8-EBD4-40B3-8A23-F2EC8C789A16}"/>
    <cellStyle name="Rep opsec 64 3" xfId="5210" xr:uid="{E3DEF920-6478-4973-A624-D02CA76B3ECB}"/>
    <cellStyle name="Rep opsec 64 3 2" xfId="13236" xr:uid="{4BC4E87D-0AD5-4621-992D-C3BEF5B123F3}"/>
    <cellStyle name="Rep opsec 64 3 2 2" xfId="34651" xr:uid="{F35C0099-3226-4D7E-9A17-1D72444F177F}"/>
    <cellStyle name="Rep opsec 64 3 3" xfId="27818" xr:uid="{530FA1C6-51AA-403F-BB69-51D155392B91}"/>
    <cellStyle name="Rep opsec 64 4" xfId="24280" xr:uid="{20EC0CFD-03FC-4CA7-9CF1-B0797F7D556E}"/>
    <cellStyle name="Rep opsec 65" xfId="1638" xr:uid="{22A230D7-AAF0-4F97-B195-0F080D3386E7}"/>
    <cellStyle name="Rep opsec 65 2" xfId="3364" xr:uid="{4EB58607-A334-43A8-AAF1-37084871B280}"/>
    <cellStyle name="Rep opsec 65 2 2" xfId="6905" xr:uid="{05610009-7EDF-458B-8538-1320A49620BA}"/>
    <cellStyle name="Rep opsec 65 2 2 2" xfId="14931" xr:uid="{50A2BF71-7049-4501-AE44-C76A8D2F5BC2}"/>
    <cellStyle name="Rep opsec 65 2 2 2 2" xfId="35943" xr:uid="{38AAFEB9-79F3-47B0-BD7B-5D9BC634D9A9}"/>
    <cellStyle name="Rep opsec 65 2 2 3" xfId="29513" xr:uid="{EC350EEF-5652-44F3-8C53-39F8A8D1CE23}"/>
    <cellStyle name="Rep opsec 65 2 3" xfId="25975" xr:uid="{56B273A6-AFF3-4F3F-AE76-7C35F5E56E44}"/>
    <cellStyle name="Rep opsec 65 3" xfId="5179" xr:uid="{CD222781-D0FB-4FDD-BB77-57927EE2E617}"/>
    <cellStyle name="Rep opsec 65 3 2" xfId="13205" xr:uid="{E9F7F4DB-EFC7-4A58-A7F0-BCA8C9AC971E}"/>
    <cellStyle name="Rep opsec 65 3 2 2" xfId="34627" xr:uid="{593C144A-272C-4311-87FE-F0E9BCADFCAA}"/>
    <cellStyle name="Rep opsec 65 3 3" xfId="27787" xr:uid="{D55E832E-9B8C-4740-961F-44748F083078}"/>
    <cellStyle name="Rep opsec 65 4" xfId="24249" xr:uid="{744BF94A-541E-44CB-B216-D67D76CCB945}"/>
    <cellStyle name="Rep opsec 66" xfId="1683" xr:uid="{88066C8C-30D7-4CCF-9142-690580220FA9}"/>
    <cellStyle name="Rep opsec 66 2" xfId="3409" xr:uid="{653FEA18-F493-4C6E-8673-D9A197C0B703}"/>
    <cellStyle name="Rep opsec 66 2 2" xfId="6950" xr:uid="{6620DEA7-ADC1-4DC2-8768-611E2305F594}"/>
    <cellStyle name="Rep opsec 66 2 2 2" xfId="14976" xr:uid="{0F922C76-A5B0-46B2-B2AE-3869EAC6633E}"/>
    <cellStyle name="Rep opsec 66 2 2 2 2" xfId="35975" xr:uid="{3EF35126-C761-4363-92FE-2200F3951299}"/>
    <cellStyle name="Rep opsec 66 2 2 3" xfId="29558" xr:uid="{950312BA-586E-4811-9882-A0219D3F6DA7}"/>
    <cellStyle name="Rep opsec 66 2 3" xfId="26020" xr:uid="{AE9DFDFA-09D4-4D53-BDC6-445E2897C872}"/>
    <cellStyle name="Rep opsec 66 3" xfId="5224" xr:uid="{DA89980E-3B49-4200-8CE0-F47ECE584E49}"/>
    <cellStyle name="Rep opsec 66 3 2" xfId="13250" xr:uid="{17EF6DB1-F9B5-43A0-8FD3-72285599E884}"/>
    <cellStyle name="Rep opsec 66 3 2 2" xfId="34659" xr:uid="{22422BE8-3A31-4E62-B499-1BCBC1994475}"/>
    <cellStyle name="Rep opsec 66 3 3" xfId="27832" xr:uid="{D96F033F-7B4A-49AD-91F2-30FB5903598D}"/>
    <cellStyle name="Rep opsec 66 4" xfId="24294" xr:uid="{441AECBB-9111-4DB8-9B19-0C74F24DD5FE}"/>
    <cellStyle name="Rep opsec 67" xfId="1746" xr:uid="{ED49CDCA-BB23-4041-A5D7-B5064659A66A}"/>
    <cellStyle name="Rep opsec 67 2" xfId="3472" xr:uid="{2E2A952E-11D2-462F-ABAD-82C7E45C1496}"/>
    <cellStyle name="Rep opsec 67 2 2" xfId="7013" xr:uid="{21FC18F7-4603-4933-8587-20FE2E477674}"/>
    <cellStyle name="Rep opsec 67 2 2 2" xfId="15039" xr:uid="{5FBAC2E1-7D4D-42D8-8CF1-B751B94837CA}"/>
    <cellStyle name="Rep opsec 67 2 2 2 2" xfId="36028" xr:uid="{ED092718-5870-4517-B105-E44023C44231}"/>
    <cellStyle name="Rep opsec 67 2 2 3" xfId="29621" xr:uid="{3B308D8F-C7D0-4D52-ABD7-6A7021D19F0E}"/>
    <cellStyle name="Rep opsec 67 2 3" xfId="26083" xr:uid="{57FFE001-43BE-45D1-B9AB-88BDD0844F76}"/>
    <cellStyle name="Rep opsec 67 3" xfId="5287" xr:uid="{8FFB1A53-4844-4C93-87F7-FD95E35DB3AF}"/>
    <cellStyle name="Rep opsec 67 3 2" xfId="13313" xr:uid="{D26EEB5A-1C84-45CC-901E-B93D793AEFB5}"/>
    <cellStyle name="Rep opsec 67 3 2 2" xfId="34712" xr:uid="{4646A12A-AAFA-43CE-B07C-F1525EFBD852}"/>
    <cellStyle name="Rep opsec 67 3 3" xfId="27895" xr:uid="{4138C038-FB32-459A-B277-28596623B65A}"/>
    <cellStyle name="Rep opsec 67 4" xfId="24357" xr:uid="{391090A7-81F9-4906-880B-6E1C24CB21EE}"/>
    <cellStyle name="Rep opsec 68" xfId="1630" xr:uid="{68527671-F3FE-4273-AE11-9AE9CED84C18}"/>
    <cellStyle name="Rep opsec 68 2" xfId="3356" xr:uid="{44D2C5A9-E5A7-41AC-AF06-31FC12A52AE5}"/>
    <cellStyle name="Rep opsec 68 2 2" xfId="6897" xr:uid="{69ADCA95-0C14-4DBD-A23A-F1A45602536F}"/>
    <cellStyle name="Rep opsec 68 2 2 2" xfId="14923" xr:uid="{D5FC5A3D-3783-4681-840E-C8218FEADA89}"/>
    <cellStyle name="Rep opsec 68 2 2 2 2" xfId="35937" xr:uid="{DAAB1CFF-950B-4707-B2B3-33FE6934BACF}"/>
    <cellStyle name="Rep opsec 68 2 2 3" xfId="29505" xr:uid="{1B62FF6E-FA81-4D81-809A-9D8155D814DB}"/>
    <cellStyle name="Rep opsec 68 2 3" xfId="25967" xr:uid="{D7A1EB96-F028-4D20-8A8C-63A97A947FD1}"/>
    <cellStyle name="Rep opsec 68 3" xfId="5171" xr:uid="{3FA2672E-8F26-4EF1-AC30-D14F2840C202}"/>
    <cellStyle name="Rep opsec 68 3 2" xfId="13197" xr:uid="{B23EB1E7-396A-4FBE-9949-C5020C48BD95}"/>
    <cellStyle name="Rep opsec 68 3 2 2" xfId="34621" xr:uid="{C0D17AA5-1E2E-4AB9-B860-4C73B1EBF9B8}"/>
    <cellStyle name="Rep opsec 68 3 3" xfId="27779" xr:uid="{402010C7-10D9-44D3-A98D-361BB6EC3D61}"/>
    <cellStyle name="Rep opsec 68 4" xfId="24241" xr:uid="{C28D1839-D783-44D2-992D-E4A5E921A233}"/>
    <cellStyle name="Rep opsec 69" xfId="1800" xr:uid="{BD8D292A-FD95-4655-87A0-6D8E3C0CC651}"/>
    <cellStyle name="Rep opsec 69 2" xfId="3526" xr:uid="{36D449DE-509B-49FC-97B8-C22AF846E7DC}"/>
    <cellStyle name="Rep opsec 69 2 2" xfId="7067" xr:uid="{305153D6-60C8-4944-A574-2FCEFC43F7D9}"/>
    <cellStyle name="Rep opsec 69 2 2 2" xfId="15093" xr:uid="{74A8784C-F7C8-49D4-81BE-AD74E1CBF41B}"/>
    <cellStyle name="Rep opsec 69 2 2 2 2" xfId="36066" xr:uid="{BAC54119-7A6A-4CB7-970E-CC0651383DE7}"/>
    <cellStyle name="Rep opsec 69 2 2 3" xfId="29675" xr:uid="{F81F551A-7726-4922-A17E-EF002EEFCC29}"/>
    <cellStyle name="Rep opsec 69 2 3" xfId="26137" xr:uid="{21972E59-F335-4A58-A132-CCB2413603E8}"/>
    <cellStyle name="Rep opsec 69 3" xfId="5341" xr:uid="{F7E6CBD0-B005-4303-BB3B-17AB04430948}"/>
    <cellStyle name="Rep opsec 69 3 2" xfId="13367" xr:uid="{0CE58FC3-F883-4B50-8959-358A98C6EB7B}"/>
    <cellStyle name="Rep opsec 69 3 2 2" xfId="34750" xr:uid="{45C528F0-AA8F-4761-9A60-B68F8DC79B63}"/>
    <cellStyle name="Rep opsec 69 3 3" xfId="27949" xr:uid="{5606D120-E955-4AEC-AF7F-A24B936D2428}"/>
    <cellStyle name="Rep opsec 69 4" xfId="24411" xr:uid="{9B2993B2-76A0-45DC-8D33-C460A8374FF7}"/>
    <cellStyle name="Rep opsec 7" xfId="384" xr:uid="{02F1774A-EE94-4FC7-8927-4824026F1024}"/>
    <cellStyle name="Rep opsec 7 2" xfId="2111" xr:uid="{C7022921-C2E3-4B59-B3DF-D18354305EB3}"/>
    <cellStyle name="Rep opsec 7 2 2" xfId="5652" xr:uid="{4F10854E-5370-44C7-921E-7AC0728F3214}"/>
    <cellStyle name="Rep opsec 7 2 2 2" xfId="13678" xr:uid="{39D4CE8D-CA35-4410-8CBB-F51071359C71}"/>
    <cellStyle name="Rep opsec 7 2 2 2 2" xfId="34989" xr:uid="{A7DF4C2A-089C-46A2-AB1A-BFDEF9E236DB}"/>
    <cellStyle name="Rep opsec 7 2 2 3" xfId="28260" xr:uid="{8B46955B-1665-4C8E-9D3A-0017FEAFE21E}"/>
    <cellStyle name="Rep opsec 7 2 3" xfId="24722" xr:uid="{15F844A9-DFB0-475D-93AE-B0E99EAB1A57}"/>
    <cellStyle name="Rep opsec 7 3" xfId="3926" xr:uid="{6A191B9F-B83A-4905-BF37-96042EF332C0}"/>
    <cellStyle name="Rep opsec 7 3 2" xfId="11952" xr:uid="{A1022E49-1A84-4388-BBE0-B57111258046}"/>
    <cellStyle name="Rep opsec 7 3 2 2" xfId="33673" xr:uid="{0AC22A2C-6E4C-45BB-9CE3-3F2656A4A1B9}"/>
    <cellStyle name="Rep opsec 7 3 3" xfId="26534" xr:uid="{433C5D54-17FE-4684-9587-29E574E968F2}"/>
    <cellStyle name="Rep opsec 7 4" xfId="22996" xr:uid="{F5E172BB-EAD1-4042-9A62-885FA12C1260}"/>
    <cellStyle name="Rep opsec 70" xfId="1764" xr:uid="{CFAFC45B-5B13-4E29-9BFE-98BE336B790D}"/>
    <cellStyle name="Rep opsec 70 2" xfId="3490" xr:uid="{10840A47-AE65-49CA-8355-B016AC99BB6F}"/>
    <cellStyle name="Rep opsec 70 2 2" xfId="7031" xr:uid="{6B5A69FC-D39D-4B75-8C02-9E8C5A82A9C8}"/>
    <cellStyle name="Rep opsec 70 2 2 2" xfId="15057" xr:uid="{A6D5596E-DAA9-4186-877A-DA776A383EF9}"/>
    <cellStyle name="Rep opsec 70 2 2 2 2" xfId="36040" xr:uid="{ED866973-E19B-4263-9C23-093A074FFD9D}"/>
    <cellStyle name="Rep opsec 70 2 2 3" xfId="29639" xr:uid="{9AE267F2-4F37-40C6-B97C-77B2F45CAA94}"/>
    <cellStyle name="Rep opsec 70 2 3" xfId="26101" xr:uid="{9984D838-2F64-4CEB-8421-F00610BE0E87}"/>
    <cellStyle name="Rep opsec 70 3" xfId="5305" xr:uid="{DF9F394F-A94C-44D7-A141-25FB91094834}"/>
    <cellStyle name="Rep opsec 70 3 2" xfId="13331" xr:uid="{FD87AF71-76E2-4C73-B60B-63D64A9FE79D}"/>
    <cellStyle name="Rep opsec 70 3 2 2" xfId="34724" xr:uid="{D21133F6-C815-4B00-B5D8-496C73369D6E}"/>
    <cellStyle name="Rep opsec 70 3 3" xfId="27913" xr:uid="{560B7B3B-F0A3-47BD-983E-864B1E8AF2EE}"/>
    <cellStyle name="Rep opsec 70 4" xfId="24375" xr:uid="{57B18C88-C1DF-427E-8519-FFEF5B56266F}"/>
    <cellStyle name="Rep opsec 71" xfId="1794" xr:uid="{D2ADC554-6E73-451C-9A0C-3A829371D2D7}"/>
    <cellStyle name="Rep opsec 71 2" xfId="3520" xr:uid="{B3A57A74-595C-4B2A-9BE3-26FAE098291D}"/>
    <cellStyle name="Rep opsec 71 2 2" xfId="7061" xr:uid="{040A4DB2-3771-42CA-B0D0-488E035A3CF6}"/>
    <cellStyle name="Rep opsec 71 2 2 2" xfId="15087" xr:uid="{519E7A43-4A44-49D9-9424-BE301DEF38D4}"/>
    <cellStyle name="Rep opsec 71 2 2 2 2" xfId="36061" xr:uid="{0CA8A90A-4957-423C-88E8-34B320C1B906}"/>
    <cellStyle name="Rep opsec 71 2 2 3" xfId="29669" xr:uid="{1904B814-A5E1-4A8A-8B18-8B14175F9E42}"/>
    <cellStyle name="Rep opsec 71 2 3" xfId="26131" xr:uid="{EFD7CACC-3B21-4178-80AD-4451A97D1A08}"/>
    <cellStyle name="Rep opsec 71 3" xfId="5335" xr:uid="{FA8A570D-1813-44FE-912C-96C1F3BEFEFE}"/>
    <cellStyle name="Rep opsec 71 3 2" xfId="13361" xr:uid="{4EF83732-0C16-4075-A8F8-C0EF3AE08CE4}"/>
    <cellStyle name="Rep opsec 71 3 2 2" xfId="34745" xr:uid="{A61CD716-083A-4392-B784-471F67094F9D}"/>
    <cellStyle name="Rep opsec 71 3 3" xfId="27943" xr:uid="{147B5EC3-397D-4B95-AD07-7EB9C8DAFD3C}"/>
    <cellStyle name="Rep opsec 71 4" xfId="24405" xr:uid="{CD5BCA16-A27C-48A3-94E6-A994067D9696}"/>
    <cellStyle name="Rep opsec 72" xfId="1836" xr:uid="{80E1C190-6414-4555-93D0-E0287C4AC3F8}"/>
    <cellStyle name="Rep opsec 72 2" xfId="3562" xr:uid="{8EDF3DC7-EECC-4260-B951-149FAF5FFEB4}"/>
    <cellStyle name="Rep opsec 72 2 2" xfId="7103" xr:uid="{E2776BC6-1E5B-43F9-A23C-5A0F06EA66F4}"/>
    <cellStyle name="Rep opsec 72 2 2 2" xfId="15129" xr:uid="{98417D15-D69C-4511-8AD9-213C486D60C0}"/>
    <cellStyle name="Rep opsec 72 2 2 2 2" xfId="36096" xr:uid="{720CBAF1-AE8D-4055-B1F8-3E502D0DB1D4}"/>
    <cellStyle name="Rep opsec 72 2 2 3" xfId="29711" xr:uid="{92254454-BAA6-4E77-8881-D441C58C09BF}"/>
    <cellStyle name="Rep opsec 72 2 3" xfId="26173" xr:uid="{A9215531-3CDD-4BF9-852E-52120E19A405}"/>
    <cellStyle name="Rep opsec 72 3" xfId="5377" xr:uid="{463D0020-4C8D-45CB-AB19-6CCD722CA37F}"/>
    <cellStyle name="Rep opsec 72 3 2" xfId="13403" xr:uid="{D1C405D0-2B02-4002-9C0F-263A16335FCA}"/>
    <cellStyle name="Rep opsec 72 3 2 2" xfId="34780" xr:uid="{87DF9D18-291F-48A9-A7A8-920BF7008AC7}"/>
    <cellStyle name="Rep opsec 72 3 3" xfId="27985" xr:uid="{D1451775-3C98-400F-A470-B54C9D5D80AB}"/>
    <cellStyle name="Rep opsec 72 4" xfId="24447" xr:uid="{655DA9A4-6FBE-4BCC-9E3D-42D5E4F4F6DC}"/>
    <cellStyle name="Rep opsec 73" xfId="1881" xr:uid="{7594AC03-F50F-4C14-BCF6-3A3692562723}"/>
    <cellStyle name="Rep opsec 73 2" xfId="3606" xr:uid="{8F8D8D08-DC7B-43CA-B56D-73B2BD5D7C81}"/>
    <cellStyle name="Rep opsec 73 2 2" xfId="7147" xr:uid="{C76E8FC0-A31A-427B-BF3B-41D4CED29924}"/>
    <cellStyle name="Rep opsec 73 2 2 2" xfId="15173" xr:uid="{AAAF63BA-35E6-48E8-9D12-D96FFDBB0F23}"/>
    <cellStyle name="Rep opsec 73 2 2 2 2" xfId="36130" xr:uid="{8C1114A0-36EA-497F-984F-D7CC94385C8C}"/>
    <cellStyle name="Rep opsec 73 2 2 3" xfId="29755" xr:uid="{A515B294-9AC4-40FA-ACCE-1D022B5F90D4}"/>
    <cellStyle name="Rep opsec 73 2 3" xfId="26217" xr:uid="{73710159-AF90-4E32-ACA2-83BD1568D5BE}"/>
    <cellStyle name="Rep opsec 73 3" xfId="5422" xr:uid="{0D9DBD54-0421-4695-89C5-C8080C78FD8C}"/>
    <cellStyle name="Rep opsec 73 3 2" xfId="13448" xr:uid="{E81F7339-7288-4767-A151-F701DB01E8E6}"/>
    <cellStyle name="Rep opsec 73 3 2 2" xfId="34815" xr:uid="{8D219389-74B6-46FB-B24A-69D1308CAA51}"/>
    <cellStyle name="Rep opsec 73 3 3" xfId="28030" xr:uid="{9A869B37-DCFD-4489-99D9-ED6B7C060556}"/>
    <cellStyle name="Rep opsec 73 4" xfId="24492" xr:uid="{5F64789B-0CE4-453D-9CE8-28CA4B22C983}"/>
    <cellStyle name="Rep opsec 74" xfId="1883" xr:uid="{99FEEFB4-4656-4937-8577-73CD52FAF3E4}"/>
    <cellStyle name="Rep opsec 74 2" xfId="3607" xr:uid="{2AC53C4B-4406-4ED4-820F-63D06C5890EE}"/>
    <cellStyle name="Rep opsec 74 2 2" xfId="7148" xr:uid="{58773351-319D-4DB0-A17F-21796E42261A}"/>
    <cellStyle name="Rep opsec 74 2 2 2" xfId="15174" xr:uid="{25293FC0-D93C-4CEB-A01F-FF8BC1E7DC68}"/>
    <cellStyle name="Rep opsec 74 2 2 2 2" xfId="36131" xr:uid="{C934D3FD-B361-4183-9829-71B9AF099920}"/>
    <cellStyle name="Rep opsec 74 2 2 3" xfId="29756" xr:uid="{247D31B6-D84D-4418-970F-565FD608E74D}"/>
    <cellStyle name="Rep opsec 74 2 3" xfId="26218" xr:uid="{49574EC6-4AFB-47C9-AB6E-827630B13EF6}"/>
    <cellStyle name="Rep opsec 74 3" xfId="5424" xr:uid="{203AA041-538E-42AB-8D3A-2EF9CA803854}"/>
    <cellStyle name="Rep opsec 74 3 2" xfId="13450" xr:uid="{2BCBF3D7-EC36-43E9-A536-EB1874B4A579}"/>
    <cellStyle name="Rep opsec 74 3 2 2" xfId="34817" xr:uid="{E5A302EC-20FA-4D02-A1A2-DB8257B26E4B}"/>
    <cellStyle name="Rep opsec 74 3 3" xfId="28032" xr:uid="{07F0E2B9-F768-4078-B79E-45CC64F97CA3}"/>
    <cellStyle name="Rep opsec 74 4" xfId="24494" xr:uid="{5C84AD5D-837A-42B6-BDC3-8F783679D2AD}"/>
    <cellStyle name="Rep opsec 75" xfId="1898" xr:uid="{5334DA57-ABDA-4807-B23B-A8C48C44C3CA}"/>
    <cellStyle name="Rep opsec 75 2" xfId="5439" xr:uid="{3F4DD3F6-4C77-4171-9DDE-F31DDC500260}"/>
    <cellStyle name="Rep opsec 75 2 2" xfId="13465" xr:uid="{CF4E8315-C73A-43E9-A5C0-3AB7905F09A9}"/>
    <cellStyle name="Rep opsec 75 2 2 2" xfId="34827" xr:uid="{6B043087-C14C-47FA-BA9A-F3A0F87C3FEA}"/>
    <cellStyle name="Rep opsec 75 2 3" xfId="28047" xr:uid="{9A2C4671-39AD-4913-BBC5-8FB15490F13D}"/>
    <cellStyle name="Rep opsec 75 3" xfId="24509" xr:uid="{592ADAAE-F11D-40D0-9F28-CF4E59FD1BCE}"/>
    <cellStyle name="Rep opsec 76" xfId="3661" xr:uid="{7F0ADEDD-B785-419D-B7B9-D8777D1C0497}"/>
    <cellStyle name="Rep opsec 76 2" xfId="7202" xr:uid="{6178034A-A7AE-4740-9BA3-EECDE2B03516}"/>
    <cellStyle name="Rep opsec 76 2 2" xfId="15228" xr:uid="{7816C3E1-F23B-4985-ACF3-163D69FC8532}"/>
    <cellStyle name="Rep opsec 76 2 2 2" xfId="36172" xr:uid="{D1C59268-1573-4EE2-A23C-B70E9485C2FC}"/>
    <cellStyle name="Rep opsec 76 2 3" xfId="29810" xr:uid="{9B13380A-55DA-4118-9DFB-BA969838BAA4}"/>
    <cellStyle name="Rep opsec 76 3" xfId="26272" xr:uid="{8EE02DBD-EB66-4CC5-9EA8-FFF5A1F35F4D}"/>
    <cellStyle name="Rep opsec 77" xfId="3679" xr:uid="{0E1FBE78-ECFC-4AF1-ADB0-8EB77441D5A6}"/>
    <cellStyle name="Rep opsec 77 2" xfId="7220" xr:uid="{9591B1CA-0BEC-4048-8C6A-A977A28A4116}"/>
    <cellStyle name="Rep opsec 77 2 2" xfId="15246" xr:uid="{AAE0628E-6E2C-4126-949B-03DCAD722E5B}"/>
    <cellStyle name="Rep opsec 77 2 2 2" xfId="36185" xr:uid="{25B04624-1DE1-4A54-A5C1-946ED7C02A30}"/>
    <cellStyle name="Rep opsec 77 2 3" xfId="29828" xr:uid="{B0E8EF45-D9A1-4576-A52D-624BDA0D1C71}"/>
    <cellStyle name="Rep opsec 77 3" xfId="26290" xr:uid="{C45B7878-8B20-40A6-A946-076721867E6B}"/>
    <cellStyle name="Rep opsec 78" xfId="3690" xr:uid="{382665AB-F83D-474D-B9E2-99AAED45EB76}"/>
    <cellStyle name="Rep opsec 78 2" xfId="7231" xr:uid="{7D323FC7-2C4D-4FFF-88AB-F1424159B608}"/>
    <cellStyle name="Rep opsec 78 2 2" xfId="15257" xr:uid="{0F4657B6-C031-4FC9-8E6F-20BC4BA91421}"/>
    <cellStyle name="Rep opsec 78 2 2 2" xfId="36195" xr:uid="{3155440C-B162-4FAC-928F-36CB137CBCB5}"/>
    <cellStyle name="Rep opsec 78 2 3" xfId="29839" xr:uid="{2BA2A987-9F57-4FAD-8818-1439DDE5DF1E}"/>
    <cellStyle name="Rep opsec 78 3" xfId="26301" xr:uid="{62082C96-B8FE-478E-AC91-A5848D1D98E6}"/>
    <cellStyle name="Rep opsec 79" xfId="3735" xr:uid="{E3DA7736-7229-443C-9932-76AC4C3D9AFF}"/>
    <cellStyle name="Rep opsec 79 2" xfId="11762" xr:uid="{9CE6F3EB-2DFC-45A4-9040-7C8512247CBD}"/>
    <cellStyle name="Rep opsec 79 2 2" xfId="33528" xr:uid="{406C5E43-5D29-4283-8020-9DD401BA64FE}"/>
    <cellStyle name="Rep opsec 79 3" xfId="26345" xr:uid="{E0C7C993-5929-4209-AED9-2EC4D60EB91E}"/>
    <cellStyle name="Rep opsec 8" xfId="385" xr:uid="{703D3878-7429-4A5E-A0B5-0D740B64424F}"/>
    <cellStyle name="Rep opsec 8 2" xfId="2112" xr:uid="{E002188B-3968-4784-BB87-397D0BB76713}"/>
    <cellStyle name="Rep opsec 8 2 2" xfId="5653" xr:uid="{89F8C4C0-8C65-4545-88C2-19855ED352E5}"/>
    <cellStyle name="Rep opsec 8 2 2 2" xfId="13679" xr:uid="{CCBA51AF-0DC6-4298-8945-448921B2B6F7}"/>
    <cellStyle name="Rep opsec 8 2 2 2 2" xfId="34990" xr:uid="{E139329F-1DB6-4B68-9076-1FD8CB27976C}"/>
    <cellStyle name="Rep opsec 8 2 2 3" xfId="28261" xr:uid="{90C9DAF7-5129-4A51-9410-9A8C316E3AF3}"/>
    <cellStyle name="Rep opsec 8 2 3" xfId="24723" xr:uid="{18FE96AB-DC49-44D4-BC63-FCA495B2EE70}"/>
    <cellStyle name="Rep opsec 8 3" xfId="3927" xr:uid="{946DD7AE-F230-4617-B0F6-ED82E06BD117}"/>
    <cellStyle name="Rep opsec 8 3 2" xfId="11953" xr:uid="{3D47E077-3A44-4D2F-9E12-6AD3FC8098BE}"/>
    <cellStyle name="Rep opsec 8 3 2 2" xfId="33674" xr:uid="{6353BD92-9E65-4250-B810-55ACF19033B6}"/>
    <cellStyle name="Rep opsec 8 3 3" xfId="26535" xr:uid="{2BBA066B-5369-4ED0-8D17-BC6F45B8C5E0}"/>
    <cellStyle name="Rep opsec 8 4" xfId="22997" xr:uid="{9B40DD4C-58B9-462E-A5F9-988FF6716B7C}"/>
    <cellStyle name="Rep opsec 80" xfId="22807" xr:uid="{F115B4A3-1389-4854-AAEF-5807759831F6}"/>
    <cellStyle name="Rep opsec 9" xfId="370" xr:uid="{DBED1370-CDCA-425D-AB4E-7CBFDA1FA235}"/>
    <cellStyle name="Rep opsec 9 2" xfId="2097" xr:uid="{D34DAB19-A384-447B-831B-63F608BF3B82}"/>
    <cellStyle name="Rep opsec 9 2 2" xfId="5638" xr:uid="{3D28D848-7C8C-4DD9-A9D2-5F5B5D211CF0}"/>
    <cellStyle name="Rep opsec 9 2 2 2" xfId="13664" xr:uid="{79171ED3-06C3-4EF4-B187-9E4464DD8472}"/>
    <cellStyle name="Rep opsec 9 2 2 2 2" xfId="34977" xr:uid="{51428D92-9A48-4333-9C29-B42AB75684D4}"/>
    <cellStyle name="Rep opsec 9 2 2 3" xfId="28246" xr:uid="{AE58A5BE-5328-46B3-B10A-7B58F18A38CC}"/>
    <cellStyle name="Rep opsec 9 2 3" xfId="24708" xr:uid="{8C46E876-C3CF-4909-97A4-28094964AEB3}"/>
    <cellStyle name="Rep opsec 9 3" xfId="3912" xr:uid="{A5C34382-6A8C-42B3-A5C6-383B20BAD80E}"/>
    <cellStyle name="Rep opsec 9 3 2" xfId="11938" xr:uid="{43CA540E-2792-4442-B6E6-E27DB4D6F0FA}"/>
    <cellStyle name="Rep opsec 9 3 2 2" xfId="33661" xr:uid="{CADC72BC-D057-4357-AF37-D44E0DB34952}"/>
    <cellStyle name="Rep opsec 9 3 3" xfId="26520" xr:uid="{BC52964F-FE52-4E19-B78A-D8D02CA17F4F}"/>
    <cellStyle name="Rep opsec 9 4" xfId="22982" xr:uid="{178DBBDA-5B4C-4F4B-9143-049E643E2F8B}"/>
    <cellStyle name="Rep total" xfId="126" xr:uid="{8BB67D0F-A15C-4C3E-9226-58A15398C660}"/>
    <cellStyle name="Rep total 10" xfId="429" xr:uid="{B54CADB4-6A70-4BA4-A775-0F4C91A7C678}"/>
    <cellStyle name="Rep total 10 2" xfId="2156" xr:uid="{B7AC1DF8-4EF7-4714-A00B-A553C4F4499A}"/>
    <cellStyle name="Rep total 10 2 2" xfId="5697" xr:uid="{1453ED7D-3EE8-4AF9-AABD-1D041D53BF46}"/>
    <cellStyle name="Rep total 10 2 2 2" xfId="13723" xr:uid="{08D0EEAE-EF71-466E-9EFC-B1DFCC3B6F1B}"/>
    <cellStyle name="Rep total 10 2 2 2 2" xfId="35023" xr:uid="{BE55D0BF-7B37-4A1C-9AA5-3761E6682863}"/>
    <cellStyle name="Rep total 10 2 2 3" xfId="28305" xr:uid="{3E993EF8-16BD-4D43-8CC9-EF0B0C854541}"/>
    <cellStyle name="Rep total 10 2 3" xfId="24767" xr:uid="{FBAE9297-B0B1-4DF3-AE2E-02630A5618C4}"/>
    <cellStyle name="Rep total 10 3" xfId="3971" xr:uid="{A853741C-1D99-46E2-A9E3-904D6772B37A}"/>
    <cellStyle name="Rep total 10 3 2" xfId="11997" xr:uid="{86288681-BD58-4FE9-A0A7-EDF327B0563B}"/>
    <cellStyle name="Rep total 10 3 2 2" xfId="33707" xr:uid="{AA6D8E44-68C0-4276-A098-6656192D1304}"/>
    <cellStyle name="Rep total 10 3 3" xfId="26579" xr:uid="{75E6D727-EADA-4A77-95BE-8C7F068C73FF}"/>
    <cellStyle name="Rep total 10 4" xfId="23041" xr:uid="{C4E88EA8-247D-4CBE-8251-4F0F33E533E8}"/>
    <cellStyle name="Rep total 11" xfId="477" xr:uid="{42FAF343-EA29-4EE4-85EB-C951A14A6E86}"/>
    <cellStyle name="Rep total 11 2" xfId="2204" xr:uid="{5B0E23BF-58E4-4131-8548-72D34A58E6F2}"/>
    <cellStyle name="Rep total 11 2 2" xfId="5745" xr:uid="{A472755F-18A2-4ABE-BDD0-CA0779590FD3}"/>
    <cellStyle name="Rep total 11 2 2 2" xfId="13771" xr:uid="{62D745AA-41D9-413B-BD61-C10127D4C4E0}"/>
    <cellStyle name="Rep total 11 2 2 2 2" xfId="35056" xr:uid="{D1D54AA6-C38A-410A-8A35-2134347908DE}"/>
    <cellStyle name="Rep total 11 2 2 3" xfId="28353" xr:uid="{B91FB837-9FAE-4AF3-95FE-299237C0C6E1}"/>
    <cellStyle name="Rep total 11 2 3" xfId="24815" xr:uid="{4295FB2A-EEAD-4319-9312-7457CF449CBF}"/>
    <cellStyle name="Rep total 11 3" xfId="4019" xr:uid="{D98DCAA1-024B-47BD-A207-12F27A567B45}"/>
    <cellStyle name="Rep total 11 3 2" xfId="12045" xr:uid="{B2B01EBB-E042-4066-853E-96E6E09B8C09}"/>
    <cellStyle name="Rep total 11 3 2 2" xfId="33740" xr:uid="{59FBF958-858A-4F61-AFE3-1E3012EC11ED}"/>
    <cellStyle name="Rep total 11 3 3" xfId="26627" xr:uid="{4D8E961A-6BE4-498E-B537-A036A52147D9}"/>
    <cellStyle name="Rep total 11 4" xfId="23089" xr:uid="{D0472AB2-2C12-426A-9175-E9095722766D}"/>
    <cellStyle name="Rep total 12" xfId="335" xr:uid="{C4DCFCDF-AD00-4D96-961E-4C5B592DD708}"/>
    <cellStyle name="Rep total 12 2" xfId="2062" xr:uid="{2CCE050B-9011-4868-839C-B4637EEB72E9}"/>
    <cellStyle name="Rep total 12 2 2" xfId="5603" xr:uid="{DE321FF0-A4D5-495F-80FC-99001B2AE4CE}"/>
    <cellStyle name="Rep total 12 2 2 2" xfId="13629" xr:uid="{F3304737-5791-4914-A32B-D9D3E7D13DDC}"/>
    <cellStyle name="Rep total 12 2 2 2 2" xfId="34951" xr:uid="{83A65D64-F8DD-4AFA-AD1A-C8A871C51A6D}"/>
    <cellStyle name="Rep total 12 2 2 3" xfId="28211" xr:uid="{183EA12B-D6B7-4EB7-AC3D-D1054A93B43E}"/>
    <cellStyle name="Rep total 12 2 3" xfId="24673" xr:uid="{040DAA88-62C4-42B7-8E05-73EA2BAC72F3}"/>
    <cellStyle name="Rep total 12 3" xfId="3877" xr:uid="{EE3766E6-84DF-4FB5-9F6A-B1E42BF32FD3}"/>
    <cellStyle name="Rep total 12 3 2" xfId="11903" xr:uid="{EA46C030-9978-49CD-A5A3-57982C9DA348}"/>
    <cellStyle name="Rep total 12 3 2 2" xfId="33635" xr:uid="{A68555BC-31D7-445E-9761-E8CBD715EB2E}"/>
    <cellStyle name="Rep total 12 3 3" xfId="26485" xr:uid="{0C210B25-9C0F-4F7F-89BC-8B5EF8FC77B7}"/>
    <cellStyle name="Rep total 12 4" xfId="22947" xr:uid="{0330CD5F-B23A-4055-8263-1DE80937ED6A}"/>
    <cellStyle name="Rep total 13" xfId="493" xr:uid="{DA20857E-C55A-4523-8BE7-84B7009A32E7}"/>
    <cellStyle name="Rep total 13 2" xfId="2220" xr:uid="{3301C832-4003-4468-8194-03142DCB7DB9}"/>
    <cellStyle name="Rep total 13 2 2" xfId="5761" xr:uid="{6701AB1F-127E-40D5-946A-A7ED74A61B9F}"/>
    <cellStyle name="Rep total 13 2 2 2" xfId="13787" xr:uid="{D020E2B5-3DB8-4C51-9984-726FD491CF83}"/>
    <cellStyle name="Rep total 13 2 2 2 2" xfId="35069" xr:uid="{88566B49-A99C-46E1-AB50-B1EBCFD41620}"/>
    <cellStyle name="Rep total 13 2 2 3" xfId="28369" xr:uid="{EA057115-F653-47D0-827E-D77FE4269ADA}"/>
    <cellStyle name="Rep total 13 2 3" xfId="24831" xr:uid="{1A4884B4-3FE1-4F57-8B2B-7E162859EE4A}"/>
    <cellStyle name="Rep total 13 3" xfId="4035" xr:uid="{68D28659-A3CD-44A9-A9B8-DE0590BBC2CF}"/>
    <cellStyle name="Rep total 13 3 2" xfId="12061" xr:uid="{E54D7968-84CB-4BAA-9B6B-459ACD7887D5}"/>
    <cellStyle name="Rep total 13 3 2 2" xfId="33753" xr:uid="{D2CCAAA8-ED81-4B69-9BCA-D0ABF95CCE57}"/>
    <cellStyle name="Rep total 13 3 3" xfId="26643" xr:uid="{6F61C3C4-2DA8-4F4B-BBA7-5A2B04F5D4A5}"/>
    <cellStyle name="Rep total 13 4" xfId="23105" xr:uid="{7A3DD15C-4947-4EDC-A21B-68360829FD17}"/>
    <cellStyle name="Rep total 14" xfId="529" xr:uid="{215E2174-6F51-4362-B906-438F53B10C76}"/>
    <cellStyle name="Rep total 14 2" xfId="2256" xr:uid="{F0CE4F67-C375-409E-999F-CE36918A4A7A}"/>
    <cellStyle name="Rep total 14 2 2" xfId="5797" xr:uid="{C61DE3F3-3A65-4E16-8C24-F62B34A44E2C}"/>
    <cellStyle name="Rep total 14 2 2 2" xfId="13823" xr:uid="{781AA7A2-D2E1-44C2-8F81-D5DCDA2A6E4D}"/>
    <cellStyle name="Rep total 14 2 2 2 2" xfId="35097" xr:uid="{D658C4E2-C851-48EC-AD88-AB0D1F732686}"/>
    <cellStyle name="Rep total 14 2 2 3" xfId="28405" xr:uid="{A3E02C05-6B7C-4CC8-80CA-F91B7AC6364E}"/>
    <cellStyle name="Rep total 14 2 3" xfId="24867" xr:uid="{F2C70A72-5E7F-4AE5-88C4-5F756D9E195A}"/>
    <cellStyle name="Rep total 14 3" xfId="4071" xr:uid="{FFC064AF-C1A6-4CE8-B24A-4BEA7D23BA5F}"/>
    <cellStyle name="Rep total 14 3 2" xfId="12097" xr:uid="{2C44773C-1839-415B-8FD0-B1076D4651CA}"/>
    <cellStyle name="Rep total 14 3 2 2" xfId="33781" xr:uid="{C72DC72F-E244-41B3-A1B8-A7556F6950A9}"/>
    <cellStyle name="Rep total 14 3 3" xfId="26679" xr:uid="{F9E68A27-1B01-4322-AD76-3DBEA83D0546}"/>
    <cellStyle name="Rep total 14 4" xfId="23141" xr:uid="{1B91E940-DACE-45E7-8FB6-0567FA82B7BB}"/>
    <cellStyle name="Rep total 15" xfId="346" xr:uid="{3FB3E0AE-6F89-4EBF-87E3-D2C965C7043F}"/>
    <cellStyle name="Rep total 15 2" xfId="2073" xr:uid="{898A3D43-46E2-4E0F-89E7-42807D91C4AC}"/>
    <cellStyle name="Rep total 15 2 2" xfId="5614" xr:uid="{718AFE4A-3D38-4D63-A4C5-9336D75C3291}"/>
    <cellStyle name="Rep total 15 2 2 2" xfId="13640" xr:uid="{153AA3B4-D581-49B2-9584-3CA9F48B93AD}"/>
    <cellStyle name="Rep total 15 2 2 2 2" xfId="34960" xr:uid="{8BBA9678-DAFC-400E-9B1A-5609872B9459}"/>
    <cellStyle name="Rep total 15 2 2 3" xfId="28222" xr:uid="{88DC7558-7F5B-4374-B5FB-BC3F5F605EFF}"/>
    <cellStyle name="Rep total 15 2 3" xfId="24684" xr:uid="{4B7C7CC1-1BCE-4B08-A0B6-DE2276139D9E}"/>
    <cellStyle name="Rep total 15 3" xfId="3888" xr:uid="{7C982FFD-9EE3-4478-843D-265F2CB22EF8}"/>
    <cellStyle name="Rep total 15 3 2" xfId="11914" xr:uid="{9DEEB6FF-AD5B-4491-ABC5-2E926AD88877}"/>
    <cellStyle name="Rep total 15 3 2 2" xfId="33644" xr:uid="{92B0BDB2-0A4F-4302-BCE9-BA3FE278724B}"/>
    <cellStyle name="Rep total 15 3 3" xfId="26496" xr:uid="{34C040C5-1C82-4D8B-9375-0D9A58BE2C81}"/>
    <cellStyle name="Rep total 15 4" xfId="22958" xr:uid="{7D4308B7-6FFE-4B33-A8DE-19B94BB11C83}"/>
    <cellStyle name="Rep total 16" xfId="505" xr:uid="{1B2A4F25-ACC4-431A-8BBB-15ED5DCE80D8}"/>
    <cellStyle name="Rep total 16 2" xfId="2232" xr:uid="{EA519DFF-6476-4D77-A243-7C4F08A40086}"/>
    <cellStyle name="Rep total 16 2 2" xfId="5773" xr:uid="{DA6B7AE3-8AA8-4DE6-9C2D-0243E5BF5F64}"/>
    <cellStyle name="Rep total 16 2 2 2" xfId="13799" xr:uid="{E8DC67FC-DC14-4847-B6EA-46DCA5C2E323}"/>
    <cellStyle name="Rep total 16 2 2 2 2" xfId="35078" xr:uid="{48690569-3E47-4FAA-ACC7-E739BE970D3C}"/>
    <cellStyle name="Rep total 16 2 2 3" xfId="28381" xr:uid="{4A9CCCBE-C14C-4497-8316-2495669872FC}"/>
    <cellStyle name="Rep total 16 2 3" xfId="24843" xr:uid="{DF48B405-14A9-4F12-9412-52F1E0F44535}"/>
    <cellStyle name="Rep total 16 3" xfId="4047" xr:uid="{0BD1BF18-C959-47D9-8D81-904E13CCB982}"/>
    <cellStyle name="Rep total 16 3 2" xfId="12073" xr:uid="{DFF44D8D-97FA-4CD5-81F3-B0ED799A0C4F}"/>
    <cellStyle name="Rep total 16 3 2 2" xfId="33762" xr:uid="{4A90919D-86B7-40B7-8544-F9E6FB3273DB}"/>
    <cellStyle name="Rep total 16 3 3" xfId="26655" xr:uid="{09731F50-CF65-4CCA-98F3-AC4FE452760D}"/>
    <cellStyle name="Rep total 16 4" xfId="23117" xr:uid="{677E750B-9A19-4461-B166-F75CA090766F}"/>
    <cellStyle name="Rep total 17" xfId="520" xr:uid="{F65FE3F9-B422-4E77-A17C-B6B7CC370063}"/>
    <cellStyle name="Rep total 17 2" xfId="2247" xr:uid="{4BC77346-2FB2-4D5F-BC30-F7BEB873C02E}"/>
    <cellStyle name="Rep total 17 2 2" xfId="5788" xr:uid="{3F77FADE-2B2C-4F14-9056-EA82B8CD2083}"/>
    <cellStyle name="Rep total 17 2 2 2" xfId="13814" xr:uid="{3DE2E198-1923-4380-B030-646C4300F5DA}"/>
    <cellStyle name="Rep total 17 2 2 2 2" xfId="35090" xr:uid="{C959E06A-9001-4860-83DB-07B2E5BC00EE}"/>
    <cellStyle name="Rep total 17 2 2 3" xfId="28396" xr:uid="{459B7559-CD90-4691-90AE-50FA52E232BA}"/>
    <cellStyle name="Rep total 17 2 3" xfId="24858" xr:uid="{6286C0E6-B77F-4D5C-BAF8-5FAB1A1D8B0C}"/>
    <cellStyle name="Rep total 17 3" xfId="4062" xr:uid="{CBD9D4E7-D9B1-4358-BD0B-7783E02B875D}"/>
    <cellStyle name="Rep total 17 3 2" xfId="12088" xr:uid="{848C41A1-1876-40FD-94E9-5B9143F5A3C2}"/>
    <cellStyle name="Rep total 17 3 2 2" xfId="33774" xr:uid="{3A19504B-0BCA-4B60-B5C7-FF21BD179F4C}"/>
    <cellStyle name="Rep total 17 3 3" xfId="26670" xr:uid="{C9D31301-1F0F-4392-B81A-68F40696845E}"/>
    <cellStyle name="Rep total 17 4" xfId="23132" xr:uid="{391BDE4A-C572-4D89-9710-27A91183F7E5}"/>
    <cellStyle name="Rep total 18" xfId="448" xr:uid="{AEB957F5-86D2-408E-8724-8480F057DFA6}"/>
    <cellStyle name="Rep total 18 2" xfId="2175" xr:uid="{C7A530B0-E0BB-48AF-B601-50A216ECE211}"/>
    <cellStyle name="Rep total 18 2 2" xfId="5716" xr:uid="{9A25DCE0-5BD9-44F3-AFD4-EF469F0532D3}"/>
    <cellStyle name="Rep total 18 2 2 2" xfId="13742" xr:uid="{10F9157F-330A-41EF-A756-3FDE71C0E316}"/>
    <cellStyle name="Rep total 18 2 2 2 2" xfId="35035" xr:uid="{845CED6B-8C27-4966-959B-841E90D5F375}"/>
    <cellStyle name="Rep total 18 2 2 3" xfId="28324" xr:uid="{0CCE131F-0842-4B8B-B19A-C765AD3816DB}"/>
    <cellStyle name="Rep total 18 2 3" xfId="24786" xr:uid="{E9BAD322-E122-4936-9C7A-DE0F174EFB38}"/>
    <cellStyle name="Rep total 18 3" xfId="3990" xr:uid="{647C6A25-0065-4734-B057-E09028A34E14}"/>
    <cellStyle name="Rep total 18 3 2" xfId="12016" xr:uid="{0445F2E9-29A2-4AE8-B366-6571816EC8C0}"/>
    <cellStyle name="Rep total 18 3 2 2" xfId="33719" xr:uid="{BB94D610-0046-40C3-8D8D-25327DA737CF}"/>
    <cellStyle name="Rep total 18 3 3" xfId="26598" xr:uid="{C3B79703-41BB-4734-A077-582E8147B233}"/>
    <cellStyle name="Rep total 18 4" xfId="23060" xr:uid="{463476A8-B15E-41CD-BDDE-0BEFA602EDCF}"/>
    <cellStyle name="Rep total 19" xfId="591" xr:uid="{3A3A3CCF-9ABC-4729-9567-3C09152C9D8C}"/>
    <cellStyle name="Rep total 19 2" xfId="2318" xr:uid="{92BA1284-BAD6-4FBF-B311-540AF746C363}"/>
    <cellStyle name="Rep total 19 2 2" xfId="5859" xr:uid="{5856DC42-EC3F-4CA3-8562-1DFF8C8B74B3}"/>
    <cellStyle name="Rep total 19 2 2 2" xfId="13885" xr:uid="{05DE7AAE-E40E-458F-A9D0-5D8B2543C5F7}"/>
    <cellStyle name="Rep total 19 2 2 2 2" xfId="35148" xr:uid="{F508136C-2817-415B-8376-AE752482FDA7}"/>
    <cellStyle name="Rep total 19 2 2 3" xfId="28467" xr:uid="{C269DCEC-7262-44AA-B6C2-603986A954FB}"/>
    <cellStyle name="Rep total 19 2 3" xfId="24929" xr:uid="{0AB8CCAA-2564-4975-B9E4-B9BA02D6A214}"/>
    <cellStyle name="Rep total 19 3" xfId="4133" xr:uid="{0587531F-6007-4C40-93DD-E7EE06492599}"/>
    <cellStyle name="Rep total 19 3 2" xfId="12159" xr:uid="{1ABA7123-E43B-44E2-A46D-FE57F7E60CF0}"/>
    <cellStyle name="Rep total 19 3 2 2" xfId="33832" xr:uid="{487AACFF-8F35-490C-8332-6CD6E723B653}"/>
    <cellStyle name="Rep total 19 3 3" xfId="26741" xr:uid="{5C77D892-DD8F-4C7F-ACBD-48F85C768CA5}"/>
    <cellStyle name="Rep total 19 4" xfId="23203" xr:uid="{9719930F-7339-408B-B678-F12D65C93BBB}"/>
    <cellStyle name="Rep total 2" xfId="257" xr:uid="{254A4071-1C1C-4615-A1CF-FBDC1D1140E1}"/>
    <cellStyle name="Rep total 2 2" xfId="745" xr:uid="{664AA09A-2E05-4EA5-B70E-2EA1DF33CD9F}"/>
    <cellStyle name="Rep total 2 2 2" xfId="2471" xr:uid="{1056AE6B-1E0B-4F45-A0EA-0966DA74F218}"/>
    <cellStyle name="Rep total 2 2 2 2" xfId="6012" xr:uid="{62E7CA94-062D-47D6-B106-426955E0056C}"/>
    <cellStyle name="Rep total 2 2 2 2 2" xfId="14038" xr:uid="{EACA5B90-091D-48BA-8336-A8ECD244E8F5}"/>
    <cellStyle name="Rep total 2 2 2 2 2 2" xfId="35264" xr:uid="{9A7FA1A4-4010-45C5-8901-E5F466EB4191}"/>
    <cellStyle name="Rep total 2 2 2 2 3" xfId="28620" xr:uid="{AFA1E2B4-53CF-49DC-B483-74025CBB576A}"/>
    <cellStyle name="Rep total 2 2 2 3" xfId="25082" xr:uid="{421BC80B-D261-4B04-99E6-6CF3D8048D7F}"/>
    <cellStyle name="Rep total 2 2 3" xfId="4286" xr:uid="{9E47DAF1-15ED-48AA-AB42-82F89F83CC5A}"/>
    <cellStyle name="Rep total 2 2 3 2" xfId="12312" xr:uid="{95ABB4C2-566B-48D7-9985-100AC8A17EF3}"/>
    <cellStyle name="Rep total 2 2 3 2 2" xfId="33948" xr:uid="{B1EAAC86-7AE9-418D-BBF7-2025FF1ABD23}"/>
    <cellStyle name="Rep total 2 2 3 3" xfId="26894" xr:uid="{AEB315FC-8780-4071-8A6C-A8CDA7EF6561}"/>
    <cellStyle name="Rep total 2 2 4" xfId="23356" xr:uid="{1F2FA32C-7BE9-4664-825D-29BECF66448C}"/>
    <cellStyle name="Rep total 2 3" xfId="1984" xr:uid="{B3364BB2-928C-4273-9E36-C9B93D0F3BAA}"/>
    <cellStyle name="Rep total 2 3 2" xfId="5525" xr:uid="{B312045F-82FC-47D4-AE43-32326AE5E328}"/>
    <cellStyle name="Rep total 2 3 2 2" xfId="13551" xr:uid="{D0197F07-06BA-4BC2-BB21-8EC37FD1F3D8}"/>
    <cellStyle name="Rep total 2 3 2 2 2" xfId="34898" xr:uid="{C01867C5-E197-4B78-A256-0913ADAEC2FF}"/>
    <cellStyle name="Rep total 2 3 2 3" xfId="28133" xr:uid="{11F872B2-F717-442D-A5B9-254AB7EF38C6}"/>
    <cellStyle name="Rep total 2 3 3" xfId="24595" xr:uid="{A423224F-F621-4BAA-AD7A-7426AB4FE439}"/>
    <cellStyle name="Rep total 2 4" xfId="3799" xr:uid="{6EB15543-7DDE-4AB5-84BB-81D806071C9E}"/>
    <cellStyle name="Rep total 2 4 2" xfId="11825" xr:uid="{E7F025F2-2F1A-42C9-8046-F6541CD30FDF}"/>
    <cellStyle name="Rep total 2 4 2 2" xfId="33582" xr:uid="{D08B0465-98AD-4370-9C7A-0DD376088276}"/>
    <cellStyle name="Rep total 2 4 3" xfId="26407" xr:uid="{4B54F122-636B-4C7D-9341-3AB9A7F60F1F}"/>
    <cellStyle name="Rep total 2 5" xfId="22869" xr:uid="{C50314B3-F9A7-4788-BFBC-16A6E5D9B43E}"/>
    <cellStyle name="Rep total 20" xfId="588" xr:uid="{85AFBC0A-2F7E-4080-9A2D-74389B17E446}"/>
    <cellStyle name="Rep total 20 2" xfId="2315" xr:uid="{2F8D97AA-F817-45D0-BE8A-6DE4D1603E5A}"/>
    <cellStyle name="Rep total 20 2 2" xfId="5856" xr:uid="{302451CB-044E-4A9B-B8A0-8FA233AD7BD1}"/>
    <cellStyle name="Rep total 20 2 2 2" xfId="13882" xr:uid="{D9092420-73A8-4FB8-994F-CBF5D6632295}"/>
    <cellStyle name="Rep total 20 2 2 2 2" xfId="35145" xr:uid="{EB8E21F2-1634-4B31-932C-6BBD99CE1E3F}"/>
    <cellStyle name="Rep total 20 2 2 3" xfId="28464" xr:uid="{2BC652E5-E278-4BD0-986B-27A8F5DEFBED}"/>
    <cellStyle name="Rep total 20 2 3" xfId="24926" xr:uid="{E3001494-AE9D-4005-85C5-389F9E10C9EE}"/>
    <cellStyle name="Rep total 20 3" xfId="4130" xr:uid="{0252050B-FCD7-42B4-BD9B-6EE5EC293FC8}"/>
    <cellStyle name="Rep total 20 3 2" xfId="12156" xr:uid="{EF4C0AD1-579D-4508-96E6-5CD667C726A7}"/>
    <cellStyle name="Rep total 20 3 2 2" xfId="33829" xr:uid="{214EFE94-7086-4AED-9E5C-E099ABA56D5C}"/>
    <cellStyle name="Rep total 20 3 3" xfId="26738" xr:uid="{12855869-1AAF-4AC9-8A68-208129834B3C}"/>
    <cellStyle name="Rep total 20 4" xfId="23200" xr:uid="{71FA3296-9EEE-47A8-9162-493B0A06561E}"/>
    <cellStyle name="Rep total 21" xfId="640" xr:uid="{30D8BE1C-7BCC-4316-9AD6-74FD7A5F59B1}"/>
    <cellStyle name="Rep total 21 2" xfId="2367" xr:uid="{7399EF08-C15F-4CF2-9365-5724E831DC54}"/>
    <cellStyle name="Rep total 21 2 2" xfId="5908" xr:uid="{47C5B104-4E75-472E-B7F9-49CB929CA9DC}"/>
    <cellStyle name="Rep total 21 2 2 2" xfId="13934" xr:uid="{FBC32597-BDE3-48DD-A251-57E03C88D08D}"/>
    <cellStyle name="Rep total 21 2 2 2 2" xfId="35189" xr:uid="{2A3AB84E-360E-47B8-B232-293DE73D2831}"/>
    <cellStyle name="Rep total 21 2 2 3" xfId="28516" xr:uid="{E7B86A04-1422-42C2-AE26-38104A063167}"/>
    <cellStyle name="Rep total 21 2 3" xfId="24978" xr:uid="{8367E83C-D65E-4BB9-8C97-1252C9C89552}"/>
    <cellStyle name="Rep total 21 3" xfId="4182" xr:uid="{76926CAA-951D-49B3-BCF1-F2EB17232C30}"/>
    <cellStyle name="Rep total 21 3 2" xfId="12208" xr:uid="{F4673052-B929-465F-B8B0-B99FDD8F8026}"/>
    <cellStyle name="Rep total 21 3 2 2" xfId="33873" xr:uid="{5B2A3F0D-64AD-4AE2-B245-FD819BBF8B61}"/>
    <cellStyle name="Rep total 21 3 3" xfId="26790" xr:uid="{7788BEF3-83ED-4100-98EC-2F2B9F2F383D}"/>
    <cellStyle name="Rep total 21 4" xfId="23252" xr:uid="{8C982D0C-9526-45D6-AF2C-7B95A2B19E97}"/>
    <cellStyle name="Rep total 22" xfId="610" xr:uid="{8D71D684-6AAC-49DF-B8BA-94C429215EE4}"/>
    <cellStyle name="Rep total 22 2" xfId="2337" xr:uid="{C7260AC9-474C-4FFB-844B-C91267586184}"/>
    <cellStyle name="Rep total 22 2 2" xfId="5878" xr:uid="{2187353A-4899-483A-A148-ADA7901F4B8A}"/>
    <cellStyle name="Rep total 22 2 2 2" xfId="13904" xr:uid="{B377FB8D-37B3-46C1-B1E5-63497F433190}"/>
    <cellStyle name="Rep total 22 2 2 2 2" xfId="35164" xr:uid="{DEB932F7-0A1F-4F2B-A0B7-865FA5F2D775}"/>
    <cellStyle name="Rep total 22 2 2 3" xfId="28486" xr:uid="{5BEB1EBA-CC3F-4823-8CC0-BA3EC28DB93D}"/>
    <cellStyle name="Rep total 22 2 3" xfId="24948" xr:uid="{F50613AB-DE14-4C6F-B010-97106339A299}"/>
    <cellStyle name="Rep total 22 3" xfId="4152" xr:uid="{CE311CEB-03D8-434B-BEF3-8BE91EC0023B}"/>
    <cellStyle name="Rep total 22 3 2" xfId="12178" xr:uid="{F2773D50-D389-4A3F-B70F-D97455077FD1}"/>
    <cellStyle name="Rep total 22 3 2 2" xfId="33848" xr:uid="{40BC62F9-1460-4E57-B84B-40E033AC86F8}"/>
    <cellStyle name="Rep total 22 3 3" xfId="26760" xr:uid="{561AF619-F914-43A8-8E17-9E59323E6ADA}"/>
    <cellStyle name="Rep total 22 4" xfId="23222" xr:uid="{3E0E6914-7FB4-4BFB-B5C9-120EEEAA7CBD}"/>
    <cellStyle name="Rep total 23" xfId="592" xr:uid="{08CBAD77-7631-4842-B8BB-3052B48D80BB}"/>
    <cellStyle name="Rep total 23 2" xfId="2319" xr:uid="{44285D8E-CFF2-494B-93C1-F5A3944B0634}"/>
    <cellStyle name="Rep total 23 2 2" xfId="5860" xr:uid="{2B481EEF-8D17-4A47-9C76-EE21148B1639}"/>
    <cellStyle name="Rep total 23 2 2 2" xfId="13886" xr:uid="{D0747E25-9892-4E0E-8FB9-192D72F74A2A}"/>
    <cellStyle name="Rep total 23 2 2 2 2" xfId="35149" xr:uid="{CDD147FC-28DA-48B2-A30D-0D80EB3BB3CE}"/>
    <cellStyle name="Rep total 23 2 2 3" xfId="28468" xr:uid="{D8BB09C8-9461-46E5-A443-68CC07DBA5E6}"/>
    <cellStyle name="Rep total 23 2 3" xfId="24930" xr:uid="{EB854E69-637D-4A21-966A-BBF42EE79AAE}"/>
    <cellStyle name="Rep total 23 3" xfId="4134" xr:uid="{3103093C-8B80-46FC-82A8-A93C6A696118}"/>
    <cellStyle name="Rep total 23 3 2" xfId="12160" xr:uid="{E530C988-720A-469E-A035-ED00BAD96886}"/>
    <cellStyle name="Rep total 23 3 2 2" xfId="33833" xr:uid="{2BDCC76D-4404-4CC8-B6E3-B2B89A40864B}"/>
    <cellStyle name="Rep total 23 3 3" xfId="26742" xr:uid="{6E21856B-D80A-4C70-9C8A-8FEB4858DFAB}"/>
    <cellStyle name="Rep total 23 4" xfId="23204" xr:uid="{6F6A28CC-FAC5-45C2-8CFF-B7048909C105}"/>
    <cellStyle name="Rep total 24" xfId="703" xr:uid="{9D652BBA-1C4B-4BF1-9443-AF1B8DC7A490}"/>
    <cellStyle name="Rep total 24 2" xfId="2430" xr:uid="{BC94EA01-689B-4E87-A96F-0658293AF5B2}"/>
    <cellStyle name="Rep total 24 2 2" xfId="5971" xr:uid="{07CD8542-7B4F-4878-9029-3B89A95D1FC3}"/>
    <cellStyle name="Rep total 24 2 2 2" xfId="13997" xr:uid="{D2ED7286-CFD3-4AC8-87B8-CF31ACAAD494}"/>
    <cellStyle name="Rep total 24 2 2 2 2" xfId="35234" xr:uid="{0FFCAE37-5090-46AC-82EF-EB89F33BB6CC}"/>
    <cellStyle name="Rep total 24 2 2 3" xfId="28579" xr:uid="{EB87184D-F9C9-46DE-8408-EED9160A85AA}"/>
    <cellStyle name="Rep total 24 2 3" xfId="25041" xr:uid="{E06394F0-A19A-4712-9BE6-9EA1404713F3}"/>
    <cellStyle name="Rep total 24 3" xfId="4245" xr:uid="{CA00884B-EEDA-4E76-9D8D-159063DDBAC2}"/>
    <cellStyle name="Rep total 24 3 2" xfId="12271" xr:uid="{DFD2F60A-A7FB-454F-B3F9-C323D7702BBF}"/>
    <cellStyle name="Rep total 24 3 2 2" xfId="33918" xr:uid="{57964463-5151-4FBA-95E9-C85D046A39BF}"/>
    <cellStyle name="Rep total 24 3 3" xfId="26853" xr:uid="{4903CB4F-0751-46C6-A0A0-C3F0959222CF}"/>
    <cellStyle name="Rep total 24 4" xfId="23315" xr:uid="{B5FA21A6-1F4C-4D81-838E-E7F9F9498A14}"/>
    <cellStyle name="Rep total 25" xfId="792" xr:uid="{437E147C-C9D7-4FAF-AC42-8EC988F1D478}"/>
    <cellStyle name="Rep total 25 2" xfId="2518" xr:uid="{B2D541B9-AA01-4C7A-A1CE-526EB513665F}"/>
    <cellStyle name="Rep total 25 2 2" xfId="6059" xr:uid="{4CF62BB1-E91D-4B55-BA98-56FB8D1CC62A}"/>
    <cellStyle name="Rep total 25 2 2 2" xfId="14085" xr:uid="{8C417C58-1BB6-4455-9F0D-3B59FFB7991D}"/>
    <cellStyle name="Rep total 25 2 2 2 2" xfId="35298" xr:uid="{4A3AF07C-CFD2-4709-9784-6623F6C81D6B}"/>
    <cellStyle name="Rep total 25 2 2 3" xfId="28667" xr:uid="{8C00B32D-8BA8-4F52-BEF8-962192EFE75B}"/>
    <cellStyle name="Rep total 25 2 3" xfId="25129" xr:uid="{E187DB53-8B69-4920-8D9B-12024B0CF612}"/>
    <cellStyle name="Rep total 25 3" xfId="4333" xr:uid="{6F4F60D4-23F6-4D2D-8B07-F92FFC8F0ABA}"/>
    <cellStyle name="Rep total 25 3 2" xfId="12359" xr:uid="{A834D10B-96E1-4E9A-A5BD-E1D746A696BC}"/>
    <cellStyle name="Rep total 25 3 2 2" xfId="33982" xr:uid="{EDA72F7A-6111-425B-857E-B94E13B6CE4A}"/>
    <cellStyle name="Rep total 25 3 3" xfId="26941" xr:uid="{70945F26-363E-419F-8CF0-0DF21DAEBF33}"/>
    <cellStyle name="Rep total 25 4" xfId="23403" xr:uid="{302CF414-E113-411D-A061-33242AE8104A}"/>
    <cellStyle name="Rep total 26" xfId="825" xr:uid="{83F739C6-B587-4CE5-9F16-58FC87DBC3B5}"/>
    <cellStyle name="Rep total 26 2" xfId="2551" xr:uid="{584C9E60-3F5A-4C5B-A088-437CE0D899AC}"/>
    <cellStyle name="Rep total 26 2 2" xfId="6092" xr:uid="{962E8EB2-475A-432B-8683-66B54CC41297}"/>
    <cellStyle name="Rep total 26 2 2 2" xfId="14118" xr:uid="{79ACAE17-B289-4881-8105-DFC75436110A}"/>
    <cellStyle name="Rep total 26 2 2 2 2" xfId="35326" xr:uid="{826BC4BA-8DA7-456B-9C2A-5242CF74DEFB}"/>
    <cellStyle name="Rep total 26 2 2 3" xfId="28700" xr:uid="{33399677-8922-4015-8220-E20D265B2A61}"/>
    <cellStyle name="Rep total 26 2 3" xfId="25162" xr:uid="{C06677FE-A64A-4F18-B880-7A3D0C102E20}"/>
    <cellStyle name="Rep total 26 3" xfId="4366" xr:uid="{018FABB5-7362-438D-82C8-96FA57B7AD4B}"/>
    <cellStyle name="Rep total 26 3 2" xfId="12392" xr:uid="{09098323-7293-4597-B38A-121CDD136FDD}"/>
    <cellStyle name="Rep total 26 3 2 2" xfId="34010" xr:uid="{A3648EA4-81BE-4748-9A2E-982DE7C41834}"/>
    <cellStyle name="Rep total 26 3 3" xfId="26974" xr:uid="{FF68A0A2-4D97-4278-B5FA-9B5DEED33B92}"/>
    <cellStyle name="Rep total 26 4" xfId="23436" xr:uid="{7B7D0F09-00CA-4A18-9426-63802C62E869}"/>
    <cellStyle name="Rep total 27" xfId="956" xr:uid="{9B04E181-2EFA-49C4-8F28-45983023DAF2}"/>
    <cellStyle name="Rep total 27 2" xfId="2682" xr:uid="{E4172DBB-29D3-4A03-AD75-B0A9F578A22A}"/>
    <cellStyle name="Rep total 27 2 2" xfId="6223" xr:uid="{12811E0A-420B-4915-9687-007645B07481}"/>
    <cellStyle name="Rep total 27 2 2 2" xfId="14249" xr:uid="{D485113B-4171-4476-B08F-000C5D9779F5}"/>
    <cellStyle name="Rep total 27 2 2 2 2" xfId="35421" xr:uid="{D166E4EB-57CD-4FEB-8C3C-00C98F6FA122}"/>
    <cellStyle name="Rep total 27 2 2 3" xfId="28831" xr:uid="{65509B4B-8334-46C5-AC2E-113B65B693EA}"/>
    <cellStyle name="Rep total 27 2 3" xfId="25293" xr:uid="{CB92EB0C-D466-44A1-8C3B-15FF4D956517}"/>
    <cellStyle name="Rep total 27 3" xfId="4497" xr:uid="{CB8578BE-6295-4845-AAFA-4FD2417858F5}"/>
    <cellStyle name="Rep total 27 3 2" xfId="12523" xr:uid="{0A6C47AC-3A25-4502-B49E-3194A29858A3}"/>
    <cellStyle name="Rep total 27 3 2 2" xfId="34105" xr:uid="{E6783F55-5907-4777-8FB4-29392D920A27}"/>
    <cellStyle name="Rep total 27 3 3" xfId="27105" xr:uid="{0934E3D1-195B-4994-8893-4D157DCEA4CB}"/>
    <cellStyle name="Rep total 27 4" xfId="23567" xr:uid="{59766F22-B36D-48A6-B1C4-EAAE960D2B19}"/>
    <cellStyle name="Rep total 28" xfId="973" xr:uid="{075827D8-54FC-4BDC-AA2C-BC07398E7FA4}"/>
    <cellStyle name="Rep total 28 2" xfId="2699" xr:uid="{91963836-195A-4CBF-8A69-BA44C50D903E}"/>
    <cellStyle name="Rep total 28 2 2" xfId="6240" xr:uid="{3B50453B-C62C-44DB-AD41-C7E4CBB322EF}"/>
    <cellStyle name="Rep total 28 2 2 2" xfId="14266" xr:uid="{3AFB5CD4-1DD3-42DB-BEE5-B719DE651764}"/>
    <cellStyle name="Rep total 28 2 2 2 2" xfId="35437" xr:uid="{6919923B-278B-41D1-B59D-FF4DFA189FC9}"/>
    <cellStyle name="Rep total 28 2 2 3" xfId="28848" xr:uid="{711574CA-31DC-4BE1-91E1-24674140D339}"/>
    <cellStyle name="Rep total 28 2 3" xfId="25310" xr:uid="{76FFD806-9E7F-45A8-9510-3B12E5573322}"/>
    <cellStyle name="Rep total 28 3" xfId="4514" xr:uid="{2167C5B9-24F7-415E-9D80-FBC4BCD3BE37}"/>
    <cellStyle name="Rep total 28 3 2" xfId="12540" xr:uid="{B79DB181-ACC2-43F2-ACF4-630D678DF4CC}"/>
    <cellStyle name="Rep total 28 3 2 2" xfId="34121" xr:uid="{0E8A916E-3AB2-4550-BC2A-333945CC41C8}"/>
    <cellStyle name="Rep total 28 3 3" xfId="27122" xr:uid="{4FE3A4A9-A354-4C98-B521-AC34F6C6FCC6}"/>
    <cellStyle name="Rep total 28 4" xfId="23584" xr:uid="{3B1D4508-7831-4BF0-9299-4C9BDBF4D12A}"/>
    <cellStyle name="Rep total 29" xfId="819" xr:uid="{3A20FDBB-026A-47BF-B587-DABA740E11A3}"/>
    <cellStyle name="Rep total 29 2" xfId="2545" xr:uid="{7B60E1C2-09B4-4B6F-A022-CE3125B8798F}"/>
    <cellStyle name="Rep total 29 2 2" xfId="6086" xr:uid="{C6AED528-13C5-4D2D-BB8B-D019E6B6553D}"/>
    <cellStyle name="Rep total 29 2 2 2" xfId="14112" xr:uid="{310A67B5-85CC-4121-BA21-871F5758055D}"/>
    <cellStyle name="Rep total 29 2 2 2 2" xfId="35321" xr:uid="{321E0497-F697-46FA-B969-C27FCE8B3924}"/>
    <cellStyle name="Rep total 29 2 2 3" xfId="28694" xr:uid="{17B4B68C-7794-4982-B80E-D4D45714012F}"/>
    <cellStyle name="Rep total 29 2 3" xfId="25156" xr:uid="{C5EA0AAF-FA35-4F0C-85C1-E9A73566AA0D}"/>
    <cellStyle name="Rep total 29 3" xfId="4360" xr:uid="{82473F73-248A-403F-9A1A-ED1B1D5B4FE6}"/>
    <cellStyle name="Rep total 29 3 2" xfId="12386" xr:uid="{15F62E07-AE64-4666-AC52-CA3DB0EC29EA}"/>
    <cellStyle name="Rep total 29 3 2 2" xfId="34005" xr:uid="{5CEEB8D6-77EB-45BF-A711-B39F986BFAA8}"/>
    <cellStyle name="Rep total 29 3 3" xfId="26968" xr:uid="{D50D4BC4-B2E2-44B1-A775-443C4C01E682}"/>
    <cellStyle name="Rep total 29 4" xfId="23430" xr:uid="{8CD8AE6E-2667-4131-8D29-01A6BDAC5C86}"/>
    <cellStyle name="Rep total 3" xfId="268" xr:uid="{C2767017-DEF2-43B6-A3BE-7B25A709ED47}"/>
    <cellStyle name="Rep total 3 2" xfId="726" xr:uid="{8B5EA4C7-C301-4A02-80CD-37DBD93B8A50}"/>
    <cellStyle name="Rep total 3 2 2" xfId="2452" xr:uid="{DB7414CB-1682-421A-891A-F412C1866056}"/>
    <cellStyle name="Rep total 3 2 2 2" xfId="5993" xr:uid="{8D112F24-5EDA-4BAF-9277-3DC770263347}"/>
    <cellStyle name="Rep total 3 2 2 2 2" xfId="14019" xr:uid="{3C032C52-4FC0-4752-8F73-48D65F45A0F2}"/>
    <cellStyle name="Rep total 3 2 2 2 2 2" xfId="35249" xr:uid="{DE5B97B4-6C12-4907-A550-3BC4365FB93C}"/>
    <cellStyle name="Rep total 3 2 2 2 3" xfId="28601" xr:uid="{00B8E982-6752-41F4-B853-B49E8D140A66}"/>
    <cellStyle name="Rep total 3 2 2 3" xfId="25063" xr:uid="{30C75198-AD08-497F-8362-C5E0A8E9DDAC}"/>
    <cellStyle name="Rep total 3 2 3" xfId="4267" xr:uid="{7A2A4A76-8E39-4F9E-A327-8A9DB0549A42}"/>
    <cellStyle name="Rep total 3 2 3 2" xfId="12293" xr:uid="{7D232D0C-989B-4750-858E-0EFCCA2C1871}"/>
    <cellStyle name="Rep total 3 2 3 2 2" xfId="33933" xr:uid="{3FECF74B-C526-443D-A93C-1F60150063E9}"/>
    <cellStyle name="Rep total 3 2 3 3" xfId="26875" xr:uid="{738D98FD-3912-4E8F-BB78-D878DD855A4C}"/>
    <cellStyle name="Rep total 3 2 4" xfId="23337" xr:uid="{ABAA61EA-EA06-45FD-9821-FF1ABB831971}"/>
    <cellStyle name="Rep total 3 3" xfId="1995" xr:uid="{B34D240B-EF02-48DC-9DF2-AE738001FF2C}"/>
    <cellStyle name="Rep total 3 3 2" xfId="5536" xr:uid="{0A36E7DC-7337-4487-8F2A-5AEBE46E9BEA}"/>
    <cellStyle name="Rep total 3 3 2 2" xfId="13562" xr:uid="{08C1C451-B4AE-459F-875E-A032C44476A5}"/>
    <cellStyle name="Rep total 3 3 2 2 2" xfId="34907" xr:uid="{1552AF36-AA51-4F94-8D05-D87AEA3E40EE}"/>
    <cellStyle name="Rep total 3 3 2 3" xfId="28144" xr:uid="{1599574B-E1F3-482B-81DB-A0068639AAEE}"/>
    <cellStyle name="Rep total 3 3 3" xfId="24606" xr:uid="{16A707BF-87EA-4B6B-8B66-ACF3ABB48B10}"/>
    <cellStyle name="Rep total 3 4" xfId="3810" xr:uid="{8D46BEAC-4BBF-47B4-9361-CF4D489B6919}"/>
    <cellStyle name="Rep total 3 4 2" xfId="11836" xr:uid="{ED034902-D462-498B-BBD5-0039E7F66BF9}"/>
    <cellStyle name="Rep total 3 4 2 2" xfId="33591" xr:uid="{0B97C51C-D2EF-4D6A-8F76-4931BCAAA265}"/>
    <cellStyle name="Rep total 3 4 3" xfId="26418" xr:uid="{386ACE55-DC85-45DC-BC10-5052823D7F5F}"/>
    <cellStyle name="Rep total 3 5" xfId="22880" xr:uid="{9014958E-BECD-4B21-820C-E9E57A7B41C2}"/>
    <cellStyle name="Rep total 30" xfId="980" xr:uid="{8A87B41C-E2D8-4CDC-BFAC-FB114B46CAD4}"/>
    <cellStyle name="Rep total 30 2" xfId="2706" xr:uid="{DE999E4E-0A95-4D7E-A6F5-76875EE0BBC9}"/>
    <cellStyle name="Rep total 30 2 2" xfId="6247" xr:uid="{8CC315CD-6EFF-4D5D-8C98-36F6BB41130C}"/>
    <cellStyle name="Rep total 30 2 2 2" xfId="14273" xr:uid="{A2AD73C4-CB14-401E-B877-CE56186AB885}"/>
    <cellStyle name="Rep total 30 2 2 2 2" xfId="35441" xr:uid="{91AE9B0C-AE21-42BF-847F-B51F9EB32B66}"/>
    <cellStyle name="Rep total 30 2 2 3" xfId="28855" xr:uid="{A51BE5D6-5991-4610-9DE5-602E237E9A72}"/>
    <cellStyle name="Rep total 30 2 3" xfId="25317" xr:uid="{E26555E0-42B6-4578-B10A-F7D8727F33B2}"/>
    <cellStyle name="Rep total 30 3" xfId="4521" xr:uid="{8BE8C29E-FC5B-47DE-A041-A38E8C56C421}"/>
    <cellStyle name="Rep total 30 3 2" xfId="12547" xr:uid="{73626F76-5296-4FCF-B636-EBFD1D7616AA}"/>
    <cellStyle name="Rep total 30 3 2 2" xfId="34125" xr:uid="{8BF508E1-82B2-436F-968C-D1654B8CD7ED}"/>
    <cellStyle name="Rep total 30 3 3" xfId="27129" xr:uid="{FCAD637E-8FB3-44F7-81BC-1C0A4DAB67FE}"/>
    <cellStyle name="Rep total 30 4" xfId="23591" xr:uid="{2339AB30-997B-4C58-B955-091AFC468BCE}"/>
    <cellStyle name="Rep total 31" xfId="974" xr:uid="{67F37D68-FA43-47A9-BB66-FE89EA7AD19D}"/>
    <cellStyle name="Rep total 31 2" xfId="2700" xr:uid="{B6A7D88A-E3BE-44B4-9988-7E49FEB1B6B9}"/>
    <cellStyle name="Rep total 31 2 2" xfId="6241" xr:uid="{DCCE4500-4E4E-4805-839E-09B4C4B6A7E3}"/>
    <cellStyle name="Rep total 31 2 2 2" xfId="14267" xr:uid="{384EEBC6-8AB7-4849-B2FD-A2E38F40ACBA}"/>
    <cellStyle name="Rep total 31 2 2 2 2" xfId="35438" xr:uid="{883F049A-8506-4C0C-92E7-BAC0173FA62E}"/>
    <cellStyle name="Rep total 31 2 2 3" xfId="28849" xr:uid="{726EB1DD-D0FE-43AE-BF1F-9EEAE0D84EB9}"/>
    <cellStyle name="Rep total 31 2 3" xfId="25311" xr:uid="{1C61B0FD-23F6-476F-A035-53EB38171E25}"/>
    <cellStyle name="Rep total 31 3" xfId="4515" xr:uid="{F67552CB-1DCB-4CD9-BEC1-AEF0080086F3}"/>
    <cellStyle name="Rep total 31 3 2" xfId="12541" xr:uid="{78C25B28-BABE-4C3A-9E05-1F826B416EC9}"/>
    <cellStyle name="Rep total 31 3 2 2" xfId="34122" xr:uid="{5E3FAE29-357E-4DD2-AAD0-2A6A0708FCAA}"/>
    <cellStyle name="Rep total 31 3 3" xfId="27123" xr:uid="{4BCDC7A4-5F9F-4558-B138-4D9DE20B07C6}"/>
    <cellStyle name="Rep total 31 4" xfId="23585" xr:uid="{D1BB0703-2A2A-4139-B18F-5FC412F054FB}"/>
    <cellStyle name="Rep total 32" xfId="961" xr:uid="{0F2ED6A2-6BAA-40A2-8526-EE13153B4489}"/>
    <cellStyle name="Rep total 32 2" xfId="2687" xr:uid="{33EB8663-B914-4B7D-96C5-D2B15F2AD22F}"/>
    <cellStyle name="Rep total 32 2 2" xfId="6228" xr:uid="{7732C443-5293-446F-B7E9-CA8B29A041DB}"/>
    <cellStyle name="Rep total 32 2 2 2" xfId="14254" xr:uid="{F00F0FA3-98DC-4055-8C7F-EC458275A8FF}"/>
    <cellStyle name="Rep total 32 2 2 2 2" xfId="35426" xr:uid="{D3C77DA4-BD39-4C69-9149-4EC418E26EBC}"/>
    <cellStyle name="Rep total 32 2 2 3" xfId="28836" xr:uid="{AE17F914-20D6-47A6-B31A-45BB259D7DBA}"/>
    <cellStyle name="Rep total 32 2 3" xfId="25298" xr:uid="{591FDC92-2A57-4251-AA89-BEFF84A527C1}"/>
    <cellStyle name="Rep total 32 3" xfId="4502" xr:uid="{D9A5D13A-C8C3-421F-8A85-9741D433B9F9}"/>
    <cellStyle name="Rep total 32 3 2" xfId="12528" xr:uid="{6F089936-268E-451E-A849-5B24CF63B676}"/>
    <cellStyle name="Rep total 32 3 2 2" xfId="34110" xr:uid="{50DC068C-B122-4CB5-8C48-2EC37D43B5E5}"/>
    <cellStyle name="Rep total 32 3 3" xfId="27110" xr:uid="{21B12E4F-692D-490B-8BAB-C962F49C4214}"/>
    <cellStyle name="Rep total 32 4" xfId="23572" xr:uid="{5A22B440-BFEB-4ACF-94CF-0EE02A83B59A}"/>
    <cellStyle name="Rep total 33" xfId="845" xr:uid="{BA40A65E-0F87-494C-B057-420257517999}"/>
    <cellStyle name="Rep total 33 2" xfId="2571" xr:uid="{D86DF67B-704C-4ACB-ABE7-3A04897EE115}"/>
    <cellStyle name="Rep total 33 2 2" xfId="6112" xr:uid="{609B21A5-7982-4B4F-89BD-A02FC512CE62}"/>
    <cellStyle name="Rep total 33 2 2 2" xfId="14138" xr:uid="{FFF37B80-9407-4121-85CF-41D11B096264}"/>
    <cellStyle name="Rep total 33 2 2 2 2" xfId="35340" xr:uid="{77D7D13A-1F19-4EA4-AFDA-529FC2E7445D}"/>
    <cellStyle name="Rep total 33 2 2 3" xfId="28720" xr:uid="{9E1DF8EB-2443-4A13-8851-488EB17D1129}"/>
    <cellStyle name="Rep total 33 2 3" xfId="25182" xr:uid="{C3D4C00A-8711-41B6-A78B-4BF063C1446E}"/>
    <cellStyle name="Rep total 33 3" xfId="4386" xr:uid="{237685A5-109B-481B-94C7-F826466A8891}"/>
    <cellStyle name="Rep total 33 3 2" xfId="12412" xr:uid="{BA5C1B29-1FB2-4060-A75E-E2B32EAA599D}"/>
    <cellStyle name="Rep total 33 3 2 2" xfId="34024" xr:uid="{17499678-9954-4BB0-9CCE-2DED68A10EC7}"/>
    <cellStyle name="Rep total 33 3 3" xfId="26994" xr:uid="{8BFEF90B-612C-4E07-8AA3-5745B954D264}"/>
    <cellStyle name="Rep total 33 4" xfId="23456" xr:uid="{3230DD4C-F350-4620-9642-8318DB7E49C9}"/>
    <cellStyle name="Rep total 34" xfId="990" xr:uid="{63F6DD3F-0752-409E-BB1C-7A6CD699E130}"/>
    <cellStyle name="Rep total 34 2" xfId="2716" xr:uid="{969F162A-8326-4E59-B30A-E4748D38A254}"/>
    <cellStyle name="Rep total 34 2 2" xfId="6257" xr:uid="{6D818365-EB49-4B90-A6D9-A229C2BF7A9C}"/>
    <cellStyle name="Rep total 34 2 2 2" xfId="14283" xr:uid="{356EB0C3-A1B9-4C3E-8CF2-2CD294926EE2}"/>
    <cellStyle name="Rep total 34 2 2 2 2" xfId="35449" xr:uid="{5329A53A-34A0-49DE-A5BA-303D5DD85776}"/>
    <cellStyle name="Rep total 34 2 2 3" xfId="28865" xr:uid="{D6A6E6CE-FE4A-408F-AB61-CD4DF561B86F}"/>
    <cellStyle name="Rep total 34 2 3" xfId="25327" xr:uid="{2AFF11AC-AF53-40DA-BC9C-1794866805AA}"/>
    <cellStyle name="Rep total 34 3" xfId="4531" xr:uid="{19690302-7F6B-478B-84E5-1C595CD4E9E3}"/>
    <cellStyle name="Rep total 34 3 2" xfId="12557" xr:uid="{C8286425-4686-48EA-B4E5-38ABCFD86412}"/>
    <cellStyle name="Rep total 34 3 2 2" xfId="34133" xr:uid="{590BE37D-A503-4FB0-8C5E-771CBC68A2D4}"/>
    <cellStyle name="Rep total 34 3 3" xfId="27139" xr:uid="{58637D8C-127D-49DE-9ADE-D0EB8DEDC2B5}"/>
    <cellStyle name="Rep total 34 4" xfId="23601" xr:uid="{2C179439-FC9C-4715-BB4E-EACA65AF7E35}"/>
    <cellStyle name="Rep total 35" xfId="1021" xr:uid="{74F1F18E-CD8C-424E-B31E-8CBE4A1B0F25}"/>
    <cellStyle name="Rep total 35 2" xfId="2747" xr:uid="{1DA3D308-5F51-4BE5-9D6B-9DD8E28AAE15}"/>
    <cellStyle name="Rep total 35 2 2" xfId="6288" xr:uid="{F9D50F94-3ED9-40F6-B00C-4975F564D5C5}"/>
    <cellStyle name="Rep total 35 2 2 2" xfId="14314" xr:uid="{778F071C-F2DC-4A50-9F10-C7BE7DBB31FC}"/>
    <cellStyle name="Rep total 35 2 2 2 2" xfId="35472" xr:uid="{79B401B1-81D2-4677-883B-959450A111C3}"/>
    <cellStyle name="Rep total 35 2 2 3" xfId="28896" xr:uid="{F39CAE1A-A302-4322-8BBC-695819D02EBA}"/>
    <cellStyle name="Rep total 35 2 3" xfId="25358" xr:uid="{D7984B5F-C857-4675-979E-78DA7CE059D0}"/>
    <cellStyle name="Rep total 35 3" xfId="4562" xr:uid="{2FA12D3E-65AD-449B-A4B9-A36DC72FF043}"/>
    <cellStyle name="Rep total 35 3 2" xfId="12588" xr:uid="{99532203-4A3E-49D3-A069-C2A86AC0AE31}"/>
    <cellStyle name="Rep total 35 3 2 2" xfId="34156" xr:uid="{53654323-64FA-4302-9816-A0FF0B0BB7FA}"/>
    <cellStyle name="Rep total 35 3 3" xfId="27170" xr:uid="{21DEA6D5-D547-448A-BA3D-8A6CB8CDCF01}"/>
    <cellStyle name="Rep total 35 4" xfId="23632" xr:uid="{BBBD08E3-4B7C-416D-9B37-51AF9E5CE921}"/>
    <cellStyle name="Rep total 36" xfId="959" xr:uid="{9D502FE5-9F15-4C86-92F8-A2F5168BDABD}"/>
    <cellStyle name="Rep total 36 2" xfId="2685" xr:uid="{FF8B14DD-646B-4CE5-AE03-FACD55C72AAA}"/>
    <cellStyle name="Rep total 36 2 2" xfId="6226" xr:uid="{0A125AD7-010F-4E85-AB2B-BD20BD118A7F}"/>
    <cellStyle name="Rep total 36 2 2 2" xfId="14252" xr:uid="{7A42AE11-6C43-49F8-81EC-E1D52CB5997C}"/>
    <cellStyle name="Rep total 36 2 2 2 2" xfId="35424" xr:uid="{5DCB213C-C64E-4794-B72B-947BDD7DB2A4}"/>
    <cellStyle name="Rep total 36 2 2 3" xfId="28834" xr:uid="{D41C7E8A-8DD0-4438-9850-307401FE44D1}"/>
    <cellStyle name="Rep total 36 2 3" xfId="25296" xr:uid="{FE011FCA-18B4-467C-B009-AFF46FCF8FDA}"/>
    <cellStyle name="Rep total 36 3" xfId="4500" xr:uid="{A2F64AB8-028C-4843-90C2-EBFF2958AA1A}"/>
    <cellStyle name="Rep total 36 3 2" xfId="12526" xr:uid="{76F99E49-BBD7-4951-8EF6-3DA31C243EEB}"/>
    <cellStyle name="Rep total 36 3 2 2" xfId="34108" xr:uid="{E70FFBDD-095A-44A5-A796-30296867CE26}"/>
    <cellStyle name="Rep total 36 3 3" xfId="27108" xr:uid="{86CB99EF-1FFC-4D84-9B9D-389D23F69D01}"/>
    <cellStyle name="Rep total 36 4" xfId="23570" xr:uid="{C76F7A62-F67C-4FC5-9B72-A430561A8A17}"/>
    <cellStyle name="Rep total 37" xfId="1143" xr:uid="{C016B5AE-0EE0-4E51-B7B8-F7DFAE4A6164}"/>
    <cellStyle name="Rep total 37 2" xfId="2869" xr:uid="{B857DCEC-CD47-457B-B919-A1FB7EB516BF}"/>
    <cellStyle name="Rep total 37 2 2" xfId="6410" xr:uid="{4526ED30-6B99-4324-BE56-A96DEACA9A9E}"/>
    <cellStyle name="Rep total 37 2 2 2" xfId="14436" xr:uid="{4C215F69-4B6B-4DB2-8E02-8327D6334A09}"/>
    <cellStyle name="Rep total 37 2 2 2 2" xfId="35563" xr:uid="{2DD05E09-167D-40C7-BCB2-91DB617676AF}"/>
    <cellStyle name="Rep total 37 2 2 3" xfId="29018" xr:uid="{15E55337-3B28-4A83-BFBF-6D16063324B9}"/>
    <cellStyle name="Rep total 37 2 3" xfId="25480" xr:uid="{AFEA7748-3865-4134-B96D-EA137CA54681}"/>
    <cellStyle name="Rep total 37 3" xfId="4684" xr:uid="{18B199A1-0B98-41A3-BEF6-1B91159E95E3}"/>
    <cellStyle name="Rep total 37 3 2" xfId="12710" xr:uid="{7034E9BA-0C70-4504-A457-9F00ED32F4F8}"/>
    <cellStyle name="Rep total 37 3 2 2" xfId="34247" xr:uid="{5DE25118-BB36-4172-B589-D9B61A7B4492}"/>
    <cellStyle name="Rep total 37 3 3" xfId="27292" xr:uid="{D0E16ADF-B5C7-4BFA-8EE0-DD118153A5A5}"/>
    <cellStyle name="Rep total 37 4" xfId="23754" xr:uid="{7E243015-8D47-443D-AB1A-14C95BF0A64D}"/>
    <cellStyle name="Rep total 38" xfId="1139" xr:uid="{DC7EFB7F-507D-4BA4-BA34-6006BE7602DE}"/>
    <cellStyle name="Rep total 38 2" xfId="2865" xr:uid="{490CC714-6367-4277-8A6E-7A2B2372DC1A}"/>
    <cellStyle name="Rep total 38 2 2" xfId="6406" xr:uid="{7CB414B5-3F4F-4389-A7F1-91F03FEE0A00}"/>
    <cellStyle name="Rep total 38 2 2 2" xfId="14432" xr:uid="{8F43EC33-89BE-4BDC-92CE-3FFD6A881C37}"/>
    <cellStyle name="Rep total 38 2 2 2 2" xfId="35559" xr:uid="{892C5576-06A1-46FD-B85B-BE7D9C909ADD}"/>
    <cellStyle name="Rep total 38 2 2 3" xfId="29014" xr:uid="{721D91CA-8485-4CB9-843E-2525E3111BD0}"/>
    <cellStyle name="Rep total 38 2 3" xfId="25476" xr:uid="{B3C39C36-D37A-4CAD-AD15-4D40884C4E7A}"/>
    <cellStyle name="Rep total 38 3" xfId="4680" xr:uid="{A8B8ED16-DFF1-47D8-B8C6-410DEE612FDC}"/>
    <cellStyle name="Rep total 38 3 2" xfId="12706" xr:uid="{D3D2C5BF-902E-494F-A1FC-4EC3E9E02A58}"/>
    <cellStyle name="Rep total 38 3 2 2" xfId="34243" xr:uid="{9C269898-E7BE-49B3-AFED-4BD4CE1D5F8D}"/>
    <cellStyle name="Rep total 38 3 3" xfId="27288" xr:uid="{79C9FB57-5570-47CE-A9CF-CDCD066D7101}"/>
    <cellStyle name="Rep total 38 4" xfId="23750" xr:uid="{46B1648B-72DC-47FE-822A-6BAE284AE09A}"/>
    <cellStyle name="Rep total 39" xfId="1224" xr:uid="{3681B2CC-B2A4-42B2-BE64-1C85A1D30130}"/>
    <cellStyle name="Rep total 39 2" xfId="2950" xr:uid="{A639F012-55DB-42D3-AACC-30A90E0E675A}"/>
    <cellStyle name="Rep total 39 2 2" xfId="6491" xr:uid="{067E98AF-CC0A-46A4-80DB-584609D5F1F4}"/>
    <cellStyle name="Rep total 39 2 2 2" xfId="14517" xr:uid="{8EB52B7A-1D29-4052-9055-EACF6262AC57}"/>
    <cellStyle name="Rep total 39 2 2 2 2" xfId="35628" xr:uid="{8B0B35FC-8479-40EE-8353-40EB20158A62}"/>
    <cellStyle name="Rep total 39 2 2 3" xfId="29099" xr:uid="{8AD2CB03-D942-4556-9B84-9224B268E6C3}"/>
    <cellStyle name="Rep total 39 2 3" xfId="25561" xr:uid="{39D6D3AF-AEAF-4FFE-8867-8D9CF12994A5}"/>
    <cellStyle name="Rep total 39 3" xfId="4765" xr:uid="{F093133F-56F5-4E55-A778-5B5B3279098C}"/>
    <cellStyle name="Rep total 39 3 2" xfId="12791" xr:uid="{DB9DFC85-0136-475A-A29D-121A09E604B4}"/>
    <cellStyle name="Rep total 39 3 2 2" xfId="34312" xr:uid="{3976776A-D25F-438E-9861-21CBF27D6437}"/>
    <cellStyle name="Rep total 39 3 3" xfId="27373" xr:uid="{3026E1DC-20FF-4720-989C-E65159A90FD8}"/>
    <cellStyle name="Rep total 39 4" xfId="23835" xr:uid="{62375CC1-5CB6-4FD1-B576-DABE7F5954F8}"/>
    <cellStyle name="Rep total 4" xfId="243" xr:uid="{F370397B-2179-466B-B315-3D9B1D34B2E7}"/>
    <cellStyle name="Rep total 4 2" xfId="741" xr:uid="{C385A10D-A297-44F3-ADA7-5C08A79B978D}"/>
    <cellStyle name="Rep total 4 2 2" xfId="2467" xr:uid="{49E803DE-4918-4360-82D9-C88C47A48012}"/>
    <cellStyle name="Rep total 4 2 2 2" xfId="6008" xr:uid="{B869015D-4AC1-4ED1-AB83-0936F8B68535}"/>
    <cellStyle name="Rep total 4 2 2 2 2" xfId="14034" xr:uid="{DAB960CA-3F0E-4F2B-B044-FFF50631A560}"/>
    <cellStyle name="Rep total 4 2 2 2 2 2" xfId="35261" xr:uid="{D6851527-56B9-482F-966E-AA7A1563D936}"/>
    <cellStyle name="Rep total 4 2 2 2 3" xfId="28616" xr:uid="{966753CF-3058-4B73-A1EA-AB0285DBCBE1}"/>
    <cellStyle name="Rep total 4 2 2 3" xfId="25078" xr:uid="{F84EBC02-70E6-4377-B7DD-AC22FCB2AE57}"/>
    <cellStyle name="Rep total 4 2 3" xfId="4282" xr:uid="{983503AB-CFEB-4FC6-A45F-12D6241A02A2}"/>
    <cellStyle name="Rep total 4 2 3 2" xfId="12308" xr:uid="{3774E4FF-7174-4A84-A7BF-81DFDA6AF77B}"/>
    <cellStyle name="Rep total 4 2 3 2 2" xfId="33945" xr:uid="{3F933853-2B37-40FE-9F41-07BCF1CC7FB7}"/>
    <cellStyle name="Rep total 4 2 3 3" xfId="26890" xr:uid="{69E4BCC0-197F-4CE3-A4F4-C020546BF7FD}"/>
    <cellStyle name="Rep total 4 2 4" xfId="23352" xr:uid="{F613BD48-0BCD-4022-BDD4-D4466F221BCD}"/>
    <cellStyle name="Rep total 4 3" xfId="1970" xr:uid="{BD10664D-5282-4239-9962-870BE8074ECF}"/>
    <cellStyle name="Rep total 4 3 2" xfId="5511" xr:uid="{444F3C07-0F13-4C75-BF43-2AE6C8AF09A3}"/>
    <cellStyle name="Rep total 4 3 2 2" xfId="13537" xr:uid="{E9AE9701-FEAD-465E-AB23-22EDC6A1CDDA}"/>
    <cellStyle name="Rep total 4 3 2 2 2" xfId="34886" xr:uid="{9C59C677-CFC7-4976-A6C1-EE5B2C4FE22C}"/>
    <cellStyle name="Rep total 4 3 2 3" xfId="28119" xr:uid="{A08FE074-54F5-4ABA-8EC7-F70956460B56}"/>
    <cellStyle name="Rep total 4 3 3" xfId="24581" xr:uid="{18B8A948-DA88-4507-ABC3-BBE5DE2DEBB6}"/>
    <cellStyle name="Rep total 4 4" xfId="3785" xr:uid="{5F3BB8FD-5F1C-4897-ADE6-4DAFF5EFC41B}"/>
    <cellStyle name="Rep total 4 4 2" xfId="11811" xr:uid="{6D0B5C94-D875-4FF8-9052-8D77500C20E7}"/>
    <cellStyle name="Rep total 4 4 2 2" xfId="33570" xr:uid="{E3898DCB-B869-4DC4-83E2-DDDDC7EAAE60}"/>
    <cellStyle name="Rep total 4 4 3" xfId="26393" xr:uid="{87707228-770D-4B41-9CFC-21F8841AA696}"/>
    <cellStyle name="Rep total 4 5" xfId="22855" xr:uid="{7EDC8A76-42FA-478C-B506-4011A489A7AB}"/>
    <cellStyle name="Rep total 40" xfId="1239" xr:uid="{090E9D12-A5E0-434D-88D7-C48EAD46A2A7}"/>
    <cellStyle name="Rep total 40 2" xfId="2965" xr:uid="{34319E69-A091-423D-B263-BB2DF3F3C630}"/>
    <cellStyle name="Rep total 40 2 2" xfId="6506" xr:uid="{EBB00414-AC96-45AC-9EC0-E7568D70D795}"/>
    <cellStyle name="Rep total 40 2 2 2" xfId="14532" xr:uid="{81802945-E473-4A48-91FA-96A7EF24C06E}"/>
    <cellStyle name="Rep total 40 2 2 2 2" xfId="35640" xr:uid="{A04084E8-FD6A-405B-B806-AF79F1569719}"/>
    <cellStyle name="Rep total 40 2 2 3" xfId="29114" xr:uid="{8ECB9225-605B-4ADB-9CAA-75FE54A01FFE}"/>
    <cellStyle name="Rep total 40 2 3" xfId="25576" xr:uid="{5323B9FF-8260-4CAD-B7F3-16D718435239}"/>
    <cellStyle name="Rep total 40 3" xfId="4780" xr:uid="{92A65BA4-544A-4A5E-B48E-E2D04F448419}"/>
    <cellStyle name="Rep total 40 3 2" xfId="12806" xr:uid="{F432115E-E3D4-40C5-80F9-3DAD546CC85A}"/>
    <cellStyle name="Rep total 40 3 2 2" xfId="34324" xr:uid="{49F82CF7-E153-4B37-B112-E60FF04AF31A}"/>
    <cellStyle name="Rep total 40 3 3" xfId="27388" xr:uid="{E07EA4B0-A146-45D3-9016-ADA768C5DB52}"/>
    <cellStyle name="Rep total 40 4" xfId="23850" xr:uid="{D1597C98-91F9-4CCD-9D06-EDD648DFE40F}"/>
    <cellStyle name="Rep total 41" xfId="1200" xr:uid="{33288D11-922B-477E-9842-C70838F97959}"/>
    <cellStyle name="Rep total 41 2" xfId="2926" xr:uid="{473A1556-B8FA-4CC2-AE7E-9301B2B7E6F8}"/>
    <cellStyle name="Rep total 41 2 2" xfId="6467" xr:uid="{19D09066-52F0-454E-BE02-C69C95EBE469}"/>
    <cellStyle name="Rep total 41 2 2 2" xfId="14493" xr:uid="{D8517F53-C8BD-4B13-877E-70A4EAA20F46}"/>
    <cellStyle name="Rep total 41 2 2 2 2" xfId="35608" xr:uid="{CB5DCC98-4A3E-415F-A08F-DABF1D7C88F1}"/>
    <cellStyle name="Rep total 41 2 2 3" xfId="29075" xr:uid="{A9DA07E8-B4AD-4E06-8D98-C9B472F3994F}"/>
    <cellStyle name="Rep total 41 2 3" xfId="25537" xr:uid="{9743409C-01F4-4CEA-B04F-08C4009A06E7}"/>
    <cellStyle name="Rep total 41 3" xfId="4741" xr:uid="{554DB39F-058F-4F0B-9637-DE4BFB33D2C3}"/>
    <cellStyle name="Rep total 41 3 2" xfId="12767" xr:uid="{9949ECB0-927D-4F2C-8C4F-BB8402914AAC}"/>
    <cellStyle name="Rep total 41 3 2 2" xfId="34292" xr:uid="{6D198E4D-C158-4619-AE1C-A50991100F80}"/>
    <cellStyle name="Rep total 41 3 3" xfId="27349" xr:uid="{00D63EFB-BB0D-47D3-A7FD-1AF15F11362F}"/>
    <cellStyle name="Rep total 41 4" xfId="23811" xr:uid="{C9F8381F-CDAC-42F4-AC25-ABD7C58F4C0C}"/>
    <cellStyle name="Rep total 42" xfId="1153" xr:uid="{C69228CC-B3D5-40F3-A5BC-CA15F76F9EBD}"/>
    <cellStyle name="Rep total 42 2" xfId="2879" xr:uid="{94E8C41C-00FB-4989-A7EF-F6E2CF50BB50}"/>
    <cellStyle name="Rep total 42 2 2" xfId="6420" xr:uid="{5F06AEC4-AA6C-444B-B1A1-D97A07EE41D2}"/>
    <cellStyle name="Rep total 42 2 2 2" xfId="14446" xr:uid="{2DDCE39D-EC34-4C11-AC21-2C9A8D42073C}"/>
    <cellStyle name="Rep total 42 2 2 2 2" xfId="35570" xr:uid="{FAF1FFF7-8EE6-4520-9CB9-BA98D2E9D8FA}"/>
    <cellStyle name="Rep total 42 2 2 3" xfId="29028" xr:uid="{CC2DDCA9-8CF8-456A-A50A-53610BA3751F}"/>
    <cellStyle name="Rep total 42 2 3" xfId="25490" xr:uid="{4C52B4BD-5465-4129-9887-42AFC0D40AD5}"/>
    <cellStyle name="Rep total 42 3" xfId="4694" xr:uid="{36A5082A-5127-4EDC-AA62-4FE8AEDF6F2D}"/>
    <cellStyle name="Rep total 42 3 2" xfId="12720" xr:uid="{58B5DBE9-D489-4EFE-931E-97EF9BD550BA}"/>
    <cellStyle name="Rep total 42 3 2 2" xfId="34254" xr:uid="{E0ED5ACD-4DC3-4271-991A-9CE8BB410418}"/>
    <cellStyle name="Rep total 42 3 3" xfId="27302" xr:uid="{10D8852E-CD60-42DB-998E-ED3E2303A2BF}"/>
    <cellStyle name="Rep total 42 4" xfId="23764" xr:uid="{4C82FA22-318D-4685-BAE3-1BF88E42409B}"/>
    <cellStyle name="Rep total 43" xfId="1285" xr:uid="{B653C65D-6649-4E43-869B-5BF640B78DEA}"/>
    <cellStyle name="Rep total 43 2" xfId="3011" xr:uid="{58DA92D0-5009-4EA1-A2A2-C300D8422392}"/>
    <cellStyle name="Rep total 43 2 2" xfId="6552" xr:uid="{B31BB849-0566-4A5B-8BE6-09C2CF0AE88F}"/>
    <cellStyle name="Rep total 43 2 2 2" xfId="14578" xr:uid="{D0F0C1B9-FFEA-43DF-B8E1-76741ABE621C}"/>
    <cellStyle name="Rep total 43 2 2 2 2" xfId="35675" xr:uid="{1DF2B1C1-9224-4A4B-9E20-EBD2BCB2F344}"/>
    <cellStyle name="Rep total 43 2 2 3" xfId="29160" xr:uid="{BFD9D234-37D5-4B49-AECB-AF61397CF77E}"/>
    <cellStyle name="Rep total 43 2 3" xfId="25622" xr:uid="{0FC88EF1-A671-4017-B532-084B9BF16FBF}"/>
    <cellStyle name="Rep total 43 3" xfId="4826" xr:uid="{5B6BEE21-A037-49FB-B383-6E71615C6842}"/>
    <cellStyle name="Rep total 43 3 2" xfId="12852" xr:uid="{3BB74006-0D9C-4179-B582-CAB24A0E6A17}"/>
    <cellStyle name="Rep total 43 3 2 2" xfId="34359" xr:uid="{F9FA1CA7-4F93-4189-9998-E09C3D4DC163}"/>
    <cellStyle name="Rep total 43 3 3" xfId="27434" xr:uid="{76652AA1-A3AA-4265-AF87-CCE7AA972FD8}"/>
    <cellStyle name="Rep total 43 4" xfId="23896" xr:uid="{45671CB3-4EC8-4533-AF93-230FEA1ADBD7}"/>
    <cellStyle name="Rep total 44" xfId="1300" xr:uid="{F80EB94B-AEDC-4C83-98E9-1D489092300F}"/>
    <cellStyle name="Rep total 44 2" xfId="3026" xr:uid="{8ADD0287-60D1-42B8-B483-B01A5B6999DF}"/>
    <cellStyle name="Rep total 44 2 2" xfId="6567" xr:uid="{F9860F03-13B4-4005-806B-D7CCECA7B154}"/>
    <cellStyle name="Rep total 44 2 2 2" xfId="14593" xr:uid="{6A2D6218-44DC-4B33-9C33-D987A4DD80E8}"/>
    <cellStyle name="Rep total 44 2 2 2 2" xfId="35687" xr:uid="{92F0C6B5-076D-4898-A71E-817B8D23B424}"/>
    <cellStyle name="Rep total 44 2 2 3" xfId="29175" xr:uid="{364E6F0A-3C24-4DCA-933B-E0EB0E876E34}"/>
    <cellStyle name="Rep total 44 2 3" xfId="25637" xr:uid="{9FEF179C-87FD-48F6-BF7E-52AB212E0366}"/>
    <cellStyle name="Rep total 44 3" xfId="4841" xr:uid="{3738EC3C-1E2C-42BC-BD34-8DD2144B0126}"/>
    <cellStyle name="Rep total 44 3 2" xfId="12867" xr:uid="{6B175F58-9583-4D99-8CF6-3804DC143362}"/>
    <cellStyle name="Rep total 44 3 2 2" xfId="34371" xr:uid="{9B2CACF7-816A-4717-817D-35ADAEAF402D}"/>
    <cellStyle name="Rep total 44 3 3" xfId="27449" xr:uid="{B171F127-7C28-434D-B950-0950DBB06F6B}"/>
    <cellStyle name="Rep total 44 4" xfId="23911" xr:uid="{0308B19D-89E7-4765-94E3-22752B183155}"/>
    <cellStyle name="Rep total 45" xfId="1211" xr:uid="{DA81C43B-B0A3-4F2A-BDEC-6205C1EDA77C}"/>
    <cellStyle name="Rep total 45 2" xfId="2937" xr:uid="{B23929F2-B8E5-442A-89F3-5C0D3863620F}"/>
    <cellStyle name="Rep total 45 2 2" xfId="6478" xr:uid="{D41381C3-3D31-4E7C-85DC-84DA8C81BE37}"/>
    <cellStyle name="Rep total 45 2 2 2" xfId="14504" xr:uid="{A862BA92-86CE-4D88-9EC4-D3DC186D4007}"/>
    <cellStyle name="Rep total 45 2 2 2 2" xfId="35618" xr:uid="{8BC9A779-1A65-4368-AC86-19EF1E9C3F47}"/>
    <cellStyle name="Rep total 45 2 2 3" xfId="29086" xr:uid="{61638F20-22E1-432A-A0DB-2DED008EAEB4}"/>
    <cellStyle name="Rep total 45 2 3" xfId="25548" xr:uid="{01571C89-7D17-474B-8886-57602D50FFE3}"/>
    <cellStyle name="Rep total 45 3" xfId="4752" xr:uid="{7DFDC907-F532-4429-8223-460E93AEA2F5}"/>
    <cellStyle name="Rep total 45 3 2" xfId="12778" xr:uid="{1485865C-EC48-48D9-8EE5-2311F173BD80}"/>
    <cellStyle name="Rep total 45 3 2 2" xfId="34302" xr:uid="{2B6351CB-4466-47EC-AD3A-4C06434711AA}"/>
    <cellStyle name="Rep total 45 3 3" xfId="27360" xr:uid="{FA9F7724-FFF9-45F8-83E6-12BD9632128A}"/>
    <cellStyle name="Rep total 45 4" xfId="23822" xr:uid="{ED1491A6-BAA3-432D-A084-4DBDF0B98610}"/>
    <cellStyle name="Rep total 46" xfId="1094" xr:uid="{BA7CF66E-7966-4ECB-82BB-B06FB289A31B}"/>
    <cellStyle name="Rep total 46 2" xfId="2820" xr:uid="{6CB58B34-9570-468F-AAA3-ED2EA14F12DE}"/>
    <cellStyle name="Rep total 46 2 2" xfId="6361" xr:uid="{4AE9D88D-11E0-4017-A807-DE1340D3B8A2}"/>
    <cellStyle name="Rep total 46 2 2 2" xfId="14387" xr:uid="{3BBF9141-5E10-4976-AA3D-F6C466C9970D}"/>
    <cellStyle name="Rep total 46 2 2 2 2" xfId="35525" xr:uid="{7F030E72-5C57-4DD2-A3BA-E96056C4FC92}"/>
    <cellStyle name="Rep total 46 2 2 3" xfId="28969" xr:uid="{9F2BB779-5332-4CB8-A03B-42825DD5DC63}"/>
    <cellStyle name="Rep total 46 2 3" xfId="25431" xr:uid="{E2D34B5E-EA95-4E19-A1F7-42C7B39D7241}"/>
    <cellStyle name="Rep total 46 3" xfId="4635" xr:uid="{6E6C5C2E-2980-4C26-95B3-B63EEE42975B}"/>
    <cellStyle name="Rep total 46 3 2" xfId="12661" xr:uid="{43EB907D-8AD9-4CB7-B587-83B3EC254101}"/>
    <cellStyle name="Rep total 46 3 2 2" xfId="34209" xr:uid="{681D53DD-9E97-4C84-A620-E776A07EC536}"/>
    <cellStyle name="Rep total 46 3 3" xfId="27243" xr:uid="{A04FAE55-6F16-4AAC-81CA-4D6427C28860}"/>
    <cellStyle name="Rep total 46 4" xfId="23705" xr:uid="{A108856A-6B9D-4F85-ACE2-67BF2BF3D98C}"/>
    <cellStyle name="Rep total 47" xfId="1249" xr:uid="{27B215D5-FD84-4DAE-A50D-96EF92A939ED}"/>
    <cellStyle name="Rep total 47 2" xfId="2975" xr:uid="{581259A8-E467-4524-A4A4-6B3681A16AAA}"/>
    <cellStyle name="Rep total 47 2 2" xfId="6516" xr:uid="{31161058-03D3-4BCC-B23A-85D07C55D615}"/>
    <cellStyle name="Rep total 47 2 2 2" xfId="14542" xr:uid="{D3C57799-BA10-4A04-A594-A9FA3B2A2F9C}"/>
    <cellStyle name="Rep total 47 2 2 2 2" xfId="35649" xr:uid="{99832E4D-3E96-4522-BE13-2E6117B4149E}"/>
    <cellStyle name="Rep total 47 2 2 3" xfId="29124" xr:uid="{63FB49B8-AC7B-468A-B7E0-676B47D0C6A8}"/>
    <cellStyle name="Rep total 47 2 3" xfId="25586" xr:uid="{78457C12-C504-499B-8409-37CD0649F3C2}"/>
    <cellStyle name="Rep total 47 3" xfId="4790" xr:uid="{0A7E23A2-3772-4EDA-9A97-C6D831FCAF96}"/>
    <cellStyle name="Rep total 47 3 2" xfId="12816" xr:uid="{E331002C-0952-4898-A82D-E0EF8F0E1186}"/>
    <cellStyle name="Rep total 47 3 2 2" xfId="34333" xr:uid="{40CA1243-2B64-45DB-A8FA-4C46C92C6AA1}"/>
    <cellStyle name="Rep total 47 3 3" xfId="27398" xr:uid="{D379158D-668A-45EC-A48B-4145AF7598C6}"/>
    <cellStyle name="Rep total 47 4" xfId="23860" xr:uid="{ABAD5D6E-CF45-44C6-B9F9-E59470A092D7}"/>
    <cellStyle name="Rep total 48" xfId="1141" xr:uid="{52868F54-B7A7-42C7-A300-B53624481A90}"/>
    <cellStyle name="Rep total 48 2" xfId="2867" xr:uid="{57EAC03A-1BB0-4711-8081-B003053CB7E6}"/>
    <cellStyle name="Rep total 48 2 2" xfId="6408" xr:uid="{DA8BE1F2-EF17-4EF1-896C-5E80CE4747F0}"/>
    <cellStyle name="Rep total 48 2 2 2" xfId="14434" xr:uid="{0797092D-DAE6-451A-8D79-FF8113C2D7E4}"/>
    <cellStyle name="Rep total 48 2 2 2 2" xfId="35561" xr:uid="{E934F12B-DEF8-4B9F-9390-CDB48A376EA9}"/>
    <cellStyle name="Rep total 48 2 2 3" xfId="29016" xr:uid="{188A1680-94ED-423C-8636-9876F931CD4A}"/>
    <cellStyle name="Rep total 48 2 3" xfId="25478" xr:uid="{242B1D44-E535-408F-AF63-710595F1797E}"/>
    <cellStyle name="Rep total 48 3" xfId="4682" xr:uid="{6E8A36E6-9472-456E-842E-1E8C9192E7BD}"/>
    <cellStyle name="Rep total 48 3 2" xfId="12708" xr:uid="{09ADDEA8-61E3-4CF2-8E54-63FB51555990}"/>
    <cellStyle name="Rep total 48 3 2 2" xfId="34245" xr:uid="{D85ED625-47E0-4477-8AEC-4D40621A5EE6}"/>
    <cellStyle name="Rep total 48 3 3" xfId="27290" xr:uid="{56BC6B73-FF4C-4879-ACAE-9032D54B2323}"/>
    <cellStyle name="Rep total 48 4" xfId="23752" xr:uid="{726175DC-E6A6-4155-A856-DCDF57FDDC57}"/>
    <cellStyle name="Rep total 49" xfId="1419" xr:uid="{78665206-17D6-4E3E-81CC-17EAB16DAA58}"/>
    <cellStyle name="Rep total 49 2" xfId="3145" xr:uid="{8CD194BA-C7C7-4E92-A429-DAD55583B2A0}"/>
    <cellStyle name="Rep total 49 2 2" xfId="6686" xr:uid="{0C32F1EA-80D8-4B08-9756-3B5F02F92BD6}"/>
    <cellStyle name="Rep total 49 2 2 2" xfId="14712" xr:uid="{1C8AC119-E707-4428-AD77-C6F027124C39}"/>
    <cellStyle name="Rep total 49 2 2 2 2" xfId="35778" xr:uid="{29BE10FD-C12E-4D90-98A4-79637D4A8587}"/>
    <cellStyle name="Rep total 49 2 2 3" xfId="29294" xr:uid="{124151A1-804D-4ACE-B931-1C225B48C572}"/>
    <cellStyle name="Rep total 49 2 3" xfId="25756" xr:uid="{28A90472-3DEC-428F-A741-8624A994CD68}"/>
    <cellStyle name="Rep total 49 3" xfId="4960" xr:uid="{5528B65F-7127-4C5D-BFEC-CA81ED34FF5D}"/>
    <cellStyle name="Rep total 49 3 2" xfId="12986" xr:uid="{9FD7934A-0D17-4E45-AC8D-34FE2453795B}"/>
    <cellStyle name="Rep total 49 3 2 2" xfId="34462" xr:uid="{D09178D6-6804-4BB0-9A87-5BBEBD742F89}"/>
    <cellStyle name="Rep total 49 3 3" xfId="27568" xr:uid="{ED8B2818-A2FB-4D87-8E89-D7EE3D91D9F1}"/>
    <cellStyle name="Rep total 49 4" xfId="24030" xr:uid="{E82A048E-7D10-475F-843C-358649EA4E92}"/>
    <cellStyle name="Rep total 5" xfId="260" xr:uid="{F4E3EFEB-B5A2-419B-ACC9-AC5DCD98829A}"/>
    <cellStyle name="Rep total 5 2" xfId="1987" xr:uid="{7ACADA2A-F92F-4116-A6C2-E78669754F25}"/>
    <cellStyle name="Rep total 5 2 2" xfId="5528" xr:uid="{4BFEA2D0-38FD-4929-BB4B-E6F67CCF7D8C}"/>
    <cellStyle name="Rep total 5 2 2 2" xfId="13554" xr:uid="{F27D3B87-E24E-4B44-8494-38F512B9A7C7}"/>
    <cellStyle name="Rep total 5 2 2 2 2" xfId="34900" xr:uid="{1AF82B1A-D50F-4C70-9248-EBA8D9CF6A31}"/>
    <cellStyle name="Rep total 5 2 2 3" xfId="28136" xr:uid="{2954ACC1-059F-451D-ABCF-CC8523E63543}"/>
    <cellStyle name="Rep total 5 2 3" xfId="24598" xr:uid="{D52A662E-95BA-4CA0-A716-D42C40D9962B}"/>
    <cellStyle name="Rep total 5 3" xfId="3802" xr:uid="{3C7DCFE5-77A1-46EF-8646-1EA033035037}"/>
    <cellStyle name="Rep total 5 3 2" xfId="11828" xr:uid="{20CECB85-4402-497D-900B-E2E71BB2B857}"/>
    <cellStyle name="Rep total 5 3 2 2" xfId="33584" xr:uid="{BF7B01C8-1B40-4886-9AB9-B7D31690207D}"/>
    <cellStyle name="Rep total 5 3 3" xfId="26410" xr:uid="{678ED3A5-8CBD-4783-8D1A-0F207ABD0C93}"/>
    <cellStyle name="Rep total 5 4" xfId="22872" xr:uid="{2D11330F-B136-4245-A47D-FF3B28E5943C}"/>
    <cellStyle name="Rep total 50" xfId="1152" xr:uid="{45789F50-18EA-4367-BF98-A5FDB4CD6267}"/>
    <cellStyle name="Rep total 50 2" xfId="2878" xr:uid="{87CAB836-F0A1-4F11-9F63-545A30AFF7D2}"/>
    <cellStyle name="Rep total 50 2 2" xfId="6419" xr:uid="{9DFB98EE-33B0-4E35-9D68-A1F8186C8C38}"/>
    <cellStyle name="Rep total 50 2 2 2" xfId="14445" xr:uid="{C72CB8A3-B2A3-454C-A202-8437E5953E5C}"/>
    <cellStyle name="Rep total 50 2 2 2 2" xfId="35569" xr:uid="{7654DB20-5EFF-4379-A2B9-45367DEB37FB}"/>
    <cellStyle name="Rep total 50 2 2 3" xfId="29027" xr:uid="{E8BEDE2B-0208-4F94-899C-FCB40C76E8FB}"/>
    <cellStyle name="Rep total 50 2 3" xfId="25489" xr:uid="{7BA986FB-44A7-4801-9124-1FEF3BC98FF5}"/>
    <cellStyle name="Rep total 50 3" xfId="4693" xr:uid="{84BA20C1-88AF-483A-926F-EB53EC8AA3E5}"/>
    <cellStyle name="Rep total 50 3 2" xfId="12719" xr:uid="{954CB50E-8D22-4F7C-887C-B7C13A6B2955}"/>
    <cellStyle name="Rep total 50 3 2 2" xfId="34253" xr:uid="{34A44A73-790D-4856-AF32-CC04947AFB80}"/>
    <cellStyle name="Rep total 50 3 3" xfId="27301" xr:uid="{0460DD36-9B43-4250-9635-5B0CB92B2F21}"/>
    <cellStyle name="Rep total 50 4" xfId="23763" xr:uid="{850ADC28-1F36-45BF-839B-A3050AF5E7DD}"/>
    <cellStyle name="Rep total 51" xfId="1442" xr:uid="{F62DA0F8-73C1-44C7-8AE2-815831841488}"/>
    <cellStyle name="Rep total 51 2" xfId="3168" xr:uid="{E25046CD-965A-4B8B-9725-BE9CA90F9AC7}"/>
    <cellStyle name="Rep total 51 2 2" xfId="6709" xr:uid="{9260C296-01D4-46EA-973A-9A3598417D25}"/>
    <cellStyle name="Rep total 51 2 2 2" xfId="14735" xr:uid="{A8650668-C8D5-4659-9C33-E58C2ED23F83}"/>
    <cellStyle name="Rep total 51 2 2 2 2" xfId="35796" xr:uid="{3157448A-8C03-4194-86D2-455BD5BE422A}"/>
    <cellStyle name="Rep total 51 2 2 3" xfId="29317" xr:uid="{7E59F66B-0B3B-4154-B84B-0788A7105EF4}"/>
    <cellStyle name="Rep total 51 2 3" xfId="25779" xr:uid="{704D5D39-7ED2-4DC3-BE27-4FF14C80C045}"/>
    <cellStyle name="Rep total 51 3" xfId="4983" xr:uid="{3B3B3F8A-804F-4ACE-A4B5-E9E44CF57419}"/>
    <cellStyle name="Rep total 51 3 2" xfId="13009" xr:uid="{01F07B3B-0817-4D1D-AFBF-8A47B16E7239}"/>
    <cellStyle name="Rep total 51 3 2 2" xfId="34480" xr:uid="{11183959-B6E3-4374-BAE5-88323C6CB8F3}"/>
    <cellStyle name="Rep total 51 3 3" xfId="27591" xr:uid="{5DAC94BC-0F2D-4157-9101-8DF178D8CC59}"/>
    <cellStyle name="Rep total 51 4" xfId="24053" xr:uid="{78D305CD-34CA-4F59-8234-01EAF9A8A114}"/>
    <cellStyle name="Rep total 52" xfId="1466" xr:uid="{FCA3F147-4773-4F50-8F20-B020A19E571F}"/>
    <cellStyle name="Rep total 52 2" xfId="3192" xr:uid="{AA6E4848-588A-4518-86A3-8A8993F31D87}"/>
    <cellStyle name="Rep total 52 2 2" xfId="6733" xr:uid="{C7559572-D39B-437E-8F55-16F4EB0D655E}"/>
    <cellStyle name="Rep total 52 2 2 2" xfId="14759" xr:uid="{5E10F191-BD2F-41D7-ACAA-AC707BFBD544}"/>
    <cellStyle name="Rep total 52 2 2 2 2" xfId="35813" xr:uid="{8BB4DF65-F436-4E9A-9331-3B45DBDE6BBA}"/>
    <cellStyle name="Rep total 52 2 2 3" xfId="29341" xr:uid="{6BBED913-025E-4367-882B-DF87A5828F0D}"/>
    <cellStyle name="Rep total 52 2 3" xfId="25803" xr:uid="{7A67D59C-6C79-495B-9305-63FF7CD56B2C}"/>
    <cellStyle name="Rep total 52 3" xfId="5007" xr:uid="{F17ACA1B-8E3E-4B3C-BD47-6DBBED1138C1}"/>
    <cellStyle name="Rep total 52 3 2" xfId="13033" xr:uid="{00E7B8AD-D44F-4DFB-929E-1E0B4D118968}"/>
    <cellStyle name="Rep total 52 3 2 2" xfId="34497" xr:uid="{AD81F533-1B6E-4A24-A07A-9DF6FBEE465C}"/>
    <cellStyle name="Rep total 52 3 3" xfId="27615" xr:uid="{ACA9FF26-FBFC-482F-893F-81FE51692C6F}"/>
    <cellStyle name="Rep total 52 4" xfId="24077" xr:uid="{A42F9B91-B350-478D-95CB-8AFC11520D4F}"/>
    <cellStyle name="Rep total 53" xfId="1410" xr:uid="{284AED50-D50A-46C3-9867-A8AEF148AAF5}"/>
    <cellStyle name="Rep total 53 2" xfId="3136" xr:uid="{2C8FE769-CF8D-4F62-98F1-0CFE152ECC04}"/>
    <cellStyle name="Rep total 53 2 2" xfId="6677" xr:uid="{BA15DACA-CD3D-40E9-AF5E-9E9FA6D4788A}"/>
    <cellStyle name="Rep total 53 2 2 2" xfId="14703" xr:uid="{0E76C5FB-2EE2-4CF2-8CE6-827265FC368D}"/>
    <cellStyle name="Rep total 53 2 2 2 2" xfId="35769" xr:uid="{9C580D84-F69B-4CF1-9621-4495D1463B0D}"/>
    <cellStyle name="Rep total 53 2 2 3" xfId="29285" xr:uid="{45F46DB0-3FEF-4D3B-9B98-D5005094C10A}"/>
    <cellStyle name="Rep total 53 2 3" xfId="25747" xr:uid="{486EC139-7206-4625-B776-D7B73EA34311}"/>
    <cellStyle name="Rep total 53 3" xfId="4951" xr:uid="{D008AEC5-F1D8-4C62-81EA-92B084DC932C}"/>
    <cellStyle name="Rep total 53 3 2" xfId="12977" xr:uid="{14D02115-B4D2-46ED-8F15-BD72FE81841A}"/>
    <cellStyle name="Rep total 53 3 2 2" xfId="34453" xr:uid="{EA92457C-3F33-43A8-84CA-B929B86713FE}"/>
    <cellStyle name="Rep total 53 3 3" xfId="27559" xr:uid="{8DF9E7B0-A2E1-40AB-AD53-3CAE0D3A5004}"/>
    <cellStyle name="Rep total 53 4" xfId="24021" xr:uid="{845AD2A5-416E-4818-984B-D34F5B6FC71D}"/>
    <cellStyle name="Rep total 54" xfId="1306" xr:uid="{AD82CB3F-24A7-4346-9849-6E5D385E5E92}"/>
    <cellStyle name="Rep total 54 2" xfId="3032" xr:uid="{F4D9B2D0-D7EC-4E9F-95AD-D0B25456EE2D}"/>
    <cellStyle name="Rep total 54 2 2" xfId="6573" xr:uid="{4B2DC2AF-128E-4F95-B750-852988D206F0}"/>
    <cellStyle name="Rep total 54 2 2 2" xfId="14599" xr:uid="{FF5A2AA0-38FD-44EC-8BF7-4420B50AD535}"/>
    <cellStyle name="Rep total 54 2 2 2 2" xfId="35692" xr:uid="{292E8564-0176-4C0D-B2FA-B2BAC9C5A958}"/>
    <cellStyle name="Rep total 54 2 2 3" xfId="29181" xr:uid="{3EB40DD9-8AF2-4EF5-87CC-4405F241ED7A}"/>
    <cellStyle name="Rep total 54 2 3" xfId="25643" xr:uid="{249A54AC-1F68-42D5-B04E-9D53662D7259}"/>
    <cellStyle name="Rep total 54 3" xfId="4847" xr:uid="{38799739-BD8D-4DD1-BCA9-C060F2D1E029}"/>
    <cellStyle name="Rep total 54 3 2" xfId="12873" xr:uid="{F8F3E94F-3686-4EA1-8A87-6D72E6B0099A}"/>
    <cellStyle name="Rep total 54 3 2 2" xfId="34376" xr:uid="{11934970-864F-402A-82A7-4FD8FBEBB678}"/>
    <cellStyle name="Rep total 54 3 3" xfId="27455" xr:uid="{DBF6B084-DB74-4697-BA9F-4F62E62824B4}"/>
    <cellStyle name="Rep total 54 4" xfId="23917" xr:uid="{7FDCB3EE-BA59-44E1-8274-B858A12DE7AF}"/>
    <cellStyle name="Rep total 55" xfId="1343" xr:uid="{F14CC05C-7766-47F1-B20C-4E3CB4346318}"/>
    <cellStyle name="Rep total 55 2" xfId="3069" xr:uid="{FF3521B2-2591-4D85-8D80-2FC774E9126A}"/>
    <cellStyle name="Rep total 55 2 2" xfId="6610" xr:uid="{8AD4C99F-B817-415F-87A2-9127FD7E4410}"/>
    <cellStyle name="Rep total 55 2 2 2" xfId="14636" xr:uid="{D5F17CC2-4339-4EEF-BE46-86C14C4705B8}"/>
    <cellStyle name="Rep total 55 2 2 2 2" xfId="35718" xr:uid="{F429BF87-FD5E-4DDB-A77E-88E73572DE13}"/>
    <cellStyle name="Rep total 55 2 2 3" xfId="29218" xr:uid="{3C9FA131-C8E2-4A94-856E-985E149C1823}"/>
    <cellStyle name="Rep total 55 2 3" xfId="25680" xr:uid="{4A7B18B4-85AB-40FF-812F-C3797AE48CFF}"/>
    <cellStyle name="Rep total 55 3" xfId="4884" xr:uid="{3B642C17-D2AA-4F15-A7E9-33186D20AF79}"/>
    <cellStyle name="Rep total 55 3 2" xfId="12910" xr:uid="{35266F4E-757D-439D-8F07-C09D9BC59110}"/>
    <cellStyle name="Rep total 55 3 2 2" xfId="34402" xr:uid="{84F771FB-894E-4435-AC8C-C7BBB1BC5FF9}"/>
    <cellStyle name="Rep total 55 3 3" xfId="27492" xr:uid="{2E394768-5175-4313-8533-893F3267AEB7}"/>
    <cellStyle name="Rep total 55 4" xfId="23954" xr:uid="{1CF60BE0-ABAF-414D-909B-D867BE717A69}"/>
    <cellStyle name="Rep total 56" xfId="1537" xr:uid="{7EF6C9C7-C73B-488E-994E-E491BCA07216}"/>
    <cellStyle name="Rep total 56 2" xfId="3263" xr:uid="{CDA8D473-787F-4A39-A32B-5819D18C98A1}"/>
    <cellStyle name="Rep total 56 2 2" xfId="6804" xr:uid="{4396AA79-A938-4E58-9290-4C33A00AF95D}"/>
    <cellStyle name="Rep total 56 2 2 2" xfId="14830" xr:uid="{951D9F1D-DE86-4E33-91C3-CE40B43E44E1}"/>
    <cellStyle name="Rep total 56 2 2 2 2" xfId="35869" xr:uid="{EB9B918A-5A59-4E6D-A573-AED0E0417626}"/>
    <cellStyle name="Rep total 56 2 2 3" xfId="29412" xr:uid="{FCF23312-AFC6-4F32-87F7-A932D7EE5C0B}"/>
    <cellStyle name="Rep total 56 2 3" xfId="25874" xr:uid="{4BF6FB5B-B407-4DFA-AFF0-F914AE70D534}"/>
    <cellStyle name="Rep total 56 3" xfId="5078" xr:uid="{0F532233-3DC1-442C-9C60-496086D6875B}"/>
    <cellStyle name="Rep total 56 3 2" xfId="13104" xr:uid="{D0F78C3B-B01B-428B-B609-6B81F5EC48A8}"/>
    <cellStyle name="Rep total 56 3 2 2" xfId="34553" xr:uid="{180F075D-154F-4E4A-B403-8B93059DD3C6}"/>
    <cellStyle name="Rep total 56 3 3" xfId="27686" xr:uid="{556F0F3E-DF73-44C4-8766-533BAA77A183}"/>
    <cellStyle name="Rep total 56 4" xfId="24148" xr:uid="{6A46B36B-7FF4-40F6-92EC-059E093429D8}"/>
    <cellStyle name="Rep total 57" xfId="1526" xr:uid="{DDD98360-A9CB-4789-AAA0-66E9E88484C7}"/>
    <cellStyle name="Rep total 57 2" xfId="3252" xr:uid="{AA895DAC-FBB0-4368-93F7-047081CBFC5B}"/>
    <cellStyle name="Rep total 57 2 2" xfId="6793" xr:uid="{7EC8A057-B36B-4EFE-AA00-E1A2EA5345DD}"/>
    <cellStyle name="Rep total 57 2 2 2" xfId="14819" xr:uid="{E68127EC-4A90-4AC7-A545-7088353BD963}"/>
    <cellStyle name="Rep total 57 2 2 2 2" xfId="35858" xr:uid="{CD253F91-36A4-4136-88D4-5901174B836B}"/>
    <cellStyle name="Rep total 57 2 2 3" xfId="29401" xr:uid="{FCF3AE96-8A02-4DB3-AEF2-F09DAF92D538}"/>
    <cellStyle name="Rep total 57 2 3" xfId="25863" xr:uid="{63044C33-A88C-462A-B60F-D71CD4EF4C41}"/>
    <cellStyle name="Rep total 57 3" xfId="5067" xr:uid="{7E3ED892-0B71-4F56-A808-88BE1645D706}"/>
    <cellStyle name="Rep total 57 3 2" xfId="13093" xr:uid="{71495096-3C61-42D2-BF3D-FCBEB36A7F59}"/>
    <cellStyle name="Rep total 57 3 2 2" xfId="34542" xr:uid="{ADD6BA41-8BC7-4D7D-833D-99110C7F9803}"/>
    <cellStyle name="Rep total 57 3 3" xfId="27675" xr:uid="{B56E0019-E48E-4C58-99B9-9B6921F5EB99}"/>
    <cellStyle name="Rep total 57 4" xfId="24137" xr:uid="{82359C6E-C164-4BB4-9041-BD262DCB8BD0}"/>
    <cellStyle name="Rep total 58" xfId="1498" xr:uid="{62E36121-F69E-40A8-9454-32E10DAA8C8B}"/>
    <cellStyle name="Rep total 58 2" xfId="3224" xr:uid="{D739C508-B529-4FA7-AD45-F4FF137488D7}"/>
    <cellStyle name="Rep total 58 2 2" xfId="6765" xr:uid="{ADC5643A-CD24-4FE3-A231-17279561750B}"/>
    <cellStyle name="Rep total 58 2 2 2" xfId="14791" xr:uid="{16FCBC6B-448B-41B4-AED9-C2DF98EF453C}"/>
    <cellStyle name="Rep total 58 2 2 2 2" xfId="35838" xr:uid="{A4908556-58D1-4C06-B059-953EA55B5C20}"/>
    <cellStyle name="Rep total 58 2 2 3" xfId="29373" xr:uid="{3B9DB594-C4DE-4AB0-A338-FC8B26C0F384}"/>
    <cellStyle name="Rep total 58 2 3" xfId="25835" xr:uid="{F1D7BD3E-83BA-49ED-BCED-303070CE71AC}"/>
    <cellStyle name="Rep total 58 3" xfId="5039" xr:uid="{34C8D67C-FDDD-4F77-9EBC-0EEC24CD1A3A}"/>
    <cellStyle name="Rep total 58 3 2" xfId="13065" xr:uid="{F4B5F244-9C54-4507-8FAB-7B6F8B08E772}"/>
    <cellStyle name="Rep total 58 3 2 2" xfId="34522" xr:uid="{E843E728-82C8-47A3-80AA-EFE9B15687AE}"/>
    <cellStyle name="Rep total 58 3 3" xfId="27647" xr:uid="{D73DA548-583C-4306-AA66-97B6B5226AEF}"/>
    <cellStyle name="Rep total 58 4" xfId="24109" xr:uid="{20EFB2CF-97C1-46B9-BFEA-D26830A08C6D}"/>
    <cellStyle name="Rep total 59" xfId="1574" xr:uid="{83965F07-F469-4383-8D2F-6EEF3C671C02}"/>
    <cellStyle name="Rep total 59 2" xfId="3300" xr:uid="{AE8AF777-98E2-4120-B8E4-B11A235F390E}"/>
    <cellStyle name="Rep total 59 2 2" xfId="6841" xr:uid="{B87EE5B2-3509-4BBA-A823-5720846B69DB}"/>
    <cellStyle name="Rep total 59 2 2 2" xfId="14867" xr:uid="{119980A6-F988-43C5-B39C-DF993E90E0AF}"/>
    <cellStyle name="Rep total 59 2 2 2 2" xfId="35895" xr:uid="{864EC198-A319-4396-B8E8-2DDB5F07FC5C}"/>
    <cellStyle name="Rep total 59 2 2 3" xfId="29449" xr:uid="{062C4892-D072-4E32-87EA-A9104729DD52}"/>
    <cellStyle name="Rep total 59 2 3" xfId="25911" xr:uid="{51F62570-F39A-40AC-83FE-16BF7539E65B}"/>
    <cellStyle name="Rep total 59 3" xfId="5115" xr:uid="{6AFE2E9E-94D9-4708-8018-D18FEC0EDBD2}"/>
    <cellStyle name="Rep total 59 3 2" xfId="13141" xr:uid="{30773A2E-E084-4A12-AADF-B7E49D8CE4C1}"/>
    <cellStyle name="Rep total 59 3 2 2" xfId="34579" xr:uid="{76BF7257-3995-43A1-8EE4-6161D3CEBC82}"/>
    <cellStyle name="Rep total 59 3 3" xfId="27723" xr:uid="{671D43B1-5CBC-43BC-8221-C17125C975A0}"/>
    <cellStyle name="Rep total 59 4" xfId="24185" xr:uid="{048DF1AE-2309-45AD-9348-225A35B3BD3E}"/>
    <cellStyle name="Rep total 6" xfId="269" xr:uid="{CFCF9B5A-62CF-486D-989F-95E73F005E72}"/>
    <cellStyle name="Rep total 6 2" xfId="1996" xr:uid="{66693284-7061-481C-A1BC-67AF0970710D}"/>
    <cellStyle name="Rep total 6 2 2" xfId="5537" xr:uid="{3BFC35F1-966A-4EDF-9EA4-CE3568A0388D}"/>
    <cellStyle name="Rep total 6 2 2 2" xfId="13563" xr:uid="{61453F48-C77F-481D-AA55-E8AFDC868FB3}"/>
    <cellStyle name="Rep total 6 2 2 2 2" xfId="34908" xr:uid="{467F7B6B-B4AB-44C3-9CB3-A56A4218CF23}"/>
    <cellStyle name="Rep total 6 2 2 3" xfId="28145" xr:uid="{9999A8B3-97F2-437D-A8CC-F490C66E2E87}"/>
    <cellStyle name="Rep total 6 2 3" xfId="24607" xr:uid="{BF06F544-270F-43BB-848B-7F94D3DF3020}"/>
    <cellStyle name="Rep total 6 3" xfId="3811" xr:uid="{DD51F676-8AC7-4729-9EB0-C3A93C577364}"/>
    <cellStyle name="Rep total 6 3 2" xfId="11837" xr:uid="{1D8CC40B-B0E8-45B8-A949-C9612E1A71CA}"/>
    <cellStyle name="Rep total 6 3 2 2" xfId="33592" xr:uid="{7596B1E3-79D4-464A-8099-E5D7C62B4963}"/>
    <cellStyle name="Rep total 6 3 3" xfId="26419" xr:uid="{EC8FEEFF-9F3E-4D29-A74B-FD3B79EE5804}"/>
    <cellStyle name="Rep total 6 4" xfId="22881" xr:uid="{C5DB4CA7-680F-4CCB-AAF2-BB8A7421B25B}"/>
    <cellStyle name="Rep total 60" xfId="1586" xr:uid="{2567374B-43F5-4758-931D-1F3D4DF9F06D}"/>
    <cellStyle name="Rep total 60 2" xfId="3312" xr:uid="{13B985F2-05AE-44D0-8B12-6272016B278C}"/>
    <cellStyle name="Rep total 60 2 2" xfId="6853" xr:uid="{EF5AA159-E418-4C76-B698-B9C553787BA9}"/>
    <cellStyle name="Rep total 60 2 2 2" xfId="14879" xr:uid="{9556CF22-101B-451F-A9E8-A17C652722A0}"/>
    <cellStyle name="Rep total 60 2 2 2 2" xfId="35906" xr:uid="{36FE3958-1371-431E-BDDE-DF93EE49390F}"/>
    <cellStyle name="Rep total 60 2 2 3" xfId="29461" xr:uid="{982566E6-E5D1-4A85-B703-BFE0AB4381F9}"/>
    <cellStyle name="Rep total 60 2 3" xfId="25923" xr:uid="{AF3A7722-756B-4400-9594-EAF06835B4F7}"/>
    <cellStyle name="Rep total 60 3" xfId="5127" xr:uid="{5C8D7DD5-B337-4523-8AB6-E82320B0475C}"/>
    <cellStyle name="Rep total 60 3 2" xfId="13153" xr:uid="{A07F3F04-DE34-4BB8-8EC3-1F1AD695A06F}"/>
    <cellStyle name="Rep total 60 3 2 2" xfId="34590" xr:uid="{211D2AF3-3C78-4E91-A352-8DD63B51645F}"/>
    <cellStyle name="Rep total 60 3 3" xfId="27735" xr:uid="{DBCA144B-35D1-4C1F-A00B-498AB92E9A7A}"/>
    <cellStyle name="Rep total 60 4" xfId="24197" xr:uid="{6D1431C0-4208-4895-8088-9A586CEB6D4A}"/>
    <cellStyle name="Rep total 61" xfId="1653" xr:uid="{B49434CC-F257-45E1-973C-046364FDD237}"/>
    <cellStyle name="Rep total 61 2" xfId="3379" xr:uid="{4BDF291F-97DA-4830-995E-7DBEED21873E}"/>
    <cellStyle name="Rep total 61 2 2" xfId="6920" xr:uid="{8534B898-D56C-4C2D-9F7D-FB831438096D}"/>
    <cellStyle name="Rep total 61 2 2 2" xfId="14946" xr:uid="{6F99B621-9CDA-4F0A-B448-DF1215ABBB9E}"/>
    <cellStyle name="Rep total 61 2 2 2 2" xfId="35953" xr:uid="{9A128BD3-7247-41A1-905E-D586079956BA}"/>
    <cellStyle name="Rep total 61 2 2 3" xfId="29528" xr:uid="{52AF2280-973A-4B89-991B-4E57BCE5A3A0}"/>
    <cellStyle name="Rep total 61 2 3" xfId="25990" xr:uid="{931D3174-DCCA-4EE4-8A69-6D0B2C24E92C}"/>
    <cellStyle name="Rep total 61 3" xfId="5194" xr:uid="{0F797206-ED74-4970-B188-C77682550FA0}"/>
    <cellStyle name="Rep total 61 3 2" xfId="13220" xr:uid="{33DDC4BD-E1F9-4544-A2ED-473A20D62D03}"/>
    <cellStyle name="Rep total 61 3 2 2" xfId="34637" xr:uid="{547613A1-5863-48C4-B154-EC7CB17CF400}"/>
    <cellStyle name="Rep total 61 3 3" xfId="27802" xr:uid="{7C680E8C-B258-4724-A20F-5D59D789B2CA}"/>
    <cellStyle name="Rep total 61 4" xfId="24264" xr:uid="{8EA68304-3BB1-43F0-ADCC-F6E4B05A1691}"/>
    <cellStyle name="Rep total 62" xfId="1619" xr:uid="{BBE036DE-5845-4EF6-8BBB-85793DE23DB7}"/>
    <cellStyle name="Rep total 62 2" xfId="3345" xr:uid="{7183B43E-74B4-4D10-A172-5C2160871DBE}"/>
    <cellStyle name="Rep total 62 2 2" xfId="6886" xr:uid="{FFC9E58D-3994-4876-B6DF-AC68CAA1D973}"/>
    <cellStyle name="Rep total 62 2 2 2" xfId="14912" xr:uid="{B9DF1140-6C9F-4AF5-A3A0-B2C0DF071EBA}"/>
    <cellStyle name="Rep total 62 2 2 2 2" xfId="35927" xr:uid="{B56B67F0-B4D4-4E33-8ECE-FEA916AD0DE1}"/>
    <cellStyle name="Rep total 62 2 2 3" xfId="29494" xr:uid="{17EC8D61-81EA-41C8-B71B-A4055DE6B28E}"/>
    <cellStyle name="Rep total 62 2 3" xfId="25956" xr:uid="{26A4DC19-7A80-4672-93B8-461F35F31991}"/>
    <cellStyle name="Rep total 62 3" xfId="5160" xr:uid="{C5FBA216-9B3B-4969-B5E7-079E5DB15597}"/>
    <cellStyle name="Rep total 62 3 2" xfId="13186" xr:uid="{7AE47F31-D2AB-4A10-B00C-1F6F2A3F4B66}"/>
    <cellStyle name="Rep total 62 3 2 2" xfId="34611" xr:uid="{0D5BDD71-2267-4118-B07B-1255F074DD14}"/>
    <cellStyle name="Rep total 62 3 3" xfId="27768" xr:uid="{2043EA64-E0B2-45E1-90A2-2986B1EE282E}"/>
    <cellStyle name="Rep total 62 4" xfId="24230" xr:uid="{D00BA973-74DF-411A-911D-5F96A474A65C}"/>
    <cellStyle name="Rep total 63" xfId="1715" xr:uid="{4C4B219E-0146-4595-8A25-7E0EF9F122D9}"/>
    <cellStyle name="Rep total 63 2" xfId="3441" xr:uid="{61E6D98E-1161-48C7-ACC8-B9ED970ACD3E}"/>
    <cellStyle name="Rep total 63 2 2" xfId="6982" xr:uid="{32EB724A-68E0-4628-BD4C-25F7A55287FF}"/>
    <cellStyle name="Rep total 63 2 2 2" xfId="15008" xr:uid="{3D670624-CF02-47C6-88AF-B70C52EA182D}"/>
    <cellStyle name="Rep total 63 2 2 2 2" xfId="36001" xr:uid="{0C606E24-853A-4D92-8818-BA9CD83A3028}"/>
    <cellStyle name="Rep total 63 2 2 3" xfId="29590" xr:uid="{A3A1AF02-5A5D-4083-9496-4F132ECDBF49}"/>
    <cellStyle name="Rep total 63 2 3" xfId="26052" xr:uid="{305A2ED7-ADD6-4ACC-9B8D-20B2FE71D01F}"/>
    <cellStyle name="Rep total 63 3" xfId="5256" xr:uid="{8921DE83-E8C3-4D82-837E-86D3487FB2A0}"/>
    <cellStyle name="Rep total 63 3 2" xfId="13282" xr:uid="{E02EA664-0AA1-4781-80E5-9ED5786C0838}"/>
    <cellStyle name="Rep total 63 3 2 2" xfId="34685" xr:uid="{2F7CFF03-B831-4BFD-8764-DD582E0CDC10}"/>
    <cellStyle name="Rep total 63 3 3" xfId="27864" xr:uid="{1C9F887D-C80A-47FE-8CB8-AF9563840D15}"/>
    <cellStyle name="Rep total 63 4" xfId="24326" xr:uid="{22F0ABA6-46AC-4736-AE09-B11A6717D140}"/>
    <cellStyle name="Rep total 64" xfId="1628" xr:uid="{9D8FE276-9B7E-4369-857A-0D6161654A58}"/>
    <cellStyle name="Rep total 64 2" xfId="3354" xr:uid="{32CAC2BB-435F-4290-8266-6D72552AD21C}"/>
    <cellStyle name="Rep total 64 2 2" xfId="6895" xr:uid="{37B7FA81-1B22-4A57-9577-862A0F03EFF5}"/>
    <cellStyle name="Rep total 64 2 2 2" xfId="14921" xr:uid="{86A79B08-83DA-4ED2-85E5-B4FCBB841357}"/>
    <cellStyle name="Rep total 64 2 2 2 2" xfId="35935" xr:uid="{061C2FEB-8557-470E-915C-194B2271C084}"/>
    <cellStyle name="Rep total 64 2 2 3" xfId="29503" xr:uid="{905FB581-22F6-401E-82A6-7490F736C891}"/>
    <cellStyle name="Rep total 64 2 3" xfId="25965" xr:uid="{68BCB707-AF0E-49C8-A8A6-210F4EF2F8F3}"/>
    <cellStyle name="Rep total 64 3" xfId="5169" xr:uid="{66531F72-CC90-4D4D-BF0A-48192796FFFC}"/>
    <cellStyle name="Rep total 64 3 2" xfId="13195" xr:uid="{5B2D97E6-0424-4D60-B09D-969BE88E7216}"/>
    <cellStyle name="Rep total 64 3 2 2" xfId="34619" xr:uid="{98880750-30AE-4B47-8532-DE79EFFA1493}"/>
    <cellStyle name="Rep total 64 3 3" xfId="27777" xr:uid="{2F1EE168-0959-4942-8207-C8F53A1924D3}"/>
    <cellStyle name="Rep total 64 4" xfId="24239" xr:uid="{E68FB6EE-A51C-4E2D-9F1F-7AB2EA45E119}"/>
    <cellStyle name="Rep total 65" xfId="1620" xr:uid="{19BF9EDD-47FF-4E95-81E9-D144CFA9BC84}"/>
    <cellStyle name="Rep total 65 2" xfId="3346" xr:uid="{EF559783-D433-4934-88ED-7AB50DE6B460}"/>
    <cellStyle name="Rep total 65 2 2" xfId="6887" xr:uid="{9DB520CC-FB9C-46CC-B5B1-4AA8E4323D12}"/>
    <cellStyle name="Rep total 65 2 2 2" xfId="14913" xr:uid="{8A946B15-E88B-4024-87FD-D1525EB5CC93}"/>
    <cellStyle name="Rep total 65 2 2 2 2" xfId="35928" xr:uid="{83A1D738-B330-4F21-947F-654801452128}"/>
    <cellStyle name="Rep total 65 2 2 3" xfId="29495" xr:uid="{AF58FCEA-00E3-4926-9C97-E1886836D0E6}"/>
    <cellStyle name="Rep total 65 2 3" xfId="25957" xr:uid="{D6F72357-E533-459C-BDF9-5315089B17DB}"/>
    <cellStyle name="Rep total 65 3" xfId="5161" xr:uid="{1386F593-340F-4A75-A757-58F1E402877A}"/>
    <cellStyle name="Rep total 65 3 2" xfId="13187" xr:uid="{BCA801B5-10B9-4FE6-8E68-596EFC0D32F0}"/>
    <cellStyle name="Rep total 65 3 2 2" xfId="34612" xr:uid="{C6EADD9E-C3A5-487F-8020-33073B82065C}"/>
    <cellStyle name="Rep total 65 3 3" xfId="27769" xr:uid="{C076E0DC-8A72-4C55-934A-670B78D46069}"/>
    <cellStyle name="Rep total 65 4" xfId="24231" xr:uid="{BCEFE5DA-A8D2-45B4-8E4B-FA488BE606A4}"/>
    <cellStyle name="Rep total 66" xfId="1741" xr:uid="{86B9DD3E-78A4-49CF-9BAA-471D6C65EA00}"/>
    <cellStyle name="Rep total 66 2" xfId="3467" xr:uid="{42A85187-7BC8-4DBC-8AC6-3E4740A2D967}"/>
    <cellStyle name="Rep total 66 2 2" xfId="7008" xr:uid="{214359BC-FDF6-4389-8E83-F62BBC8A380F}"/>
    <cellStyle name="Rep total 66 2 2 2" xfId="15034" xr:uid="{19146EBF-1407-4270-91D8-7336C1BBFE60}"/>
    <cellStyle name="Rep total 66 2 2 2 2" xfId="36024" xr:uid="{392D1F75-BE98-44E9-936F-81A4995A6835}"/>
    <cellStyle name="Rep total 66 2 2 3" xfId="29616" xr:uid="{CC068D9C-E6D9-4649-9569-D0312F09FF4B}"/>
    <cellStyle name="Rep total 66 2 3" xfId="26078" xr:uid="{3B5F954D-3A5E-424C-9A51-423B617A1378}"/>
    <cellStyle name="Rep total 66 3" xfId="5282" xr:uid="{427DF6CD-D0E7-4AC0-A3B9-8354DE155EA9}"/>
    <cellStyle name="Rep total 66 3 2" xfId="13308" xr:uid="{86FE3100-0A91-4F9F-A279-48F69A6BD90B}"/>
    <cellStyle name="Rep total 66 3 2 2" xfId="34708" xr:uid="{8F37BE51-D254-489D-A1D8-491748DF4C34}"/>
    <cellStyle name="Rep total 66 3 3" xfId="27890" xr:uid="{28ABCF27-E58A-4456-A082-D1CCFDEC67B5}"/>
    <cellStyle name="Rep total 66 4" xfId="24352" xr:uid="{9367373F-D37F-4E95-AE66-DC15C87685B1}"/>
    <cellStyle name="Rep total 67" xfId="1737" xr:uid="{A2C0C818-4B8E-420B-8326-5B1243785911}"/>
    <cellStyle name="Rep total 67 2" xfId="3463" xr:uid="{EF7D6FD6-C7A9-4C98-820B-A3EB450F64D8}"/>
    <cellStyle name="Rep total 67 2 2" xfId="7004" xr:uid="{F0849288-1C92-4BA7-A2B0-324A19059584}"/>
    <cellStyle name="Rep total 67 2 2 2" xfId="15030" xr:uid="{D04FFF11-8F64-4213-80CC-155AB5C4DC51}"/>
    <cellStyle name="Rep total 67 2 2 2 2" xfId="36020" xr:uid="{D83F9FCE-9AE9-4AE8-8028-2BD3CF82C71F}"/>
    <cellStyle name="Rep total 67 2 2 3" xfId="29612" xr:uid="{95B67640-3E1A-4068-8CE6-E0BF3FF1CE79}"/>
    <cellStyle name="Rep total 67 2 3" xfId="26074" xr:uid="{E89BCEB5-AFD1-416B-97BF-4BD508F13C19}"/>
    <cellStyle name="Rep total 67 3" xfId="5278" xr:uid="{AE667704-78FB-4A43-816B-050A25985542}"/>
    <cellStyle name="Rep total 67 3 2" xfId="13304" xr:uid="{A3BFDFA9-33E7-4DEB-B4B7-50BE48CCB5C0}"/>
    <cellStyle name="Rep total 67 3 2 2" xfId="34704" xr:uid="{1FB9EF97-A0D2-47C1-AD95-6DDE77EA03D7}"/>
    <cellStyle name="Rep total 67 3 3" xfId="27886" xr:uid="{E8BC4B65-C407-427C-8966-DEBD552EF588}"/>
    <cellStyle name="Rep total 67 4" xfId="24348" xr:uid="{5144834A-0CA2-4C06-B118-5AAD2467F924}"/>
    <cellStyle name="Rep total 68" xfId="1667" xr:uid="{653F13F5-A937-4199-84B6-038AAD3DDDFE}"/>
    <cellStyle name="Rep total 68 2" xfId="3393" xr:uid="{11AA7A26-075D-4533-9C16-B03B25BC7D64}"/>
    <cellStyle name="Rep total 68 2 2" xfId="6934" xr:uid="{E1C0E120-3B66-401B-B4E0-2D497E2012B0}"/>
    <cellStyle name="Rep total 68 2 2 2" xfId="14960" xr:uid="{3D7F7D57-ADA1-4CB4-B0D6-961A73FF65B2}"/>
    <cellStyle name="Rep total 68 2 2 2 2" xfId="35965" xr:uid="{70703B29-70AA-48B0-8E31-2C8901585AA9}"/>
    <cellStyle name="Rep total 68 2 2 3" xfId="29542" xr:uid="{56541496-5E6F-4FAC-9B86-BDB4B2A49DA3}"/>
    <cellStyle name="Rep total 68 2 3" xfId="26004" xr:uid="{6CA0BF7F-5686-499E-A086-B753C8222875}"/>
    <cellStyle name="Rep total 68 3" xfId="5208" xr:uid="{CFDE5AFB-FE78-4091-9186-7F377DD067B6}"/>
    <cellStyle name="Rep total 68 3 2" xfId="13234" xr:uid="{CE63A108-162C-4018-A8F9-D322545D177B}"/>
    <cellStyle name="Rep total 68 3 2 2" xfId="34649" xr:uid="{63F84E0B-B8A1-4139-87D8-56B0E860B2D3}"/>
    <cellStyle name="Rep total 68 3 3" xfId="27816" xr:uid="{1BAB2F72-8877-4F53-B1B6-29F6D259D09C}"/>
    <cellStyle name="Rep total 68 4" xfId="24278" xr:uid="{F267B154-9DC2-482C-A172-12D07D46F71E}"/>
    <cellStyle name="Rep total 69" xfId="1786" xr:uid="{8A595741-B8FF-47CB-B5E0-D49971B69222}"/>
    <cellStyle name="Rep total 69 2" xfId="3512" xr:uid="{8ED31B68-09CA-46C7-9AFD-572DAF50B953}"/>
    <cellStyle name="Rep total 69 2 2" xfId="7053" xr:uid="{866821BF-13C6-49C3-A32C-6BEC38BBCFFB}"/>
    <cellStyle name="Rep total 69 2 2 2" xfId="15079" xr:uid="{B8145671-CE09-43CC-A806-CA0BD880E1B8}"/>
    <cellStyle name="Rep total 69 2 2 2 2" xfId="36055" xr:uid="{0EBAE690-A004-4F17-85F4-1CE71C98E8F5}"/>
    <cellStyle name="Rep total 69 2 2 3" xfId="29661" xr:uid="{E405F5FD-372E-4689-A751-849515620676}"/>
    <cellStyle name="Rep total 69 2 3" xfId="26123" xr:uid="{FDFA7C30-6320-493B-8DB4-D404C2C42A1F}"/>
    <cellStyle name="Rep total 69 3" xfId="5327" xr:uid="{2222C9F5-EF01-4861-83A8-C72CF328C0B0}"/>
    <cellStyle name="Rep total 69 3 2" xfId="13353" xr:uid="{ADDB2B41-66F9-432C-8FBA-328D36EBAC4C}"/>
    <cellStyle name="Rep total 69 3 2 2" xfId="34739" xr:uid="{77BAFD18-85AE-4F84-8875-D75AA4FF6E99}"/>
    <cellStyle name="Rep total 69 3 3" xfId="27935" xr:uid="{AA547D42-F20C-4830-BE6C-346883C8A12E}"/>
    <cellStyle name="Rep total 69 4" xfId="24397" xr:uid="{8584FC1C-1EC6-41B0-B731-7D85F6540501}"/>
    <cellStyle name="Rep total 7" xfId="376" xr:uid="{B72972C5-E7B6-41DD-8BC5-05B4092EBDE7}"/>
    <cellStyle name="Rep total 7 2" xfId="2103" xr:uid="{432EC1A0-EBB2-43E1-BB56-9D25B7D0FE52}"/>
    <cellStyle name="Rep total 7 2 2" xfId="5644" xr:uid="{C6D971F8-1C61-4A04-9B4D-3D96B9064541}"/>
    <cellStyle name="Rep total 7 2 2 2" xfId="13670" xr:uid="{A41C7316-1C5C-4055-BCEA-1A677AC5904A}"/>
    <cellStyle name="Rep total 7 2 2 2 2" xfId="34982" xr:uid="{41324A57-1CEE-4138-A308-B31802622F87}"/>
    <cellStyle name="Rep total 7 2 2 3" xfId="28252" xr:uid="{6AAE4B20-BF03-48D1-8EEF-7A12BDDC008B}"/>
    <cellStyle name="Rep total 7 2 3" xfId="24714" xr:uid="{38E9C467-ABBD-4937-9B48-7BAE81396980}"/>
    <cellStyle name="Rep total 7 3" xfId="3918" xr:uid="{0F43B68C-BAB6-4FD1-ADE9-545EDC576022}"/>
    <cellStyle name="Rep total 7 3 2" xfId="11944" xr:uid="{473A5247-CA15-4D46-8034-894B1136D4FC}"/>
    <cellStyle name="Rep total 7 3 2 2" xfId="33666" xr:uid="{B7F2A67E-47AA-4D6C-9935-58AC3D0FD107}"/>
    <cellStyle name="Rep total 7 3 3" xfId="26526" xr:uid="{02B35471-8761-4A62-892E-EE13F13A68A1}"/>
    <cellStyle name="Rep total 7 4" xfId="22988" xr:uid="{16032CEB-29B4-433C-A180-A7B4F91F5353}"/>
    <cellStyle name="Rep total 70" xfId="1771" xr:uid="{25656E68-8A6E-4234-8BB7-AA7D9628DBB7}"/>
    <cellStyle name="Rep total 70 2" xfId="3497" xr:uid="{FB1758C0-3243-4471-8F5F-7C87D259E851}"/>
    <cellStyle name="Rep total 70 2 2" xfId="7038" xr:uid="{856D594A-0298-4967-A44C-A4F97A8CEDCC}"/>
    <cellStyle name="Rep total 70 2 2 2" xfId="15064" xr:uid="{35B6CFF7-8F1A-45ED-9D43-70B7F247C1CC}"/>
    <cellStyle name="Rep total 70 2 2 2 2" xfId="36044" xr:uid="{7F09A1A7-D0B0-4F32-ADB6-1448B29893E4}"/>
    <cellStyle name="Rep total 70 2 2 3" xfId="29646" xr:uid="{10B5B5E5-C4F3-4785-AED7-AA5CB5E0766A}"/>
    <cellStyle name="Rep total 70 2 3" xfId="26108" xr:uid="{B7B22DCB-7E31-456C-90E4-DBE113DD4A3B}"/>
    <cellStyle name="Rep total 70 3" xfId="5312" xr:uid="{48844E88-EB92-4281-A547-C926BF58E5A0}"/>
    <cellStyle name="Rep total 70 3 2" xfId="13338" xr:uid="{5A4D47CC-64A7-4E59-82B4-EE615DC2156B}"/>
    <cellStyle name="Rep total 70 3 2 2" xfId="34728" xr:uid="{6EC7D19C-7BB0-4E7D-81CA-C0FA13560B7D}"/>
    <cellStyle name="Rep total 70 3 3" xfId="27920" xr:uid="{EE6B325B-694A-4AC1-BB50-CDF206A87B5F}"/>
    <cellStyle name="Rep total 70 4" xfId="24382" xr:uid="{3910AF59-E314-4453-8230-625185D16357}"/>
    <cellStyle name="Rep total 71" xfId="1781" xr:uid="{B7C21227-682F-462B-8991-1CA613ECE72A}"/>
    <cellStyle name="Rep total 71 2" xfId="3507" xr:uid="{B7EF1CA8-94F8-447B-9AD7-501ED74E4337}"/>
    <cellStyle name="Rep total 71 2 2" xfId="7048" xr:uid="{38CE0476-755B-48D8-AA01-2EE79BAE056E}"/>
    <cellStyle name="Rep total 71 2 2 2" xfId="15074" xr:uid="{E210F53C-283D-4F12-A3FF-CEFD64E83ABC}"/>
    <cellStyle name="Rep total 71 2 2 2 2" xfId="36052" xr:uid="{DAFA5E37-FF7D-4F1C-90A3-52D9A82B69C6}"/>
    <cellStyle name="Rep total 71 2 2 3" xfId="29656" xr:uid="{28F3029F-EE73-4001-8BA4-F50E44086399}"/>
    <cellStyle name="Rep total 71 2 3" xfId="26118" xr:uid="{DCFD3C83-692C-4F46-8962-3D2DD383BE9B}"/>
    <cellStyle name="Rep total 71 3" xfId="5322" xr:uid="{A816356B-6274-4CDE-ACA4-0670D92DA7A6}"/>
    <cellStyle name="Rep total 71 3 2" xfId="13348" xr:uid="{E3E4E5F4-ACD6-4A58-B824-BBB508C04083}"/>
    <cellStyle name="Rep total 71 3 2 2" xfId="34736" xr:uid="{64E3F22D-F6FD-4EB0-A128-A66D8AFFF2B7}"/>
    <cellStyle name="Rep total 71 3 3" xfId="27930" xr:uid="{B7CDEC78-6BF4-4C53-B5E0-8951B57D747A}"/>
    <cellStyle name="Rep total 71 4" xfId="24392" xr:uid="{3E9DF072-479C-491C-8806-9DA4706CDEF8}"/>
    <cellStyle name="Rep total 72" xfId="1837" xr:uid="{B2994E1E-4287-4229-B4C0-90CBB41F1EFA}"/>
    <cellStyle name="Rep total 72 2" xfId="3563" xr:uid="{F5A0619B-EF0A-4AC6-B72E-93EE6744D506}"/>
    <cellStyle name="Rep total 72 2 2" xfId="7104" xr:uid="{EEC2E3CF-EB64-45D3-BB46-77AFF15850FC}"/>
    <cellStyle name="Rep total 72 2 2 2" xfId="15130" xr:uid="{FC649B43-949F-4BEA-A774-0B1A0E9CF15C}"/>
    <cellStyle name="Rep total 72 2 2 2 2" xfId="36097" xr:uid="{40A9B98F-9821-45EA-A397-C97A6BE2FB00}"/>
    <cellStyle name="Rep total 72 2 2 3" xfId="29712" xr:uid="{7B6E6991-1629-45A5-8021-CBF5A6E746D0}"/>
    <cellStyle name="Rep total 72 2 3" xfId="26174" xr:uid="{E3CC0954-8A18-4314-A78B-446F34A153F8}"/>
    <cellStyle name="Rep total 72 3" xfId="5378" xr:uid="{93DC255D-7B97-4B90-8A36-BD2AB54E8940}"/>
    <cellStyle name="Rep total 72 3 2" xfId="13404" xr:uid="{29D9CA10-65ED-4B90-99CA-8E47AADB9B9A}"/>
    <cellStyle name="Rep total 72 3 2 2" xfId="34781" xr:uid="{6B908892-12E9-4837-B28E-5D5E504D4D5E}"/>
    <cellStyle name="Rep total 72 3 3" xfId="27986" xr:uid="{477424D5-68AE-405A-8E4B-CAA64775DB44}"/>
    <cellStyle name="Rep total 72 4" xfId="24448" xr:uid="{E3C1C303-E88A-4D00-9E31-E0E63EAFF6EF}"/>
    <cellStyle name="Rep total 73" xfId="1906" xr:uid="{8F138ECE-E9A1-419C-A30E-A3073FADB694}"/>
    <cellStyle name="Rep total 73 2" xfId="3629" xr:uid="{0DC20E80-A9BD-43A6-84FC-9244CE753AD6}"/>
    <cellStyle name="Rep total 73 2 2" xfId="7170" xr:uid="{D6B4885B-3577-4D9C-BFE4-B6D81F40E044}"/>
    <cellStyle name="Rep total 73 2 2 2" xfId="15196" xr:uid="{73847DD2-872B-41DD-B256-608EF4BCD426}"/>
    <cellStyle name="Rep total 73 2 2 2 2" xfId="36148" xr:uid="{F782F936-7A0C-43A3-889D-B0F41A71D121}"/>
    <cellStyle name="Rep total 73 2 2 3" xfId="29778" xr:uid="{9A62C8E5-8566-4F0C-A738-91D8C4E52D4D}"/>
    <cellStyle name="Rep total 73 2 3" xfId="26240" xr:uid="{BC81B56F-E8EB-428A-A779-D9E3D8369F27}"/>
    <cellStyle name="Rep total 73 3" xfId="5447" xr:uid="{B2A5B217-5FE5-415D-BBE6-B478BC3BA66A}"/>
    <cellStyle name="Rep total 73 3 2" xfId="13473" xr:uid="{C1356926-3BEA-45B3-904C-4556A3168B1E}"/>
    <cellStyle name="Rep total 73 3 2 2" xfId="34835" xr:uid="{43CA8E12-E59D-4782-A420-0E89E0B2F526}"/>
    <cellStyle name="Rep total 73 3 3" xfId="28055" xr:uid="{E8BC9F62-A242-4A3E-AE70-8417207EA853}"/>
    <cellStyle name="Rep total 73 4" xfId="24517" xr:uid="{07486A6B-A864-4345-B7F3-7E3D1BA8B840}"/>
    <cellStyle name="Rep total 74" xfId="1862" xr:uid="{9A23E0B3-031C-42B3-AB5C-348C68302C57}"/>
    <cellStyle name="Rep total 74 2" xfId="3588" xr:uid="{3CA4E481-7908-4692-AD0C-E2CB17B03507}"/>
    <cellStyle name="Rep total 74 2 2" xfId="7129" xr:uid="{7B831BFE-5B24-41EE-BA32-B9E9F1F20A1B}"/>
    <cellStyle name="Rep total 74 2 2 2" xfId="15155" xr:uid="{DE2D55BA-F984-4819-B123-7FD57EFD78A4}"/>
    <cellStyle name="Rep total 74 2 2 2 2" xfId="36117" xr:uid="{50FE5883-31D2-462A-A278-D65F26D115E5}"/>
    <cellStyle name="Rep total 74 2 2 3" xfId="29737" xr:uid="{A5B524CE-5296-45FF-B33A-89474A466E18}"/>
    <cellStyle name="Rep total 74 2 3" xfId="26199" xr:uid="{75ACE2EE-1D4E-4534-A221-8B0326FC5987}"/>
    <cellStyle name="Rep total 74 3" xfId="5403" xr:uid="{005CA679-5612-4881-B089-3DDD970E4FC5}"/>
    <cellStyle name="Rep total 74 3 2" xfId="13429" xr:uid="{55C22D56-243D-417A-BB2B-3435498F3E98}"/>
    <cellStyle name="Rep total 74 3 2 2" xfId="34801" xr:uid="{1C02ABF4-6B40-4594-8587-44F4076B6A40}"/>
    <cellStyle name="Rep total 74 3 3" xfId="28011" xr:uid="{59965034-B600-4CBC-97DC-3EBE7BA95A38}"/>
    <cellStyle name="Rep total 74 4" xfId="24473" xr:uid="{E5296B80-AFD6-45E0-8933-798D9E6ED7D0}"/>
    <cellStyle name="Rep total 75" xfId="1864" xr:uid="{578394D3-2E00-4DB6-8B6A-C0AD1FDD0271}"/>
    <cellStyle name="Rep total 75 2" xfId="5405" xr:uid="{CABDB0DF-096C-4724-8CED-CE10DBA93598}"/>
    <cellStyle name="Rep total 75 2 2" xfId="13431" xr:uid="{F8244EBF-CE1C-44B4-B4E1-A1ED10356CD0}"/>
    <cellStyle name="Rep total 75 2 2 2" xfId="34803" xr:uid="{BDFCE2CD-AAB5-4D08-B099-3ACB6A41333F}"/>
    <cellStyle name="Rep total 75 2 3" xfId="28013" xr:uid="{692182BC-BE41-4496-BADC-33A5A5377475}"/>
    <cellStyle name="Rep total 75 3" xfId="24475" xr:uid="{4B30C57D-A8AD-43D4-A213-1374AE6FA88C}"/>
    <cellStyle name="Rep total 76" xfId="3640" xr:uid="{3763D48F-6F84-4ED2-BD1D-3697B214E84A}"/>
    <cellStyle name="Rep total 76 2" xfId="7181" xr:uid="{88085461-727D-4E77-94D9-1561F68E8F59}"/>
    <cellStyle name="Rep total 76 2 2" xfId="15207" xr:uid="{7466C257-3F11-480F-B340-E77E8CA0BBEB}"/>
    <cellStyle name="Rep total 76 2 2 2" xfId="36155" xr:uid="{36F4B9D8-5C05-4E19-BD8F-E4365AFFA11E}"/>
    <cellStyle name="Rep total 76 2 3" xfId="29789" xr:uid="{9200B5C3-F1D7-4808-8951-9240DFD09C26}"/>
    <cellStyle name="Rep total 76 3" xfId="26251" xr:uid="{C78729F6-1D3E-4039-98F5-0FAF3559C343}"/>
    <cellStyle name="Rep total 77" xfId="3656" xr:uid="{E6854D57-07A2-4F94-B8DE-BBE388F125CA}"/>
    <cellStyle name="Rep total 77 2" xfId="7197" xr:uid="{2F7C2136-D3B3-4132-A78D-C33B4B529C13}"/>
    <cellStyle name="Rep total 77 2 2" xfId="15223" xr:uid="{F927AD87-9203-4719-B7A3-3283C348519F}"/>
    <cellStyle name="Rep total 77 2 2 2" xfId="36168" xr:uid="{E0DC100A-AFD2-45D4-B733-038514ABFC28}"/>
    <cellStyle name="Rep total 77 2 3" xfId="29805" xr:uid="{0CCF5ED4-6BF3-45E3-BEF0-26E0E8DB2BB7}"/>
    <cellStyle name="Rep total 77 3" xfId="26267" xr:uid="{6A39CCAA-3A94-4039-A738-B8420D2E7620}"/>
    <cellStyle name="Rep total 78" xfId="3689" xr:uid="{9A53C3E6-183D-4105-9B04-B5CD006F8916}"/>
    <cellStyle name="Rep total 78 2" xfId="7230" xr:uid="{BBBA4513-5BA3-4CA1-AA34-76459FF13270}"/>
    <cellStyle name="Rep total 78 2 2" xfId="15256" xr:uid="{BF49FEAF-F1D5-4307-B3A0-7FF3BC76F032}"/>
    <cellStyle name="Rep total 78 2 2 2" xfId="36194" xr:uid="{76FFD073-104B-4A89-A436-C783016F2C66}"/>
    <cellStyle name="Rep total 78 2 3" xfId="29838" xr:uid="{A3E8738D-A3E0-4E8F-94B2-B52171F2F1E6}"/>
    <cellStyle name="Rep total 78 3" xfId="26300" xr:uid="{EC7D051E-B9CD-4861-A903-2F8DC62749EB}"/>
    <cellStyle name="Rep total 79" xfId="3736" xr:uid="{42BB5CB0-AA04-421B-9218-4441B2B8B339}"/>
    <cellStyle name="Rep total 79 2" xfId="11763" xr:uid="{4EA66BAA-5492-403F-9A9C-DF712FD0E923}"/>
    <cellStyle name="Rep total 79 2 2" xfId="33529" xr:uid="{F6F2F3AD-0266-41B3-98D1-8FAA0B8CB2B4}"/>
    <cellStyle name="Rep total 79 3" xfId="26346" xr:uid="{2A6C64EE-637C-45F3-951B-E9C2D677CD31}"/>
    <cellStyle name="Rep total 8" xfId="423" xr:uid="{95C0AF9E-2D04-4588-A031-259FE82951F2}"/>
    <cellStyle name="Rep total 8 2" xfId="2150" xr:uid="{B331499E-B709-47FA-B06E-D611410C4230}"/>
    <cellStyle name="Rep total 8 2 2" xfId="5691" xr:uid="{44A312A3-B12E-4207-B446-DD5DDA4B77B2}"/>
    <cellStyle name="Rep total 8 2 2 2" xfId="13717" xr:uid="{3EC08F4C-4B41-4B76-A505-8FCEC24D56F4}"/>
    <cellStyle name="Rep total 8 2 2 2 2" xfId="35018" xr:uid="{E6866EE7-F80E-4DC6-9FE6-4FD7045937EC}"/>
    <cellStyle name="Rep total 8 2 2 3" xfId="28299" xr:uid="{871F4CC4-76D4-44B1-A806-93BC7E6935F9}"/>
    <cellStyle name="Rep total 8 2 3" xfId="24761" xr:uid="{39F5AC6C-DD68-4890-9104-F467394C2774}"/>
    <cellStyle name="Rep total 8 3" xfId="3965" xr:uid="{243BEABB-EEC3-40B1-9515-9043630287BC}"/>
    <cellStyle name="Rep total 8 3 2" xfId="11991" xr:uid="{0854F7CC-8D08-4F2B-AAF6-7964CD20368C}"/>
    <cellStyle name="Rep total 8 3 2 2" xfId="33702" xr:uid="{144D94D8-2B04-4C98-B465-6C3490F297F8}"/>
    <cellStyle name="Rep total 8 3 3" xfId="26573" xr:uid="{FD7BDD41-7A92-444D-9B0B-D1A7EB793E80}"/>
    <cellStyle name="Rep total 8 4" xfId="23035" xr:uid="{6DE3F88B-56FD-431A-8872-D188AE648853}"/>
    <cellStyle name="Rep total 80" xfId="22808" xr:uid="{07E2908F-82C0-4C72-962B-A3C3EF6E5037}"/>
    <cellStyle name="Rep total 9" xfId="348" xr:uid="{3D080260-2894-4075-89FA-B7BAF9D647E1}"/>
    <cellStyle name="Rep total 9 2" xfId="2075" xr:uid="{10071629-CE7F-43FA-8218-6178BF3D6E12}"/>
    <cellStyle name="Rep total 9 2 2" xfId="5616" xr:uid="{B13B7D6E-E0AD-439D-B3FC-FFC7CA5217A0}"/>
    <cellStyle name="Rep total 9 2 2 2" xfId="13642" xr:uid="{947C7ED2-F4D8-4BDE-96AC-DD5A95AF7DF0}"/>
    <cellStyle name="Rep total 9 2 2 2 2" xfId="34961" xr:uid="{2193B3FD-1119-4DD3-8B0F-87E9F7279216}"/>
    <cellStyle name="Rep total 9 2 2 3" xfId="28224" xr:uid="{62CE2F7E-1BDC-45BF-AEC8-74AF7830D5D2}"/>
    <cellStyle name="Rep total 9 2 3" xfId="24686" xr:uid="{AE89F163-757D-4264-B9E9-5C944D4DC70D}"/>
    <cellStyle name="Rep total 9 3" xfId="3890" xr:uid="{6FC19AE8-778C-41D7-9414-D763502265E0}"/>
    <cellStyle name="Rep total 9 3 2" xfId="11916" xr:uid="{30CF460C-FD6E-4953-A52F-95FDB5F618F1}"/>
    <cellStyle name="Rep total 9 3 2 2" xfId="33645" xr:uid="{FBF8ED11-AC2A-42E2-A476-CFACC1595441}"/>
    <cellStyle name="Rep total 9 3 3" xfId="26498" xr:uid="{622BAABF-A74B-4EBA-B681-5E9F2E3E0AE2}"/>
    <cellStyle name="Rep total 9 4" xfId="22960" xr:uid="{E07EF357-5172-418C-BC1B-B26933DDA06D}"/>
    <cellStyle name="Rubrik" xfId="127" xr:uid="{A5EDD4C3-3596-4613-8C0A-4D724C1CB6DE}"/>
    <cellStyle name="Rubrik 1" xfId="128" xr:uid="{A8C9A535-893B-48CA-B01F-2580E66911CD}"/>
    <cellStyle name="Rubrik 2" xfId="129" xr:uid="{F9A46701-4D0E-4F1A-AFFF-4F98DE17E3F6}"/>
    <cellStyle name="Rubrik 3" xfId="130" xr:uid="{114F2DBF-3E7D-4B7E-B96C-D9DAA841459E}"/>
    <cellStyle name="Rubrik 3 2" xfId="3737" xr:uid="{F84BDFCA-6228-4BCC-A5DC-05A099EDB3DC}"/>
    <cellStyle name="Rubrik 4" xfId="131" xr:uid="{225F0F89-BE3A-477D-AF68-4A2E6FF41A31}"/>
    <cellStyle name="Satisfaisant" xfId="6" builtinId="26" customBuiltin="1"/>
    <cellStyle name="Satisfaisant 2" xfId="111" xr:uid="{4A89DD90-B5CC-43AD-92F9-E324044D923B}"/>
    <cellStyle name="SKUGGAD" xfId="132" xr:uid="{4E856C9F-702F-468F-9680-893A4FF4C963}"/>
    <cellStyle name="Sortie" xfId="9" builtinId="21" customBuiltin="1"/>
    <cellStyle name="Sortie 2" xfId="123" xr:uid="{3C38AF30-894E-4243-A8CA-FEAE17B99977}"/>
    <cellStyle name="Sortie 2 10" xfId="416" xr:uid="{65D89918-0CEB-44BA-899E-29CE331B7628}"/>
    <cellStyle name="Sortie 2 10 2" xfId="2143" xr:uid="{AC83A06F-A2E6-4D07-8BE4-825447658029}"/>
    <cellStyle name="Sortie 2 10 2 2" xfId="7843" xr:uid="{33EF8DEF-DA16-481C-A297-DEF88A895D52}"/>
    <cellStyle name="Sortie 2 10 2 2 2" xfId="15869" xr:uid="{39007341-6575-4C8D-B1D4-CB9DE1CF4A1C}"/>
    <cellStyle name="Sortie 2 10 2 2 2 2" xfId="36797" xr:uid="{19EA399D-C815-4588-832E-AC44040DAA05}"/>
    <cellStyle name="Sortie 2 10 2 2 3" xfId="22229" xr:uid="{AC8A4660-FD45-4ECC-9CEF-3878C0DDF484}"/>
    <cellStyle name="Sortie 2 10 2 2 3 2" xfId="43142" xr:uid="{BBED431D-930E-4449-B997-E2D0C5A7A904}"/>
    <cellStyle name="Sortie 2 10 2 2 4" xfId="30451" xr:uid="{4F5FFA01-6537-4846-BA4A-911051F44D42}"/>
    <cellStyle name="Sortie 2 10 2 3" xfId="5684" xr:uid="{66D4AF80-BBE2-4F89-A2AF-33375B96B293}"/>
    <cellStyle name="Sortie 2 10 2 3 2" xfId="13710" xr:uid="{CEB4B6AA-DC6A-44AF-8BEB-133004709D0D}"/>
    <cellStyle name="Sortie 2 10 2 3 2 2" xfId="35012" xr:uid="{E452B343-3892-4A9D-BD7D-152D7485FDEB}"/>
    <cellStyle name="Sortie 2 10 2 3 3" xfId="20352" xr:uid="{6DC0342F-3189-423C-AEE9-A012F75981F3}"/>
    <cellStyle name="Sortie 2 10 2 3 3 2" xfId="41265" xr:uid="{5D622EF3-6624-4309-B461-A0C31DC928EF}"/>
    <cellStyle name="Sortie 2 10 2 3 4" xfId="28292" xr:uid="{FDA445C7-99C5-4B28-B41A-64AC4EE1D350}"/>
    <cellStyle name="Sortie 2 10 2 4" xfId="10276" xr:uid="{3D9C970B-FF0D-4825-9170-CAB033DC2A1E}"/>
    <cellStyle name="Sortie 2 10 2 4 2" xfId="32418" xr:uid="{ECDDD121-43C5-40DD-A0E1-806C7BC36933}"/>
    <cellStyle name="Sortie 2 10 2 5" xfId="17442" xr:uid="{C6CB6BDB-7675-44D0-A1FF-2944AD684AA4}"/>
    <cellStyle name="Sortie 2 10 2 5 2" xfId="38355" xr:uid="{23C704AE-0975-4896-AA4A-5216F05438C7}"/>
    <cellStyle name="Sortie 2 10 2 6" xfId="24754" xr:uid="{730E1D6B-9858-4CEF-A44F-9E578CF61AD3}"/>
    <cellStyle name="Sortie 2 10 3" xfId="7327" xr:uid="{D0C6EE89-5320-401A-BEE5-441D5E74D0E3}"/>
    <cellStyle name="Sortie 2 10 3 2" xfId="15353" xr:uid="{A2280593-8B72-410A-A334-19820FD98AF1}"/>
    <cellStyle name="Sortie 2 10 3 2 2" xfId="36281" xr:uid="{ACCA068E-2387-4055-91A7-C81EDC32AC64}"/>
    <cellStyle name="Sortie 2 10 3 3" xfId="21713" xr:uid="{C9E7DB7A-6DD2-442E-9547-1D6C89CD467B}"/>
    <cellStyle name="Sortie 2 10 3 3 2" xfId="42626" xr:uid="{AFD339AB-F5C9-4DC4-BC45-91B8CCC53D40}"/>
    <cellStyle name="Sortie 2 10 3 4" xfId="29935" xr:uid="{4E71E9EA-5448-4234-B4A8-C06465F9DDAF}"/>
    <cellStyle name="Sortie 2 10 4" xfId="3958" xr:uid="{454350D9-4968-447A-8732-1B55887809D5}"/>
    <cellStyle name="Sortie 2 10 4 2" xfId="11984" xr:uid="{42D8CB00-4F92-4D1B-B305-8980A36F7A33}"/>
    <cellStyle name="Sortie 2 10 4 2 2" xfId="33696" xr:uid="{94DD69FD-E31D-416C-9C59-E36AB983FFDB}"/>
    <cellStyle name="Sortie 2 10 4 3" xfId="18934" xr:uid="{D4054EC3-EE3E-4D4F-B8EC-936AE3DF19BD}"/>
    <cellStyle name="Sortie 2 10 4 3 2" xfId="39847" xr:uid="{3F43EAF9-E0CA-424C-A258-1AB0321910FE}"/>
    <cellStyle name="Sortie 2 10 4 4" xfId="26566" xr:uid="{B5978FE2-AA5A-4C8D-9D13-8B401BFBE251}"/>
    <cellStyle name="Sortie 2 10 5" xfId="8656" xr:uid="{67C78B63-0EFB-4C77-AE2E-5B3064F0E203}"/>
    <cellStyle name="Sortie 2 10 5 2" xfId="31208" xr:uid="{A0115C22-B1DF-45DB-A1A8-9F04792845DD}"/>
    <cellStyle name="Sortie 2 10 6" xfId="8442" xr:uid="{EFEABFBD-B90B-4573-BEBA-89580BD3DEAB}"/>
    <cellStyle name="Sortie 2 10 6 2" xfId="31046" xr:uid="{A6CFA5B9-3F8D-4E3F-9905-6A078BBDA7F8}"/>
    <cellStyle name="Sortie 2 10 7" xfId="23028" xr:uid="{B8E1BFE5-6D67-467C-9EBB-74C4699F4205}"/>
    <cellStyle name="Sortie 2 11" xfId="345" xr:uid="{85687C09-5E82-4528-ACE4-208060554828}"/>
    <cellStyle name="Sortie 2 11 2" xfId="2072" xr:uid="{9DFD9F53-EE47-4AD0-8B1A-9E791F58DD2E}"/>
    <cellStyle name="Sortie 2 11 2 2" xfId="7820" xr:uid="{1FFD1145-2697-4B3B-98A3-F5D8AACF03A4}"/>
    <cellStyle name="Sortie 2 11 2 2 2" xfId="15846" xr:uid="{3080D12B-62DA-4AA9-A5C9-C7FBAA090E88}"/>
    <cellStyle name="Sortie 2 11 2 2 2 2" xfId="36774" xr:uid="{9A8BEA1A-974F-40BC-90AA-EE442101A90E}"/>
    <cellStyle name="Sortie 2 11 2 2 3" xfId="22206" xr:uid="{C0881331-49F7-4DC5-A3D8-6956A8C5ECB9}"/>
    <cellStyle name="Sortie 2 11 2 2 3 2" xfId="43119" xr:uid="{A984AFAE-9195-45D5-8C07-459B2B1C9C9B}"/>
    <cellStyle name="Sortie 2 11 2 2 4" xfId="30428" xr:uid="{2BE99AB5-79E0-4CBC-860D-8D6B6A956EC3}"/>
    <cellStyle name="Sortie 2 11 2 3" xfId="5613" xr:uid="{45FE7059-EAE4-4BB6-8333-77270B3F16C3}"/>
    <cellStyle name="Sortie 2 11 2 3 2" xfId="13639" xr:uid="{CAA716D2-B944-4212-90C9-26C075942292}"/>
    <cellStyle name="Sortie 2 11 2 3 2 2" xfId="34959" xr:uid="{97686E16-A36F-4EF4-AE01-1CDC475F364C}"/>
    <cellStyle name="Sortie 2 11 2 3 3" xfId="20292" xr:uid="{132AA7EB-64B5-4AC2-BFBC-888609E80BAB}"/>
    <cellStyle name="Sortie 2 11 2 3 3 2" xfId="41205" xr:uid="{5C9327C1-0D75-4D01-9A46-CE6DAE33550E}"/>
    <cellStyle name="Sortie 2 11 2 3 4" xfId="28221" xr:uid="{E1661216-2B60-4547-989E-28CF7C1068BE}"/>
    <cellStyle name="Sortie 2 11 2 4" xfId="10210" xr:uid="{9E6CDD57-C503-47CE-AA07-2E27F50F7EDA}"/>
    <cellStyle name="Sortie 2 11 2 4 2" xfId="32370" xr:uid="{4F5B7ACF-7635-4858-B5AE-965D67B92954}"/>
    <cellStyle name="Sortie 2 11 2 5" xfId="17382" xr:uid="{CB487D2E-ADB4-48A2-8F59-9582E1E36A9A}"/>
    <cellStyle name="Sortie 2 11 2 5 2" xfId="38295" xr:uid="{B8F3219C-9D9C-4557-BEBF-5912C0EB85F5}"/>
    <cellStyle name="Sortie 2 11 2 6" xfId="24683" xr:uid="{43C2392E-3DC2-4EE2-BFC8-B472EFB1C417}"/>
    <cellStyle name="Sortie 2 11 3" xfId="7304" xr:uid="{97624962-F625-4FE0-8C3F-DE961F51437E}"/>
    <cellStyle name="Sortie 2 11 3 2" xfId="15330" xr:uid="{94CB27C0-3C89-4FE7-AB0E-8B2515E33CCC}"/>
    <cellStyle name="Sortie 2 11 3 2 2" xfId="36258" xr:uid="{D50548FC-8085-4167-8656-92976E2F4485}"/>
    <cellStyle name="Sortie 2 11 3 3" xfId="21690" xr:uid="{73D8E562-4AEC-4B5A-9B6E-21FB852CC346}"/>
    <cellStyle name="Sortie 2 11 3 3 2" xfId="42603" xr:uid="{79AF9F71-EB3B-44C8-9DA3-3B2ADFA3D8D2}"/>
    <cellStyle name="Sortie 2 11 3 4" xfId="29912" xr:uid="{0D1CA7B9-26BA-4EFA-A56B-8236E0C553AC}"/>
    <cellStyle name="Sortie 2 11 4" xfId="3887" xr:uid="{262ADB7E-44ED-473B-8AAB-DD88E2BE2A42}"/>
    <cellStyle name="Sortie 2 11 4 2" xfId="11913" xr:uid="{C61DF273-AD61-43B6-B2FD-99213A4B5500}"/>
    <cellStyle name="Sortie 2 11 4 2 2" xfId="33643" xr:uid="{95E1A01E-D7EB-465A-A142-F63B98A477AE}"/>
    <cellStyle name="Sortie 2 11 4 3" xfId="18874" xr:uid="{A06625B9-EB4C-49FF-8B89-650D4F266E34}"/>
    <cellStyle name="Sortie 2 11 4 3 2" xfId="39787" xr:uid="{3DE7E1B0-BCA6-495A-A90E-DEEDCAEE7365}"/>
    <cellStyle name="Sortie 2 11 4 4" xfId="26495" xr:uid="{5222F328-610B-406B-9208-D399072E087B}"/>
    <cellStyle name="Sortie 2 11 5" xfId="8588" xr:uid="{3CB1F5B9-5E28-4C13-BE12-4A8E775BA943}"/>
    <cellStyle name="Sortie 2 11 5 2" xfId="31158" xr:uid="{58075AE7-11E5-44AC-8767-963CE730ED56}"/>
    <cellStyle name="Sortie 2 11 6" xfId="8835" xr:uid="{FC07CD73-F4A7-43F5-B30B-4A756C8972B4}"/>
    <cellStyle name="Sortie 2 11 6 2" xfId="31345" xr:uid="{2F35E379-C718-414D-AB3A-C2E5850B8506}"/>
    <cellStyle name="Sortie 2 11 7" xfId="22957" xr:uid="{B576ADF8-6DB4-470A-861A-9DC49768D040}"/>
    <cellStyle name="Sortie 2 12" xfId="368" xr:uid="{D345640A-B703-4537-975B-AD3730EEA585}"/>
    <cellStyle name="Sortie 2 12 2" xfId="2095" xr:uid="{C461DB6E-9457-4BCA-85A4-A5F5CCDF76D2}"/>
    <cellStyle name="Sortie 2 12 2 2" xfId="7826" xr:uid="{17E7E4EA-6BE2-4F4F-80E9-225D326D58E0}"/>
    <cellStyle name="Sortie 2 12 2 2 2" xfId="15852" xr:uid="{EAE04196-562F-46D1-A337-BF9CFE3D701A}"/>
    <cellStyle name="Sortie 2 12 2 2 2 2" xfId="36780" xr:uid="{ADC211AB-9244-4569-BA37-1BFBD46FCB68}"/>
    <cellStyle name="Sortie 2 12 2 2 3" xfId="22212" xr:uid="{B0235BEA-7914-4134-97A9-6B1AC4CB7DAE}"/>
    <cellStyle name="Sortie 2 12 2 2 3 2" xfId="43125" xr:uid="{12062056-32ED-4568-8916-00C36A05E6A4}"/>
    <cellStyle name="Sortie 2 12 2 2 4" xfId="30434" xr:uid="{300B4988-3E51-4DFD-9D0E-AEEFC99EF91D}"/>
    <cellStyle name="Sortie 2 12 2 3" xfId="5636" xr:uid="{59210F9E-113A-41E9-A414-6EA378A5EB9C}"/>
    <cellStyle name="Sortie 2 12 2 3 2" xfId="13662" xr:uid="{3EE79DF9-2EB5-4AB3-A9AF-415ED41B0932}"/>
    <cellStyle name="Sortie 2 12 2 3 2 2" xfId="34975" xr:uid="{F3FDFF21-BE46-4FC2-9DBE-C511F4D10F59}"/>
    <cellStyle name="Sortie 2 12 2 3 3" xfId="20311" xr:uid="{7BA39D3D-4B4E-49C7-8D68-839058993E0A}"/>
    <cellStyle name="Sortie 2 12 2 3 3 2" xfId="41224" xr:uid="{618D2FAE-39A5-406F-A7E0-859D98BE004D}"/>
    <cellStyle name="Sortie 2 12 2 3 4" xfId="28244" xr:uid="{771729F8-2372-48C5-9AD2-81F666BB33C5}"/>
    <cellStyle name="Sortie 2 12 2 4" xfId="10231" xr:uid="{3DFED9D4-D271-40FC-ACC5-3C859D549BB8}"/>
    <cellStyle name="Sortie 2 12 2 4 2" xfId="32384" xr:uid="{636E505C-0B64-4C16-ABA7-CBAB53D3B0CE}"/>
    <cellStyle name="Sortie 2 12 2 5" xfId="17401" xr:uid="{2C6AF530-9B84-4A9F-940D-3DF617E51A74}"/>
    <cellStyle name="Sortie 2 12 2 5 2" xfId="38314" xr:uid="{B81290E8-780F-496E-A5CC-9E0CE379746A}"/>
    <cellStyle name="Sortie 2 12 2 6" xfId="24706" xr:uid="{EEB71F49-F592-49EC-BEB1-F39A3DC8E001}"/>
    <cellStyle name="Sortie 2 12 3" xfId="7310" xr:uid="{3266FB32-87C8-4475-97F7-862D97B8AF93}"/>
    <cellStyle name="Sortie 2 12 3 2" xfId="15336" xr:uid="{0E6FB82D-0297-4F1E-84BC-603812CB3752}"/>
    <cellStyle name="Sortie 2 12 3 2 2" xfId="36264" xr:uid="{38F066CD-089F-4FDF-87FA-F389772C6F81}"/>
    <cellStyle name="Sortie 2 12 3 3" xfId="21696" xr:uid="{F2C079AA-AD2A-466C-94EE-7C02D97F3DAD}"/>
    <cellStyle name="Sortie 2 12 3 3 2" xfId="42609" xr:uid="{19F78413-62FA-45AC-832F-E2B39A9180C5}"/>
    <cellStyle name="Sortie 2 12 3 4" xfId="29918" xr:uid="{2BEC02AF-C3D5-4F81-A30A-B23B01E1DF8A}"/>
    <cellStyle name="Sortie 2 12 4" xfId="3910" xr:uid="{887A5230-E0F8-4D56-9357-E36042A2F080}"/>
    <cellStyle name="Sortie 2 12 4 2" xfId="11936" xr:uid="{D885E7B5-41CF-460E-8C9E-AD8AA5D55A32}"/>
    <cellStyle name="Sortie 2 12 4 2 2" xfId="33659" xr:uid="{B2BAD39A-2C9F-4ED3-A51E-79F351ADBD9F}"/>
    <cellStyle name="Sortie 2 12 4 3" xfId="18893" xr:uid="{FD30963E-1D13-40F1-BE81-24F86E718770}"/>
    <cellStyle name="Sortie 2 12 4 3 2" xfId="39806" xr:uid="{464F045F-2DA3-4197-A9DE-CC7FDF909E74}"/>
    <cellStyle name="Sortie 2 12 4 4" xfId="26518" xr:uid="{7762D407-1DCF-4C50-AA49-26CFC041137A}"/>
    <cellStyle name="Sortie 2 12 5" xfId="8609" xr:uid="{9CB106FA-BA56-4963-B99E-C116225B46DE}"/>
    <cellStyle name="Sortie 2 12 5 2" xfId="31172" xr:uid="{BBA001DC-C183-4B6B-89A4-BC64ACA50CC2}"/>
    <cellStyle name="Sortie 2 12 6" xfId="10351" xr:uid="{F223018E-D2D3-42F4-8529-568417B30F95}"/>
    <cellStyle name="Sortie 2 12 6 2" xfId="32473" xr:uid="{8965EF8E-4EF5-449F-BBF6-A76ACFD19D71}"/>
    <cellStyle name="Sortie 2 12 7" xfId="22980" xr:uid="{78862ED8-5812-4682-8615-D5FFE347A71D}"/>
    <cellStyle name="Sortie 2 13" xfId="415" xr:uid="{99879246-9134-4B12-8C78-A38D7D05414E}"/>
    <cellStyle name="Sortie 2 13 2" xfId="2142" xr:uid="{888FB5A8-1F94-46F3-9F7D-355E5BDF7A27}"/>
    <cellStyle name="Sortie 2 13 2 2" xfId="7842" xr:uid="{CD0C23A8-E468-4C1C-9190-B7A989380371}"/>
    <cellStyle name="Sortie 2 13 2 2 2" xfId="15868" xr:uid="{96C5B135-D9B7-40E2-941C-B5CC240FD939}"/>
    <cellStyle name="Sortie 2 13 2 2 2 2" xfId="36796" xr:uid="{33A827C2-7754-4451-8EE1-99DB0BFCEFB1}"/>
    <cellStyle name="Sortie 2 13 2 2 3" xfId="22228" xr:uid="{5A685546-E508-4A3A-ADF7-058A9CFF76EE}"/>
    <cellStyle name="Sortie 2 13 2 2 3 2" xfId="43141" xr:uid="{DD05DE78-FC54-4F24-A3F1-4E37F83F0CD1}"/>
    <cellStyle name="Sortie 2 13 2 2 4" xfId="30450" xr:uid="{EC61E6CC-EF77-491B-A240-841372B9E424}"/>
    <cellStyle name="Sortie 2 13 2 3" xfId="5683" xr:uid="{7944771B-F6F2-46D7-9C4E-10C85F2B7FD9}"/>
    <cellStyle name="Sortie 2 13 2 3 2" xfId="13709" xr:uid="{2B95FA7C-0DA9-4A2D-895C-944513ABE59C}"/>
    <cellStyle name="Sortie 2 13 2 3 2 2" xfId="35011" xr:uid="{AE607599-6DDF-4E5D-8FC5-A3C46912BF3E}"/>
    <cellStyle name="Sortie 2 13 2 3 3" xfId="20351" xr:uid="{1D1677F5-024A-4CEE-8818-4DD646FFEDC4}"/>
    <cellStyle name="Sortie 2 13 2 3 3 2" xfId="41264" xr:uid="{C8EE8DA7-0D1B-4B73-8B12-6802C1E80BF0}"/>
    <cellStyle name="Sortie 2 13 2 3 4" xfId="28291" xr:uid="{CC52003E-E32C-4CBE-8C6F-AA6F4430630A}"/>
    <cellStyle name="Sortie 2 13 2 4" xfId="10275" xr:uid="{CAE1F3E5-3BF4-4BC4-AFA7-0EA6A0B7FCEB}"/>
    <cellStyle name="Sortie 2 13 2 4 2" xfId="32417" xr:uid="{87D4A9D9-A983-4093-A99B-4056A72EA492}"/>
    <cellStyle name="Sortie 2 13 2 5" xfId="17441" xr:uid="{A352BCE7-2664-4552-BC33-5EE21418D4BF}"/>
    <cellStyle name="Sortie 2 13 2 5 2" xfId="38354" xr:uid="{92381AA8-AC17-4BB1-B124-B62D19C98256}"/>
    <cellStyle name="Sortie 2 13 2 6" xfId="24753" xr:uid="{475CA5B0-76C5-4A39-82BC-2A3BAC78EBB0}"/>
    <cellStyle name="Sortie 2 13 3" xfId="7326" xr:uid="{671CB65A-744C-4211-942B-70817E389086}"/>
    <cellStyle name="Sortie 2 13 3 2" xfId="15352" xr:uid="{C0DC7543-F4A2-4429-A35E-1BCAF3651AA2}"/>
    <cellStyle name="Sortie 2 13 3 2 2" xfId="36280" xr:uid="{1D2ECBE3-B7DC-41E0-A1F8-9068CEDA05A4}"/>
    <cellStyle name="Sortie 2 13 3 3" xfId="21712" xr:uid="{6276B666-C9B3-4D40-A829-5F744E099C84}"/>
    <cellStyle name="Sortie 2 13 3 3 2" xfId="42625" xr:uid="{C91AA9F8-F0FC-4AAE-A2AE-A449A9321013}"/>
    <cellStyle name="Sortie 2 13 3 4" xfId="29934" xr:uid="{56768E93-2D1D-49B2-97F4-3A767FB30D15}"/>
    <cellStyle name="Sortie 2 13 4" xfId="3957" xr:uid="{884C3046-0584-4332-9214-B411C9971696}"/>
    <cellStyle name="Sortie 2 13 4 2" xfId="11983" xr:uid="{A6000A56-1E8A-48E0-8BC8-623CA4E8E028}"/>
    <cellStyle name="Sortie 2 13 4 2 2" xfId="33695" xr:uid="{86462E32-6F2B-4C1C-B9F9-787AE4C7BBA9}"/>
    <cellStyle name="Sortie 2 13 4 3" xfId="18933" xr:uid="{91D82799-BBD7-4F21-972B-CA2BD08C3CC3}"/>
    <cellStyle name="Sortie 2 13 4 3 2" xfId="39846" xr:uid="{EA1644D0-0500-4C86-93B3-E5D7CF2C6BE9}"/>
    <cellStyle name="Sortie 2 13 4 4" xfId="26565" xr:uid="{00251B74-304E-4512-8CB3-FED5A7061DC9}"/>
    <cellStyle name="Sortie 2 13 5" xfId="8655" xr:uid="{925DE261-0E78-4E42-9177-74B13C11EF98}"/>
    <cellStyle name="Sortie 2 13 5 2" xfId="31207" xr:uid="{046FDBD9-63D2-4897-82C2-BBA0E3D17848}"/>
    <cellStyle name="Sortie 2 13 6" xfId="8443" xr:uid="{7F7D6721-49DC-4639-9ACB-106381F610B9}"/>
    <cellStyle name="Sortie 2 13 6 2" xfId="31047" xr:uid="{71F0C0E8-DB3C-4ECD-9146-4DF1182D0398}"/>
    <cellStyle name="Sortie 2 13 7" xfId="23027" xr:uid="{E81376FF-43F1-434F-9C9D-70C19FD8BBDA}"/>
    <cellStyle name="Sortie 2 14" xfId="468" xr:uid="{74441784-5814-47B1-88EE-E1A14B1AD372}"/>
    <cellStyle name="Sortie 2 14 2" xfId="2195" xr:uid="{EB583F53-01FF-4503-9F05-7F0073A37879}"/>
    <cellStyle name="Sortie 2 14 2 2" xfId="7858" xr:uid="{019C7275-0F4C-4CA8-9530-DD216641C52A}"/>
    <cellStyle name="Sortie 2 14 2 2 2" xfId="15884" xr:uid="{4A430ECC-C4EF-4DA1-9769-F5A160603D60}"/>
    <cellStyle name="Sortie 2 14 2 2 2 2" xfId="36812" xr:uid="{C8BF494F-A313-4640-B929-BDE7882CE16E}"/>
    <cellStyle name="Sortie 2 14 2 2 3" xfId="22244" xr:uid="{81A62E53-1770-4717-9DA1-BA4E8393CBD8}"/>
    <cellStyle name="Sortie 2 14 2 2 3 2" xfId="43157" xr:uid="{CA240F2B-271B-4435-8F15-E62B9D90CDDF}"/>
    <cellStyle name="Sortie 2 14 2 2 4" xfId="30466" xr:uid="{84100750-4C11-4C42-A286-FDBD057C21A2}"/>
    <cellStyle name="Sortie 2 14 2 3" xfId="5736" xr:uid="{376C7BF5-D25B-420B-9743-4841F11867B7}"/>
    <cellStyle name="Sortie 2 14 2 3 2" xfId="13762" xr:uid="{B6D39FB9-B06A-4438-A4E5-71D647EB410A}"/>
    <cellStyle name="Sortie 2 14 2 3 2 2" xfId="35049" xr:uid="{309CE70E-EF61-4C8A-B3D5-06090A94252D}"/>
    <cellStyle name="Sortie 2 14 2 3 3" xfId="20397" xr:uid="{27672028-4379-4329-92DD-C11B8E42F99B}"/>
    <cellStyle name="Sortie 2 14 2 3 3 2" xfId="41310" xr:uid="{665A6641-D20D-43F1-8A91-95205336D964}"/>
    <cellStyle name="Sortie 2 14 2 3 4" xfId="28344" xr:uid="{85DED13B-4C75-430A-92D3-4ABB38CFB4C7}"/>
    <cellStyle name="Sortie 2 14 2 4" xfId="10326" xr:uid="{BF9FDF4E-1851-4C43-B984-EC44E51C5204}"/>
    <cellStyle name="Sortie 2 14 2 4 2" xfId="32453" xr:uid="{E5214E47-7091-4106-960B-1D796336AC28}"/>
    <cellStyle name="Sortie 2 14 2 5" xfId="17487" xr:uid="{785650BA-4EAB-49AA-9074-291591DC36BA}"/>
    <cellStyle name="Sortie 2 14 2 5 2" xfId="38400" xr:uid="{7046F26D-52F9-48E8-992B-5E5F4E8D2AB5}"/>
    <cellStyle name="Sortie 2 14 2 6" xfId="24806" xr:uid="{E5FCF412-C5A2-41AA-A75B-7181760A0884}"/>
    <cellStyle name="Sortie 2 14 3" xfId="7342" xr:uid="{590F086E-51A1-41E0-AA0F-EAC72C4DFF80}"/>
    <cellStyle name="Sortie 2 14 3 2" xfId="15368" xr:uid="{AAEF9B79-00FA-4D5F-A17F-69DA7573BB33}"/>
    <cellStyle name="Sortie 2 14 3 2 2" xfId="36296" xr:uid="{546E968F-15CE-4014-8284-FC479D6B5524}"/>
    <cellStyle name="Sortie 2 14 3 3" xfId="21728" xr:uid="{8C702E75-3485-4835-B237-4FABD8612997}"/>
    <cellStyle name="Sortie 2 14 3 3 2" xfId="42641" xr:uid="{C796893C-F128-46FD-9AE4-B9168C2583EF}"/>
    <cellStyle name="Sortie 2 14 3 4" xfId="29950" xr:uid="{22C783EB-5AB1-4D69-8AAC-84AA0950BFEE}"/>
    <cellStyle name="Sortie 2 14 4" xfId="4010" xr:uid="{9DC2AF01-EFFE-4334-A4BA-D3E36FB9590E}"/>
    <cellStyle name="Sortie 2 14 4 2" xfId="12036" xr:uid="{5781217A-D962-4DAC-BE38-7995B705E730}"/>
    <cellStyle name="Sortie 2 14 4 2 2" xfId="33733" xr:uid="{609AF41B-F941-476E-9E79-3252F3A03CAD}"/>
    <cellStyle name="Sortie 2 14 4 3" xfId="18979" xr:uid="{DCADD6A9-38A0-4F86-AA45-6A504F31F0B9}"/>
    <cellStyle name="Sortie 2 14 4 3 2" xfId="39892" xr:uid="{3D9543F8-326B-44A3-A2E0-501786CE332D}"/>
    <cellStyle name="Sortie 2 14 4 4" xfId="26618" xr:uid="{BAAE44E1-B22B-4D7F-8F2F-95D5D0E8441D}"/>
    <cellStyle name="Sortie 2 14 5" xfId="8707" xr:uid="{3F62C234-F99B-47DF-8247-E09078D9FFCF}"/>
    <cellStyle name="Sortie 2 14 5 2" xfId="31244" xr:uid="{D4D85791-CB2E-47B8-B189-28A92D911B18}"/>
    <cellStyle name="Sortie 2 14 6" xfId="9797" xr:uid="{4EAC8A79-7048-43B7-93B5-2B26413988A6}"/>
    <cellStyle name="Sortie 2 14 6 2" xfId="32061" xr:uid="{84BA54A0-E358-4BFA-B442-7A982CBBD46D}"/>
    <cellStyle name="Sortie 2 14 7" xfId="23080" xr:uid="{EB066EFD-FF85-4AF2-BAF2-58FAA2EABF63}"/>
    <cellStyle name="Sortie 2 15" xfId="375" xr:uid="{55257FD8-008C-452E-8CA4-7E50A7EB7030}"/>
    <cellStyle name="Sortie 2 15 2" xfId="2102" xr:uid="{9F6AB76C-7C3B-4F01-9C10-1F448082880E}"/>
    <cellStyle name="Sortie 2 15 2 2" xfId="7830" xr:uid="{47A2123E-E322-4A17-B160-5DD92ABEB482}"/>
    <cellStyle name="Sortie 2 15 2 2 2" xfId="15856" xr:uid="{D4705FAD-EFA3-4047-8D9E-72BF6E7F2ACC}"/>
    <cellStyle name="Sortie 2 15 2 2 2 2" xfId="36784" xr:uid="{634F89B2-5CEF-4A0E-A275-1CFA47AA46A0}"/>
    <cellStyle name="Sortie 2 15 2 2 3" xfId="22216" xr:uid="{5002341D-4DE7-40C3-AC7C-552C82A58A7B}"/>
    <cellStyle name="Sortie 2 15 2 2 3 2" xfId="43129" xr:uid="{1F4850D4-D701-4A25-93CC-6C6573573E13}"/>
    <cellStyle name="Sortie 2 15 2 2 4" xfId="30438" xr:uid="{C8D9F9FF-4F68-4A70-A2B0-F7019E1A8300}"/>
    <cellStyle name="Sortie 2 15 2 3" xfId="5643" xr:uid="{21F9D150-B39E-44B3-9F5A-75464DCCCF58}"/>
    <cellStyle name="Sortie 2 15 2 3 2" xfId="13669" xr:uid="{40A14A49-0691-4DAF-8F80-415C22E5D248}"/>
    <cellStyle name="Sortie 2 15 2 3 2 2" xfId="34981" xr:uid="{86FDECEA-F124-4091-BEFA-98E98D5A414C}"/>
    <cellStyle name="Sortie 2 15 2 3 3" xfId="20317" xr:uid="{2DC5344A-63D1-45B0-A91A-8C43EBE86CE9}"/>
    <cellStyle name="Sortie 2 15 2 3 3 2" xfId="41230" xr:uid="{A11EA543-92D6-46D1-990A-4617BFAF3ABC}"/>
    <cellStyle name="Sortie 2 15 2 3 4" xfId="28251" xr:uid="{DE568DBE-EAD7-4B33-BAD5-17946ACBD8B8}"/>
    <cellStyle name="Sortie 2 15 2 4" xfId="10238" xr:uid="{CC4D9C94-6C89-4CC0-9EC9-AE3AD18B4700}"/>
    <cellStyle name="Sortie 2 15 2 4 2" xfId="32390" xr:uid="{670DE381-71D1-4312-A361-307964032A5F}"/>
    <cellStyle name="Sortie 2 15 2 5" xfId="17407" xr:uid="{789FCFEC-4D05-447D-9FD2-854AA5266EC9}"/>
    <cellStyle name="Sortie 2 15 2 5 2" xfId="38320" xr:uid="{FF946787-3713-40FF-8F60-99C18DFFE53C}"/>
    <cellStyle name="Sortie 2 15 2 6" xfId="24713" xr:uid="{F0ECEC08-AC04-4EAF-963D-374E5EF53C95}"/>
    <cellStyle name="Sortie 2 15 3" xfId="7314" xr:uid="{9D91B1B7-72A4-4D76-BE1F-E2E24F96555A}"/>
    <cellStyle name="Sortie 2 15 3 2" xfId="15340" xr:uid="{619F0F45-8D1D-4A88-812F-D63D736D3F37}"/>
    <cellStyle name="Sortie 2 15 3 2 2" xfId="36268" xr:uid="{AB397C88-5497-43D9-BE1B-C5C9F7A794FE}"/>
    <cellStyle name="Sortie 2 15 3 3" xfId="21700" xr:uid="{9A5E5364-BCE5-4D62-AF58-AF99EA134D1E}"/>
    <cellStyle name="Sortie 2 15 3 3 2" xfId="42613" xr:uid="{C2396613-7DBD-404E-B9D9-F0D607273BCC}"/>
    <cellStyle name="Sortie 2 15 3 4" xfId="29922" xr:uid="{2D7505A4-3E81-4386-A650-F07B4B93CAC2}"/>
    <cellStyle name="Sortie 2 15 4" xfId="3917" xr:uid="{75BF0373-B9D6-49F4-B6AA-BADB38F972B3}"/>
    <cellStyle name="Sortie 2 15 4 2" xfId="11943" xr:uid="{3D979420-EF8E-49F7-A86F-82C57015E82A}"/>
    <cellStyle name="Sortie 2 15 4 2 2" xfId="33665" xr:uid="{FD325A8A-3987-48E8-91A9-54269E432E33}"/>
    <cellStyle name="Sortie 2 15 4 3" xfId="18899" xr:uid="{180C2250-19DA-4B1F-A978-5F144BAB5D88}"/>
    <cellStyle name="Sortie 2 15 4 3 2" xfId="39812" xr:uid="{91742DC0-1CA3-4A36-9F4C-F4A138E7CD18}"/>
    <cellStyle name="Sortie 2 15 4 4" xfId="26525" xr:uid="{9F38DBC7-C723-480F-8C6C-94DFC21EE080}"/>
    <cellStyle name="Sortie 2 15 5" xfId="8616" xr:uid="{EB5D5F37-706A-4347-A29B-DEB6C72AC44A}"/>
    <cellStyle name="Sortie 2 15 5 2" xfId="31178" xr:uid="{2D345389-8B53-417B-98F3-55B7777650C2}"/>
    <cellStyle name="Sortie 2 15 6" xfId="8415" xr:uid="{6EED8DFB-A686-4899-9ED2-6B72FE84CB2E}"/>
    <cellStyle name="Sortie 2 15 6 2" xfId="31021" xr:uid="{7D268436-2D6E-4021-B172-69A348770619}"/>
    <cellStyle name="Sortie 2 15 7" xfId="22987" xr:uid="{203EE22C-B76D-4092-B826-2584A02CE587}"/>
    <cellStyle name="Sortie 2 16" xfId="450" xr:uid="{4184D30D-102A-45DC-849B-F8260BA90C27}"/>
    <cellStyle name="Sortie 2 16 2" xfId="2177" xr:uid="{A85681E4-6FDC-45DF-A53B-FA8243D7D491}"/>
    <cellStyle name="Sortie 2 16 2 2" xfId="7854" xr:uid="{516EC1F5-57A3-433C-8ABC-CF91F7C76220}"/>
    <cellStyle name="Sortie 2 16 2 2 2" xfId="15880" xr:uid="{7BB132C2-2CE1-4BFA-A0F3-2D52778A6883}"/>
    <cellStyle name="Sortie 2 16 2 2 2 2" xfId="36808" xr:uid="{1C18BBB5-9DAA-4DB1-B4F8-56A2EFD0536E}"/>
    <cellStyle name="Sortie 2 16 2 2 3" xfId="22240" xr:uid="{112F45EC-B45F-41F1-A8DD-14C657159055}"/>
    <cellStyle name="Sortie 2 16 2 2 3 2" xfId="43153" xr:uid="{C574747A-CACE-4061-82A7-CC134195BFD4}"/>
    <cellStyle name="Sortie 2 16 2 2 4" xfId="30462" xr:uid="{1ADADAEF-364D-40CF-A104-F1B74A2A2821}"/>
    <cellStyle name="Sortie 2 16 2 3" xfId="5718" xr:uid="{751658EE-60CC-41A8-8E73-94CFFBCE72B6}"/>
    <cellStyle name="Sortie 2 16 2 3 2" xfId="13744" xr:uid="{17246CE2-82B1-454C-9DA8-8B88860D661B}"/>
    <cellStyle name="Sortie 2 16 2 3 2 2" xfId="35037" xr:uid="{CBDA9EF6-28BE-4D3D-AB5D-85C0B60BD6B1}"/>
    <cellStyle name="Sortie 2 16 2 3 3" xfId="20382" xr:uid="{26520265-AD65-4E57-A123-26B16985473C}"/>
    <cellStyle name="Sortie 2 16 2 3 3 2" xfId="41295" xr:uid="{54569E5A-8E59-44F2-AEB4-EC6A7CEC2294}"/>
    <cellStyle name="Sortie 2 16 2 3 4" xfId="28326" xr:uid="{3B4596DD-B79D-4909-92EB-84966688D532}"/>
    <cellStyle name="Sortie 2 16 2 4" xfId="10308" xr:uid="{0D82E2F6-6FCD-4A8D-9A82-B14D83E83AA8}"/>
    <cellStyle name="Sortie 2 16 2 4 2" xfId="32441" xr:uid="{00FC34B4-BABB-42C7-8636-3D16BD05CE1A}"/>
    <cellStyle name="Sortie 2 16 2 5" xfId="17472" xr:uid="{E4A46755-DFA1-4034-AF70-CCBDC6F9D950}"/>
    <cellStyle name="Sortie 2 16 2 5 2" xfId="38385" xr:uid="{0D1AE03F-E677-4229-8664-0FE674CFEA89}"/>
    <cellStyle name="Sortie 2 16 2 6" xfId="24788" xr:uid="{3A465CF9-4F09-4D06-956E-89F408F30A52}"/>
    <cellStyle name="Sortie 2 16 3" xfId="7338" xr:uid="{1A6648A0-9E89-4E0E-97F4-63C0C2B23C10}"/>
    <cellStyle name="Sortie 2 16 3 2" xfId="15364" xr:uid="{07EA26B0-3BC2-4D7B-898D-1AA1E99B1B47}"/>
    <cellStyle name="Sortie 2 16 3 2 2" xfId="36292" xr:uid="{431C58FD-B0E5-464D-B7DA-F8A904DD1C34}"/>
    <cellStyle name="Sortie 2 16 3 3" xfId="21724" xr:uid="{057CD635-861C-461A-BED5-B2127C663FC1}"/>
    <cellStyle name="Sortie 2 16 3 3 2" xfId="42637" xr:uid="{F0793939-04EE-47D5-8F41-DF3E102FDCBE}"/>
    <cellStyle name="Sortie 2 16 3 4" xfId="29946" xr:uid="{EA3D433C-CD55-4DA9-B99A-FF866A01F4C9}"/>
    <cellStyle name="Sortie 2 16 4" xfId="3992" xr:uid="{04E31819-AD74-4849-BF6A-CB2465350B98}"/>
    <cellStyle name="Sortie 2 16 4 2" xfId="12018" xr:uid="{F9FBE92F-AB88-4D4D-B864-32F6E4F77691}"/>
    <cellStyle name="Sortie 2 16 4 2 2" xfId="33721" xr:uid="{27A714EE-C326-4A1B-A362-8DD9F38C715D}"/>
    <cellStyle name="Sortie 2 16 4 3" xfId="18964" xr:uid="{82B8E142-B2BE-4584-9902-62926E8E942A}"/>
    <cellStyle name="Sortie 2 16 4 3 2" xfId="39877" xr:uid="{DB18ABCE-0396-4056-80EA-C5D1556097B4}"/>
    <cellStyle name="Sortie 2 16 4 4" xfId="26600" xr:uid="{1948441C-57A6-48FB-B71D-C8ED21E2D9D3}"/>
    <cellStyle name="Sortie 2 16 5" xfId="8689" xr:uid="{B23CB9C9-AE10-4C92-8BDD-FA15802C0BD3}"/>
    <cellStyle name="Sortie 2 16 5 2" xfId="31232" xr:uid="{D4418374-2464-4B2D-A338-1E6B3E4A31F6}"/>
    <cellStyle name="Sortie 2 16 6" xfId="9957" xr:uid="{D9824C0D-951A-4425-9D49-EABD0DEAEAB8}"/>
    <cellStyle name="Sortie 2 16 6 2" xfId="32180" xr:uid="{B22534F6-BFD3-48FC-88E5-97A643D4855F}"/>
    <cellStyle name="Sortie 2 16 7" xfId="23062" xr:uid="{DE1A424D-8174-4D52-83F0-B0363BBAE578}"/>
    <cellStyle name="Sortie 2 17" xfId="553" xr:uid="{2ADA8B08-6AA5-41AE-A50E-033F9F4964BD}"/>
    <cellStyle name="Sortie 2 17 2" xfId="2280" xr:uid="{D51E2518-4174-4678-85BB-3890C98352E2}"/>
    <cellStyle name="Sortie 2 17 2 2" xfId="7883" xr:uid="{2889841E-8D2A-45D5-8BE2-3A24007D2EE8}"/>
    <cellStyle name="Sortie 2 17 2 2 2" xfId="15909" xr:uid="{A49C55C0-EB0C-4C15-A1D1-3806210BF6AB}"/>
    <cellStyle name="Sortie 2 17 2 2 2 2" xfId="36837" xr:uid="{230256BA-E840-4F68-A722-17A49C19AE08}"/>
    <cellStyle name="Sortie 2 17 2 2 3" xfId="22269" xr:uid="{8934DD63-DC03-4B09-BEB7-B031D290E3FB}"/>
    <cellStyle name="Sortie 2 17 2 2 3 2" xfId="43182" xr:uid="{B83837AF-8D58-4256-AE78-6C006BD5E204}"/>
    <cellStyle name="Sortie 2 17 2 2 4" xfId="30491" xr:uid="{6B3306F8-57EE-49C3-BD2C-998864111C49}"/>
    <cellStyle name="Sortie 2 17 2 3" xfId="5821" xr:uid="{BC585323-4BCC-4EBF-ABEB-D7419C8842F6}"/>
    <cellStyle name="Sortie 2 17 2 3 2" xfId="13847" xr:uid="{3DC45DEA-CA3D-46EC-82BD-5E97165735C7}"/>
    <cellStyle name="Sortie 2 17 2 3 2 2" xfId="35118" xr:uid="{7245D28E-4399-4AAB-9C9B-6FF91C0EAC39}"/>
    <cellStyle name="Sortie 2 17 2 3 3" xfId="20460" xr:uid="{8B76A9D6-3F33-4741-9C19-758A9B7F99B5}"/>
    <cellStyle name="Sortie 2 17 2 3 3 2" xfId="41373" xr:uid="{0A6A73AD-EDE8-4BFD-AA93-DE021B848189}"/>
    <cellStyle name="Sortie 2 17 2 3 4" xfId="28429" xr:uid="{D2A02335-FD97-465D-A8FA-7874FF6F4988}"/>
    <cellStyle name="Sortie 2 17 2 4" xfId="10404" xr:uid="{3558BE02-C059-4D39-922D-E22D0F5DD665}"/>
    <cellStyle name="Sortie 2 17 2 4 2" xfId="32515" xr:uid="{520CCC6A-D27D-41E3-BD0E-B723D8CAC1A7}"/>
    <cellStyle name="Sortie 2 17 2 5" xfId="17550" xr:uid="{51F58FA9-CA51-47B7-B879-95B1EC33B053}"/>
    <cellStyle name="Sortie 2 17 2 5 2" xfId="38463" xr:uid="{269673CB-367C-41A5-BCF3-55B4F3087D7A}"/>
    <cellStyle name="Sortie 2 17 2 6" xfId="24891" xr:uid="{DB2A03E7-3E4F-4648-B91E-4D985A54C78F}"/>
    <cellStyle name="Sortie 2 17 3" xfId="7367" xr:uid="{80D19DC9-884C-4410-92DD-AC2779368325}"/>
    <cellStyle name="Sortie 2 17 3 2" xfId="15393" xr:uid="{852F0D9A-9FE5-494F-AA04-2080C5B5672E}"/>
    <cellStyle name="Sortie 2 17 3 2 2" xfId="36321" xr:uid="{F624BA5C-6615-4CFD-9CC7-0A315883BB01}"/>
    <cellStyle name="Sortie 2 17 3 3" xfId="21753" xr:uid="{C3C1474B-CC3B-41A8-9753-6D4668DDF8EA}"/>
    <cellStyle name="Sortie 2 17 3 3 2" xfId="42666" xr:uid="{14CA9193-18ED-4A08-8725-4E058B1A7874}"/>
    <cellStyle name="Sortie 2 17 3 4" xfId="29975" xr:uid="{D6D12947-93C2-48CE-B708-F66B24266002}"/>
    <cellStyle name="Sortie 2 17 4" xfId="4095" xr:uid="{DB80939F-4B59-409A-97C1-AE8C20A387C0}"/>
    <cellStyle name="Sortie 2 17 4 2" xfId="12121" xr:uid="{CF38576D-8755-4B20-9432-0ACC5FDAB704}"/>
    <cellStyle name="Sortie 2 17 4 2 2" xfId="33802" xr:uid="{B84107C3-F843-4D8C-B4FB-9D4E6D207C5F}"/>
    <cellStyle name="Sortie 2 17 4 3" xfId="19042" xr:uid="{9A5A0AA4-7B28-45AC-B798-7AD63402B103}"/>
    <cellStyle name="Sortie 2 17 4 3 2" xfId="39955" xr:uid="{E513733E-FDBC-4387-A941-C467BAAD148A}"/>
    <cellStyle name="Sortie 2 17 4 4" xfId="26703" xr:uid="{E7AC0851-8877-4080-A98B-0BFB5AE90872}"/>
    <cellStyle name="Sortie 2 17 5" xfId="8785" xr:uid="{1BFE6566-C2CD-4052-8337-1B6FC95456C1}"/>
    <cellStyle name="Sortie 2 17 5 2" xfId="31306" xr:uid="{26B8F096-8AA8-42EE-AF31-7F73AA042A08}"/>
    <cellStyle name="Sortie 2 17 6" xfId="10669" xr:uid="{B8BE4C2F-0A3D-4E37-B1D6-F47DC105FB41}"/>
    <cellStyle name="Sortie 2 17 6 2" xfId="32715" xr:uid="{9AF8BE7F-97BA-438E-8A7B-277AB00B0BB4}"/>
    <cellStyle name="Sortie 2 17 7" xfId="23165" xr:uid="{58639F66-AEF3-42BD-8D53-C58F6E92EE7B}"/>
    <cellStyle name="Sortie 2 18" xfId="405" xr:uid="{C4CA3708-34D8-47F3-A12B-0235D1B8D155}"/>
    <cellStyle name="Sortie 2 18 2" xfId="2132" xr:uid="{B2E37740-ED0B-4754-99B0-CEB8BCFCCE39}"/>
    <cellStyle name="Sortie 2 18 2 2" xfId="7838" xr:uid="{F348E98A-7402-4674-AE9C-953A451AD704}"/>
    <cellStyle name="Sortie 2 18 2 2 2" xfId="15864" xr:uid="{33281369-BE9E-41E6-A75C-4B081BA1DAB9}"/>
    <cellStyle name="Sortie 2 18 2 2 2 2" xfId="36792" xr:uid="{1CA048D4-04D7-4770-B2EC-472A9FB04D82}"/>
    <cellStyle name="Sortie 2 18 2 2 3" xfId="22224" xr:uid="{ACE5D17C-991E-48C2-8D43-4E54A8F59745}"/>
    <cellStyle name="Sortie 2 18 2 2 3 2" xfId="43137" xr:uid="{72391224-E7CB-46B4-81D6-3ADD431897AE}"/>
    <cellStyle name="Sortie 2 18 2 2 4" xfId="30446" xr:uid="{6CB8A8E6-71FC-4ACC-9FAE-87AA8709AA48}"/>
    <cellStyle name="Sortie 2 18 2 3" xfId="5673" xr:uid="{FEF1659F-1B56-4147-9D02-A9E75ADE63A4}"/>
    <cellStyle name="Sortie 2 18 2 3 2" xfId="13699" xr:uid="{72ECE413-6268-4AEE-8DC6-D02522971098}"/>
    <cellStyle name="Sortie 2 18 2 3 2 2" xfId="35003" xr:uid="{61190783-D6B0-427F-A5D6-79D5F8471009}"/>
    <cellStyle name="Sortie 2 18 2 3 3" xfId="20341" xr:uid="{2B428EA2-CE5A-4A5C-88BF-578C5EE686FA}"/>
    <cellStyle name="Sortie 2 18 2 3 3 2" xfId="41254" xr:uid="{E80C5EFB-5005-4837-BEB0-7D84F41D2451}"/>
    <cellStyle name="Sortie 2 18 2 3 4" xfId="28281" xr:uid="{B67AAB35-1CE4-44E1-9A25-DBB75A59E237}"/>
    <cellStyle name="Sortie 2 18 2 4" xfId="10265" xr:uid="{923CFE94-E080-4F61-B157-A0CF46955B16}"/>
    <cellStyle name="Sortie 2 18 2 4 2" xfId="32409" xr:uid="{97EDAC93-86ED-4B0D-8007-A3790A0F0E34}"/>
    <cellStyle name="Sortie 2 18 2 5" xfId="17431" xr:uid="{351D0520-9C4F-4E3E-ACBC-7B075BE649FE}"/>
    <cellStyle name="Sortie 2 18 2 5 2" xfId="38344" xr:uid="{E4853DE2-7146-46E7-A93C-5DAAB714FBE1}"/>
    <cellStyle name="Sortie 2 18 2 6" xfId="24743" xr:uid="{7863AF3C-1CB8-48E9-B17F-48FAB79E85CC}"/>
    <cellStyle name="Sortie 2 18 3" xfId="7322" xr:uid="{7B435B30-C6FE-4F17-BE26-6FCD6E402783}"/>
    <cellStyle name="Sortie 2 18 3 2" xfId="15348" xr:uid="{EA288011-26E4-46B7-A73D-1590BF6C920D}"/>
    <cellStyle name="Sortie 2 18 3 2 2" xfId="36276" xr:uid="{483E1BE2-1005-4379-BBAF-FA660A38041B}"/>
    <cellStyle name="Sortie 2 18 3 3" xfId="21708" xr:uid="{672B8CC1-6205-4C0B-A89D-55CEF872312C}"/>
    <cellStyle name="Sortie 2 18 3 3 2" xfId="42621" xr:uid="{01BB89CA-E28F-4100-8F40-CD5D86F377F3}"/>
    <cellStyle name="Sortie 2 18 3 4" xfId="29930" xr:uid="{DF6959C2-7F89-4833-BAA0-80079A4212C9}"/>
    <cellStyle name="Sortie 2 18 4" xfId="3947" xr:uid="{7E1429E5-5990-4FD6-B26E-4C6DCD9DCDE9}"/>
    <cellStyle name="Sortie 2 18 4 2" xfId="11973" xr:uid="{ED467581-D450-4413-A5BE-919CF71278B3}"/>
    <cellStyle name="Sortie 2 18 4 2 2" xfId="33687" xr:uid="{027B6F4C-F183-47EA-A956-B4A81B3CFCF6}"/>
    <cellStyle name="Sortie 2 18 4 3" xfId="18923" xr:uid="{8B9F52EE-A9F7-4FC3-A058-17308D1B8135}"/>
    <cellStyle name="Sortie 2 18 4 3 2" xfId="39836" xr:uid="{3449CC6F-4C7D-44E3-BDB9-A8D39C633724}"/>
    <cellStyle name="Sortie 2 18 4 4" xfId="26555" xr:uid="{77542980-6488-4968-8C98-ABFD9784ABCE}"/>
    <cellStyle name="Sortie 2 18 5" xfId="8645" xr:uid="{3CE8FD3B-0B1E-4178-BE65-D16BBAEAFACC}"/>
    <cellStyle name="Sortie 2 18 5 2" xfId="31199" xr:uid="{3924FE21-43D8-44BB-8AFC-1B79749339B4}"/>
    <cellStyle name="Sortie 2 18 6" xfId="8935" xr:uid="{1063852B-9F86-4CD7-9ED1-ECF48FB0C73F}"/>
    <cellStyle name="Sortie 2 18 6 2" xfId="31418" xr:uid="{CE277B69-7474-4322-9097-FD2C94FA6A65}"/>
    <cellStyle name="Sortie 2 18 7" xfId="23017" xr:uid="{CFE061E3-87CC-43DB-AE04-A437567F6B03}"/>
    <cellStyle name="Sortie 2 19" xfId="355" xr:uid="{94EE26ED-8D34-4E6F-9E2F-421D67ED4AB9}"/>
    <cellStyle name="Sortie 2 19 2" xfId="2082" xr:uid="{E1EA7F6C-B0F4-420F-B81A-B39372DEB30A}"/>
    <cellStyle name="Sortie 2 19 2 2" xfId="7821" xr:uid="{BFA55F63-6835-4234-AF04-5131608C9EDF}"/>
    <cellStyle name="Sortie 2 19 2 2 2" xfId="15847" xr:uid="{BFAFBF96-EDA9-44ED-9CEC-F56CDC314777}"/>
    <cellStyle name="Sortie 2 19 2 2 2 2" xfId="36775" xr:uid="{6383C518-4298-4106-808B-AF3458E56C38}"/>
    <cellStyle name="Sortie 2 19 2 2 3" xfId="22207" xr:uid="{58ACCBDE-7CC6-485E-86E7-2DC1158CFA90}"/>
    <cellStyle name="Sortie 2 19 2 2 3 2" xfId="43120" xr:uid="{41876EA9-64F9-4E51-B94F-33F07CE7FE55}"/>
    <cellStyle name="Sortie 2 19 2 2 4" xfId="30429" xr:uid="{BEAE168E-0645-42FF-8AF0-2C4B79EDB669}"/>
    <cellStyle name="Sortie 2 19 2 3" xfId="5623" xr:uid="{70CBFA74-6BBB-4CAE-944B-6BDDA7CA6EB0}"/>
    <cellStyle name="Sortie 2 19 2 3 2" xfId="13649" xr:uid="{77822CEF-51EF-4435-874D-26F1BEE103DE}"/>
    <cellStyle name="Sortie 2 19 2 3 2 2" xfId="34965" xr:uid="{A5213BD4-76DA-433B-A725-1DFBF3EBC939}"/>
    <cellStyle name="Sortie 2 19 2 3 3" xfId="20299" xr:uid="{0BA64D4C-08E6-4E87-BB82-4A4DDC9CBD87}"/>
    <cellStyle name="Sortie 2 19 2 3 3 2" xfId="41212" xr:uid="{00BF606A-5A30-4A27-A68F-0F7BEB85411A}"/>
    <cellStyle name="Sortie 2 19 2 3 4" xfId="28231" xr:uid="{7D4A9B50-10D8-4462-ABA4-894FEFFC544F}"/>
    <cellStyle name="Sortie 2 19 2 4" xfId="10219" xr:uid="{9339EDBA-C390-4D09-8F9F-BF81B6189065}"/>
    <cellStyle name="Sortie 2 19 2 4 2" xfId="32375" xr:uid="{31BF1FAE-CCB2-4E2B-8F11-A08A453222C5}"/>
    <cellStyle name="Sortie 2 19 2 5" xfId="17389" xr:uid="{044DEC12-6DF6-47C5-B69C-244CBAB57866}"/>
    <cellStyle name="Sortie 2 19 2 5 2" xfId="38302" xr:uid="{E37AEA02-4026-4617-AF56-35006E7EEFA0}"/>
    <cellStyle name="Sortie 2 19 2 6" xfId="24693" xr:uid="{EE1C9F94-27D8-4F23-AE30-B471FD8A0D85}"/>
    <cellStyle name="Sortie 2 19 3" xfId="7305" xr:uid="{3F0A4CB2-8619-4AF4-8834-AED0F9D3880C}"/>
    <cellStyle name="Sortie 2 19 3 2" xfId="15331" xr:uid="{CD5C6A49-B5BD-4F4F-A095-B239415C8D29}"/>
    <cellStyle name="Sortie 2 19 3 2 2" xfId="36259" xr:uid="{1CE2CBF9-2A77-4478-A62C-55D054D7738C}"/>
    <cellStyle name="Sortie 2 19 3 3" xfId="21691" xr:uid="{00928A56-420F-4C19-BBA4-C8BC7EF4BEE2}"/>
    <cellStyle name="Sortie 2 19 3 3 2" xfId="42604" xr:uid="{71703D41-243B-482F-A02F-A32E53ED65B5}"/>
    <cellStyle name="Sortie 2 19 3 4" xfId="29913" xr:uid="{19C675A0-637B-46C6-A9A1-093254F72974}"/>
    <cellStyle name="Sortie 2 19 4" xfId="3897" xr:uid="{8772EB50-F6DF-42F3-9ECC-9B056E215CA0}"/>
    <cellStyle name="Sortie 2 19 4 2" xfId="11923" xr:uid="{3D3A4556-80B5-488D-B6AD-3A46C2CAFC81}"/>
    <cellStyle name="Sortie 2 19 4 2 2" xfId="33649" xr:uid="{C65052CD-E1EB-48C8-B6D5-399975EAA8F5}"/>
    <cellStyle name="Sortie 2 19 4 3" xfId="18881" xr:uid="{CFE30DEE-5C06-4B05-A918-B27F9A648E98}"/>
    <cellStyle name="Sortie 2 19 4 3 2" xfId="39794" xr:uid="{EA7A04D6-350A-4AFC-AEF0-56603C3D7EC6}"/>
    <cellStyle name="Sortie 2 19 4 4" xfId="26505" xr:uid="{329BAE4B-7025-442A-B30F-97F344121E13}"/>
    <cellStyle name="Sortie 2 19 5" xfId="8596" xr:uid="{0AD2C050-E94F-40BD-B32C-5B4ABDB251FF}"/>
    <cellStyle name="Sortie 2 19 5 2" xfId="31162" xr:uid="{67589AC4-1832-43B2-9900-08CC67B81924}"/>
    <cellStyle name="Sortie 2 19 6" xfId="8796" xr:uid="{7695DF4F-2277-4009-BED0-6217D958676A}"/>
    <cellStyle name="Sortie 2 19 6 2" xfId="31315" xr:uid="{F02D741D-9664-4F39-8A79-9A7CDB3BD1E7}"/>
    <cellStyle name="Sortie 2 19 7" xfId="22967" xr:uid="{9C1409A8-3902-410B-8828-37928729FED7}"/>
    <cellStyle name="Sortie 2 2" xfId="255" xr:uid="{F0345630-685D-4838-B000-38FD8CC92662}"/>
    <cellStyle name="Sortie 2 2 2" xfId="743" xr:uid="{18E6A52E-47C5-46E7-88F3-B309E803C436}"/>
    <cellStyle name="Sortie 2 2 2 2" xfId="2469" xr:uid="{2F569AF7-E8A2-43C2-BF4A-CE02D39BC3E6}"/>
    <cellStyle name="Sortie 2 2 2 2 2" xfId="7936" xr:uid="{B82D4542-51DB-460C-A5BB-B9697C09DF21}"/>
    <cellStyle name="Sortie 2 2 2 2 2 2" xfId="15962" xr:uid="{7797D4FA-0C0E-4C33-BD14-87273A4382CA}"/>
    <cellStyle name="Sortie 2 2 2 2 2 2 2" xfId="36890" xr:uid="{7B35113E-F3F8-4857-832E-0938543BB757}"/>
    <cellStyle name="Sortie 2 2 2 2 2 3" xfId="22322" xr:uid="{B021C91D-0F38-4039-A352-45A74ABB835A}"/>
    <cellStyle name="Sortie 2 2 2 2 2 3 2" xfId="43235" xr:uid="{4E00D61C-B2F9-40C3-9225-B6A407DE1731}"/>
    <cellStyle name="Sortie 2 2 2 2 2 4" xfId="30544" xr:uid="{67DC8849-2D6A-4326-9005-73FD136DB69A}"/>
    <cellStyle name="Sortie 2 2 2 2 3" xfId="6010" xr:uid="{DB176E4E-CB05-47D4-933E-4645E935162C}"/>
    <cellStyle name="Sortie 2 2 2 2 3 2" xfId="14036" xr:uid="{2C56DDF0-FF2E-4C8D-AA77-908E56025B24}"/>
    <cellStyle name="Sortie 2 2 2 2 3 2 2" xfId="35262" xr:uid="{F8846966-4647-4B71-9678-C57DB9AB0289}"/>
    <cellStyle name="Sortie 2 2 2 2 3 3" xfId="20614" xr:uid="{9124AF5C-329A-4AAE-8340-3533CA3BD825}"/>
    <cellStyle name="Sortie 2 2 2 2 3 3 2" xfId="41527" xr:uid="{DD25E049-3D93-483F-BDB4-119DC2934D6E}"/>
    <cellStyle name="Sortie 2 2 2 2 3 4" xfId="28618" xr:uid="{CACD1F91-7B98-4766-900C-4A9E1AD2AFE9}"/>
    <cellStyle name="Sortie 2 2 2 2 4" xfId="10583" xr:uid="{013E3E77-F5CB-4133-BB3B-337CE8C7F23E}"/>
    <cellStyle name="Sortie 2 2 2 2 4 2" xfId="32649" xr:uid="{FF0859E7-0888-4D1A-961C-598130C39C74}"/>
    <cellStyle name="Sortie 2 2 2 2 5" xfId="17704" xr:uid="{7FDAC795-226C-4F9A-B493-9DBC83EE6CC0}"/>
    <cellStyle name="Sortie 2 2 2 2 5 2" xfId="38617" xr:uid="{BABD6C73-91F3-49C8-86EB-F0D0B9C46B57}"/>
    <cellStyle name="Sortie 2 2 2 2 6" xfId="25080" xr:uid="{57A98C90-A672-4DD3-AAA9-41DFD670F14C}"/>
    <cellStyle name="Sortie 2 2 2 3" xfId="7420" xr:uid="{42EA28B5-06C5-449B-BE94-AB6C4C066E69}"/>
    <cellStyle name="Sortie 2 2 2 3 2" xfId="15446" xr:uid="{2FD6C472-C85D-48A0-B40A-B7725F8CA8B2}"/>
    <cellStyle name="Sortie 2 2 2 3 2 2" xfId="36374" xr:uid="{C6C8A576-F18C-441E-A866-11CD6445B75A}"/>
    <cellStyle name="Sortie 2 2 2 3 3" xfId="21806" xr:uid="{3EEC53DB-15EE-4514-91E9-D75F4EFDCDBF}"/>
    <cellStyle name="Sortie 2 2 2 3 3 2" xfId="42719" xr:uid="{4E6E8D58-A9CE-42B5-9904-D37F0136D0F4}"/>
    <cellStyle name="Sortie 2 2 2 3 4" xfId="30028" xr:uid="{0C88E598-0E82-4B21-AC68-A78B92497B92}"/>
    <cellStyle name="Sortie 2 2 2 4" xfId="4284" xr:uid="{9D9FCFC4-AC86-4BEF-8105-A840110B0EE0}"/>
    <cellStyle name="Sortie 2 2 2 4 2" xfId="12310" xr:uid="{A51D3A77-0D8D-4BF2-824F-FF2DFF44A8CF}"/>
    <cellStyle name="Sortie 2 2 2 4 2 2" xfId="33946" xr:uid="{19DAB59E-8C32-482C-B211-6A5ED9CAAE15}"/>
    <cellStyle name="Sortie 2 2 2 4 3" xfId="19196" xr:uid="{8C6753FE-493F-4A0E-8E2F-9B0D626311B3}"/>
    <cellStyle name="Sortie 2 2 2 4 3 2" xfId="40109" xr:uid="{2DE7CF56-005C-417B-9752-25DD27EBF122}"/>
    <cellStyle name="Sortie 2 2 2 4 4" xfId="26892" xr:uid="{4FC56EA0-3CA4-406E-91FB-70651F100C7B}"/>
    <cellStyle name="Sortie 2 2 2 5" xfId="8962" xr:uid="{B46FB01E-E3E3-4910-B8B1-B21F84922F91}"/>
    <cellStyle name="Sortie 2 2 2 5 2" xfId="31438" xr:uid="{B29DC4E9-BC98-4B1A-A30A-E84F902A1947}"/>
    <cellStyle name="Sortie 2 2 2 6" xfId="8702" xr:uid="{55B5ECDE-DCE6-4F26-9BB9-0BC666A77F13}"/>
    <cellStyle name="Sortie 2 2 2 6 2" xfId="31241" xr:uid="{802158E5-53FB-4A5A-B338-89BA50855018}"/>
    <cellStyle name="Sortie 2 2 2 7" xfId="23354" xr:uid="{02596ED0-1391-49BD-99EF-3CEB6764C55E}"/>
    <cellStyle name="Sortie 2 2 3" xfId="1982" xr:uid="{FF2506DB-55A1-4F2B-A9DA-538B38116F74}"/>
    <cellStyle name="Sortie 2 2 3 2" xfId="7797" xr:uid="{57471CB6-6F34-41AF-80DE-0454F6DC0573}"/>
    <cellStyle name="Sortie 2 2 3 2 2" xfId="15823" xr:uid="{1A954843-17F8-4474-817F-487438DC1D81}"/>
    <cellStyle name="Sortie 2 2 3 2 2 2" xfId="36751" xr:uid="{89358276-25ED-4D57-97E3-2BA97A7B7DED}"/>
    <cellStyle name="Sortie 2 2 3 2 3" xfId="22183" xr:uid="{3C83A374-6541-45DE-8C5B-6C2FFC15A8C1}"/>
    <cellStyle name="Sortie 2 2 3 2 3 2" xfId="43096" xr:uid="{DC5CCDB4-1A62-49F6-BFF9-DA47F3BE2C65}"/>
    <cellStyle name="Sortie 2 2 3 2 4" xfId="30405" xr:uid="{45D9EBC7-CF80-4C0A-A211-B236ECFE7235}"/>
    <cellStyle name="Sortie 2 2 3 3" xfId="5523" xr:uid="{151C2106-6B35-4663-976F-5877530136C9}"/>
    <cellStyle name="Sortie 2 2 3 3 2" xfId="13549" xr:uid="{E7D95CE7-D846-4AFE-8241-00D80F22C596}"/>
    <cellStyle name="Sortie 2 2 3 3 2 2" xfId="34896" xr:uid="{B5ACC299-BBA6-4B65-B7AE-CD92A0159D41}"/>
    <cellStyle name="Sortie 2 2 3 3 3" xfId="20217" xr:uid="{D7807490-0771-4507-9F14-262138BD1448}"/>
    <cellStyle name="Sortie 2 2 3 3 3 2" xfId="41130" xr:uid="{1C5A29C4-7EE2-4D9A-96E4-A02286C46F25}"/>
    <cellStyle name="Sortie 2 2 3 3 4" xfId="28131" xr:uid="{94BDD002-D7DD-4E67-9343-5A5C88335E80}"/>
    <cellStyle name="Sortie 2 2 3 4" xfId="10126" xr:uid="{D3D7D30E-830F-43B5-820D-8F51429380AA}"/>
    <cellStyle name="Sortie 2 2 3 4 2" xfId="32313" xr:uid="{C8A00404-7424-4116-8CF2-5024A9DE5B7D}"/>
    <cellStyle name="Sortie 2 2 3 5" xfId="17307" xr:uid="{C5CED281-D84C-4BCB-AD0E-A85E3D4FD3E8}"/>
    <cellStyle name="Sortie 2 2 3 5 2" xfId="38220" xr:uid="{7C345861-533E-4A64-89D0-D7DEE6DC0CDA}"/>
    <cellStyle name="Sortie 2 2 3 6" xfId="24593" xr:uid="{853F43F6-C1BC-4A9A-98DB-5C16837461CB}"/>
    <cellStyle name="Sortie 2 2 4" xfId="7281" xr:uid="{BFA040CD-AA45-487D-AEC2-5BF3D37A6AB0}"/>
    <cellStyle name="Sortie 2 2 4 2" xfId="15307" xr:uid="{00B811F8-C754-400E-A400-54810812C243}"/>
    <cellStyle name="Sortie 2 2 4 2 2" xfId="36235" xr:uid="{3BEFEB3F-536D-4DC6-8815-6C736F72BC64}"/>
    <cellStyle name="Sortie 2 2 4 3" xfId="21667" xr:uid="{F8F88B7E-DB82-4504-96F8-1381B48DA45D}"/>
    <cellStyle name="Sortie 2 2 4 3 2" xfId="42580" xr:uid="{33010285-F463-4CE2-AB32-7EA14F00457B}"/>
    <cellStyle name="Sortie 2 2 4 4" xfId="29889" xr:uid="{7E5FD94A-713B-4752-AB89-CC8497C6C16A}"/>
    <cellStyle name="Sortie 2 2 5" xfId="3797" xr:uid="{CF835F08-38B9-4D44-8E5B-7790253BB48E}"/>
    <cellStyle name="Sortie 2 2 5 2" xfId="11823" xr:uid="{9FBAAA61-B825-47C3-B970-7E4942B068D6}"/>
    <cellStyle name="Sortie 2 2 5 2 2" xfId="33580" xr:uid="{A343F99C-F48C-49F1-B342-8674E3A0979F}"/>
    <cellStyle name="Sortie 2 2 5 3" xfId="18799" xr:uid="{26DBEA65-ECF0-4868-B955-26AF09ABA31F}"/>
    <cellStyle name="Sortie 2 2 5 3 2" xfId="39712" xr:uid="{071E4EC1-F5AB-44FF-92CB-C46FC43A0EC6}"/>
    <cellStyle name="Sortie 2 2 5 4" xfId="26405" xr:uid="{2F2677A7-58F2-41B9-BD5A-E270171846FA}"/>
    <cellStyle name="Sortie 2 2 6" xfId="8503" xr:uid="{68E6EB4E-C503-4953-AA9D-A401772460AE}"/>
    <cellStyle name="Sortie 2 2 6 2" xfId="31100" xr:uid="{FCDC19F9-B475-419F-A26B-1737D8879430}"/>
    <cellStyle name="Sortie 2 2 7" xfId="8549" xr:uid="{15BFC680-3B06-4025-BF51-FE3E2C9F81C2}"/>
    <cellStyle name="Sortie 2 2 7 2" xfId="31129" xr:uid="{ADF4F4FB-D7D1-43CD-BD0C-BC53076F6751}"/>
    <cellStyle name="Sortie 2 2 8" xfId="22867" xr:uid="{7D5E8520-8E6A-4A06-BEAB-DCEE149BD990}"/>
    <cellStyle name="Sortie 2 20" xfId="563" xr:uid="{6865329B-766D-4907-979D-D5592BC09353}"/>
    <cellStyle name="Sortie 2 20 2" xfId="2290" xr:uid="{1E3F33C7-C0B6-469E-A252-EFB3B012AF24}"/>
    <cellStyle name="Sortie 2 20 2 2" xfId="7887" xr:uid="{4E8704C1-ADF6-4477-9514-2F11CE0448EC}"/>
    <cellStyle name="Sortie 2 20 2 2 2" xfId="15913" xr:uid="{75C2383A-D7F8-47A2-942D-6F585C58437F}"/>
    <cellStyle name="Sortie 2 20 2 2 2 2" xfId="36841" xr:uid="{8EB005B9-016D-4D4B-B7F6-D7BBA277CEAB}"/>
    <cellStyle name="Sortie 2 20 2 2 3" xfId="22273" xr:uid="{4D5D137D-305A-4056-B8E1-4C0EE864C22C}"/>
    <cellStyle name="Sortie 2 20 2 2 3 2" xfId="43186" xr:uid="{25BE0131-3F27-41A3-9DDF-F121FA7BA5F6}"/>
    <cellStyle name="Sortie 2 20 2 2 4" xfId="30495" xr:uid="{0DB28B2D-98A4-4F48-8501-79118742B582}"/>
    <cellStyle name="Sortie 2 20 2 3" xfId="5831" xr:uid="{94A508F8-7B10-4862-AD2D-29F06D60ABE8}"/>
    <cellStyle name="Sortie 2 20 2 3 2" xfId="13857" xr:uid="{E4FBD27E-2A54-45D8-B835-5A81933244CB}"/>
    <cellStyle name="Sortie 2 20 2 3 2 2" xfId="35126" xr:uid="{E76262D0-32F5-4DBD-A0AA-D4348F3B3CB7}"/>
    <cellStyle name="Sortie 2 20 2 3 3" xfId="20468" xr:uid="{502FDD50-1CDF-4516-AA68-A0BE0F677049}"/>
    <cellStyle name="Sortie 2 20 2 3 3 2" xfId="41381" xr:uid="{C3AB9874-F67F-4FDF-B540-87A193D1A575}"/>
    <cellStyle name="Sortie 2 20 2 3 4" xfId="28439" xr:uid="{2D3291E1-FC21-4479-9942-42738A7A88E6}"/>
    <cellStyle name="Sortie 2 20 2 4" xfId="10413" xr:uid="{CFE6C6F9-168A-42F1-819A-E3699C6451AE}"/>
    <cellStyle name="Sortie 2 20 2 4 2" xfId="32522" xr:uid="{73460CB3-2357-4214-858D-6C1AF9E8831F}"/>
    <cellStyle name="Sortie 2 20 2 5" xfId="17558" xr:uid="{01FE720A-C42F-4601-B073-028525161EB6}"/>
    <cellStyle name="Sortie 2 20 2 5 2" xfId="38471" xr:uid="{A8BF1FF8-EE71-47EF-89B7-69BD154BAB22}"/>
    <cellStyle name="Sortie 2 20 2 6" xfId="24901" xr:uid="{6018469B-5269-412C-9772-828232E37C28}"/>
    <cellStyle name="Sortie 2 20 3" xfId="7371" xr:uid="{D37910D0-DFA7-465D-ABE5-140CAA85532A}"/>
    <cellStyle name="Sortie 2 20 3 2" xfId="15397" xr:uid="{637D8CF8-C2BA-4F97-82E0-EFBC1EF99EE2}"/>
    <cellStyle name="Sortie 2 20 3 2 2" xfId="36325" xr:uid="{6A9AE5A4-A8FB-40BB-A8BB-E73FC9D465FB}"/>
    <cellStyle name="Sortie 2 20 3 3" xfId="21757" xr:uid="{4F8950C0-E248-4457-8075-01BF0030D6C0}"/>
    <cellStyle name="Sortie 2 20 3 3 2" xfId="42670" xr:uid="{4AC34FBD-5DCB-448A-A695-BAAF323F42A7}"/>
    <cellStyle name="Sortie 2 20 3 4" xfId="29979" xr:uid="{99FE15F2-67C3-4156-9587-85DB2D2B3142}"/>
    <cellStyle name="Sortie 2 20 4" xfId="4105" xr:uid="{75E64AAB-B75A-4DB1-8EC2-CF507FDFB634}"/>
    <cellStyle name="Sortie 2 20 4 2" xfId="12131" xr:uid="{E3E67C46-354E-4983-A635-93ADBB4BB62B}"/>
    <cellStyle name="Sortie 2 20 4 2 2" xfId="33810" xr:uid="{0FF0A57F-F2FA-4D70-A19B-A781969B2684}"/>
    <cellStyle name="Sortie 2 20 4 3" xfId="19050" xr:uid="{749B45E1-3C93-48EC-96C3-4A3EA744E522}"/>
    <cellStyle name="Sortie 2 20 4 3 2" xfId="39963" xr:uid="{2BBDDE57-4BAB-4346-9770-070D99433830}"/>
    <cellStyle name="Sortie 2 20 4 4" xfId="26713" xr:uid="{7DA007F6-202A-4F53-8E19-031F44FFD63D}"/>
    <cellStyle name="Sortie 2 20 5" xfId="8794" xr:uid="{63324E11-58CC-4A8E-B070-93F54300CCC2}"/>
    <cellStyle name="Sortie 2 20 5 2" xfId="31313" xr:uid="{24B2907A-DA58-4E12-85AF-52C162462112}"/>
    <cellStyle name="Sortie 2 20 6" xfId="10510" xr:uid="{BF6D3E34-2B6E-42F4-AC12-6A940031C8C8}"/>
    <cellStyle name="Sortie 2 20 6 2" xfId="32596" xr:uid="{842A2E24-90A6-413D-8D4F-605F3D86AC60}"/>
    <cellStyle name="Sortie 2 20 7" xfId="23175" xr:uid="{8AAD9E11-FDB9-4177-82D3-F5A6778C4EB8}"/>
    <cellStyle name="Sortie 2 21" xfId="649" xr:uid="{ED0F3FDC-B6F9-4BBB-BA0D-54911AB23BE5}"/>
    <cellStyle name="Sortie 2 21 2" xfId="2376" xr:uid="{3686CB86-3832-46D2-A54F-A28042C975F1}"/>
    <cellStyle name="Sortie 2 21 2 2" xfId="7911" xr:uid="{6A012C2A-C656-4CC1-83FF-5954537E12D4}"/>
    <cellStyle name="Sortie 2 21 2 2 2" xfId="15937" xr:uid="{D3BEBAEC-903A-4F46-8B1F-D5FC5E399081}"/>
    <cellStyle name="Sortie 2 21 2 2 2 2" xfId="36865" xr:uid="{D1E2B6AD-E93A-4C4F-B486-8E6A91CA6ADB}"/>
    <cellStyle name="Sortie 2 21 2 2 3" xfId="22297" xr:uid="{09F83DC9-9C4E-4246-96CF-33DFFCA3F452}"/>
    <cellStyle name="Sortie 2 21 2 2 3 2" xfId="43210" xr:uid="{D5230939-1EF1-4066-AD51-4E9B0B866A87}"/>
    <cellStyle name="Sortie 2 21 2 2 4" xfId="30519" xr:uid="{B2EBEB61-2C91-4634-A2CA-1B20B80135A0}"/>
    <cellStyle name="Sortie 2 21 2 3" xfId="5917" xr:uid="{E6CCE356-4BEE-40C0-BDCD-FEF9BC2B923A}"/>
    <cellStyle name="Sortie 2 21 2 3 2" xfId="13943" xr:uid="{24E84312-07FE-45E1-870D-55581BDCDFB4}"/>
    <cellStyle name="Sortie 2 21 2 3 2 2" xfId="35194" xr:uid="{2A8C34C0-9491-4A60-A21E-8031F7770A34}"/>
    <cellStyle name="Sortie 2 21 2 3 3" xfId="20536" xr:uid="{FAE25DDF-3ABA-43C9-B387-D2266ABEC82C}"/>
    <cellStyle name="Sortie 2 21 2 3 3 2" xfId="41449" xr:uid="{AF09E1A7-60DC-42A3-A855-B781EEA67A15}"/>
    <cellStyle name="Sortie 2 21 2 3 4" xfId="28525" xr:uid="{988C3D49-BFDB-4D94-B812-08D17ACB27FE}"/>
    <cellStyle name="Sortie 2 21 2 4" xfId="10495" xr:uid="{8AF58511-3006-4581-BF84-26360B689671}"/>
    <cellStyle name="Sortie 2 21 2 4 2" xfId="32586" xr:uid="{5D1DE520-E4CE-4334-B20A-0F2FD776432B}"/>
    <cellStyle name="Sortie 2 21 2 5" xfId="17626" xr:uid="{A173CE0F-4C51-42D5-BD96-7B12AF78C436}"/>
    <cellStyle name="Sortie 2 21 2 5 2" xfId="38539" xr:uid="{CD31AD60-AB80-4619-9B7C-A5B7714CC1CE}"/>
    <cellStyle name="Sortie 2 21 2 6" xfId="24987" xr:uid="{311A9ABF-68D6-4A67-9678-61E723B0F84D}"/>
    <cellStyle name="Sortie 2 21 3" xfId="7395" xr:uid="{3DD50D93-ECBD-4DAB-A2BB-EE51499A7E15}"/>
    <cellStyle name="Sortie 2 21 3 2" xfId="15421" xr:uid="{379726F4-0641-433B-B31F-DDB906893353}"/>
    <cellStyle name="Sortie 2 21 3 2 2" xfId="36349" xr:uid="{84EA9E95-E1E1-477E-AD2D-7D96CEA58017}"/>
    <cellStyle name="Sortie 2 21 3 3" xfId="21781" xr:uid="{F12B4136-5D65-4CAE-A86F-2594702FC392}"/>
    <cellStyle name="Sortie 2 21 3 3 2" xfId="42694" xr:uid="{643804A1-0795-4133-9800-C9D9EDAC4D4B}"/>
    <cellStyle name="Sortie 2 21 3 4" xfId="30003" xr:uid="{9D208F29-20B9-4A5D-8734-3B3AE05E00BA}"/>
    <cellStyle name="Sortie 2 21 4" xfId="4191" xr:uid="{DF2A9AA0-EC97-4387-AC60-11E610ECE567}"/>
    <cellStyle name="Sortie 2 21 4 2" xfId="12217" xr:uid="{7FB881A5-4DDB-4CF7-BA91-F496D4F9521E}"/>
    <cellStyle name="Sortie 2 21 4 2 2" xfId="33878" xr:uid="{F23AFAFD-2886-4C70-A5B5-D77EEB527046}"/>
    <cellStyle name="Sortie 2 21 4 3" xfId="19118" xr:uid="{CB438A01-9ACC-4BD0-85CC-E3E56F95CB61}"/>
    <cellStyle name="Sortie 2 21 4 3 2" xfId="40031" xr:uid="{8923F012-0DBA-4D60-80E1-48E82FA9E7C7}"/>
    <cellStyle name="Sortie 2 21 4 4" xfId="26799" xr:uid="{2506E3C3-3635-4C7B-9745-782262F365D7}"/>
    <cellStyle name="Sortie 2 21 5" xfId="8873" xr:uid="{27705C98-B32F-4873-8014-F8F5B5DD5A8B}"/>
    <cellStyle name="Sortie 2 21 5 2" xfId="31374" xr:uid="{12571B63-1592-4C13-9E71-648C2A70805D}"/>
    <cellStyle name="Sortie 2 21 6" xfId="9529" xr:uid="{A26F1A08-4979-4ED5-AB8D-EB8579EC0903}"/>
    <cellStyle name="Sortie 2 21 6 2" xfId="31861" xr:uid="{5EBDBD76-628C-4CDA-91FF-1358E4034755}"/>
    <cellStyle name="Sortie 2 21 7" xfId="23261" xr:uid="{6C37754B-FD94-417C-BFE9-15DE83B51039}"/>
    <cellStyle name="Sortie 2 22" xfId="609" xr:uid="{EF688914-2A92-4116-A066-135166093293}"/>
    <cellStyle name="Sortie 2 22 2" xfId="2336" xr:uid="{CE4A3EC5-030D-45FE-B8C6-EA37320C64D8}"/>
    <cellStyle name="Sortie 2 22 2 2" xfId="7901" xr:uid="{B918A09C-078F-4D75-BD7B-F23DAA96EEE5}"/>
    <cellStyle name="Sortie 2 22 2 2 2" xfId="15927" xr:uid="{15177310-7C0A-496D-B5B8-3957187A5F70}"/>
    <cellStyle name="Sortie 2 22 2 2 2 2" xfId="36855" xr:uid="{ABAE1CA4-F427-4FDC-A64B-EAFDFE83D2BF}"/>
    <cellStyle name="Sortie 2 22 2 2 3" xfId="22287" xr:uid="{1EC0F777-B3F5-40B3-9C53-CEB80E50AC2E}"/>
    <cellStyle name="Sortie 2 22 2 2 3 2" xfId="43200" xr:uid="{27E250D3-B668-46BA-9057-8AFF083EC5AB}"/>
    <cellStyle name="Sortie 2 22 2 2 4" xfId="30509" xr:uid="{39E446FA-88F6-4014-BADE-EAC8D1797CD0}"/>
    <cellStyle name="Sortie 2 22 2 3" xfId="5877" xr:uid="{EC863EE1-DA97-4658-A777-244373075A11}"/>
    <cellStyle name="Sortie 2 22 2 3 2" xfId="13903" xr:uid="{AB261016-D5D5-480D-A88C-35DFB9BE36BA}"/>
    <cellStyle name="Sortie 2 22 2 3 2 2" xfId="35163" xr:uid="{D0FE14FA-B13F-40FB-AEC7-430725FF1962}"/>
    <cellStyle name="Sortie 2 22 2 3 3" xfId="20504" xr:uid="{B8AEE4E1-6BC0-43EB-A3BD-1C46D606A93F}"/>
    <cellStyle name="Sortie 2 22 2 3 3 2" xfId="41417" xr:uid="{DF414E42-F4E2-4C0E-8FDC-F602B44C9104}"/>
    <cellStyle name="Sortie 2 22 2 3 4" xfId="28485" xr:uid="{3C1B81BA-B4AC-4267-AE66-66004FC651D0}"/>
    <cellStyle name="Sortie 2 22 2 4" xfId="10457" xr:uid="{DD79B084-DB26-4723-9931-E08BF93D4482}"/>
    <cellStyle name="Sortie 2 22 2 4 2" xfId="32557" xr:uid="{C08235A1-1115-4999-A118-1DCF4884B3B9}"/>
    <cellStyle name="Sortie 2 22 2 5" xfId="17594" xr:uid="{E8952D76-7D33-4837-99EF-093CD4B2333F}"/>
    <cellStyle name="Sortie 2 22 2 5 2" xfId="38507" xr:uid="{FA5DB1BD-7CB1-4FFE-9AC9-E610A9C8FC3F}"/>
    <cellStyle name="Sortie 2 22 2 6" xfId="24947" xr:uid="{11A188F8-BEF0-4E5B-8A17-E707977DC2AC}"/>
    <cellStyle name="Sortie 2 22 3" xfId="7385" xr:uid="{A9F0E068-2FEF-4637-9676-CC994187DF66}"/>
    <cellStyle name="Sortie 2 22 3 2" xfId="15411" xr:uid="{10D1E28F-0182-45E6-BD81-48BED8607431}"/>
    <cellStyle name="Sortie 2 22 3 2 2" xfId="36339" xr:uid="{5880D2D8-19D4-4247-A2E0-A3D3AB72D089}"/>
    <cellStyle name="Sortie 2 22 3 3" xfId="21771" xr:uid="{E2431E90-F25A-42F6-A770-5EC83A01CF67}"/>
    <cellStyle name="Sortie 2 22 3 3 2" xfId="42684" xr:uid="{37F126F0-A73B-486E-A184-2D25541B5316}"/>
    <cellStyle name="Sortie 2 22 3 4" xfId="29993" xr:uid="{E4C23AB2-8B4E-4096-8947-9101E0E72CD2}"/>
    <cellStyle name="Sortie 2 22 4" xfId="4151" xr:uid="{BD2E7E2E-A7CB-4CEB-B372-8236762F1100}"/>
    <cellStyle name="Sortie 2 22 4 2" xfId="12177" xr:uid="{AEC11545-F587-42B7-B30F-50E1F5440BF3}"/>
    <cellStyle name="Sortie 2 22 4 2 2" xfId="33847" xr:uid="{D5661CF0-1F7B-484F-988A-AE9DDC4E1E2C}"/>
    <cellStyle name="Sortie 2 22 4 3" xfId="19086" xr:uid="{B07898FB-6F8F-4642-80CA-59ED5E8A3945}"/>
    <cellStyle name="Sortie 2 22 4 3 2" xfId="39999" xr:uid="{951999CE-BB92-4523-B847-5CBC0C05AE6A}"/>
    <cellStyle name="Sortie 2 22 4 4" xfId="26759" xr:uid="{7EC9D264-9349-405E-881C-0C4E27A42339}"/>
    <cellStyle name="Sortie 2 22 5" xfId="8836" xr:uid="{C992A7A0-54C9-4280-A334-DE9F3C2652DE}"/>
    <cellStyle name="Sortie 2 22 5 2" xfId="31346" xr:uid="{643D55D8-A911-4D80-BE46-9C5E988441EC}"/>
    <cellStyle name="Sortie 2 22 6" xfId="9939" xr:uid="{5BA104C2-EEAD-4B81-B183-045C585AF44C}"/>
    <cellStyle name="Sortie 2 22 6 2" xfId="32165" xr:uid="{A16AEF22-2065-4A1E-B3CF-0F8A410BE536}"/>
    <cellStyle name="Sortie 2 22 7" xfId="23221" xr:uid="{C95E45D9-B9B5-4A97-9FFF-96886C865622}"/>
    <cellStyle name="Sortie 2 23" xfId="660" xr:uid="{8A3124A7-89C0-40A8-8A33-7686E2E859BE}"/>
    <cellStyle name="Sortie 2 23 2" xfId="2387" xr:uid="{2FDBA6CD-E4F6-4C77-A2B1-0012ED182C80}"/>
    <cellStyle name="Sortie 2 23 2 2" xfId="7915" xr:uid="{6975BD46-8F5F-4492-9DE0-FD0A1AE898F4}"/>
    <cellStyle name="Sortie 2 23 2 2 2" xfId="15941" xr:uid="{68680EB7-BB74-40A6-8F24-A7DEF64D6D49}"/>
    <cellStyle name="Sortie 2 23 2 2 2 2" xfId="36869" xr:uid="{D7D52437-3D92-438D-BD28-F80AA4F3E250}"/>
    <cellStyle name="Sortie 2 23 2 2 3" xfId="22301" xr:uid="{ED53BD9F-2B30-4E11-BFB0-BF39D8DB8A6A}"/>
    <cellStyle name="Sortie 2 23 2 2 3 2" xfId="43214" xr:uid="{3BAE661B-6CF0-41C0-8726-E2D89D4BF921}"/>
    <cellStyle name="Sortie 2 23 2 2 4" xfId="30523" xr:uid="{26ACBD30-95A4-4961-A6E6-076B0DFA8EA0}"/>
    <cellStyle name="Sortie 2 23 2 3" xfId="5928" xr:uid="{B086AAB2-57A4-4D59-BA30-5B08CC15A144}"/>
    <cellStyle name="Sortie 2 23 2 3 2" xfId="13954" xr:uid="{37E97EF2-236B-4B38-B57E-14499A39CF3B}"/>
    <cellStyle name="Sortie 2 23 2 3 2 2" xfId="35202" xr:uid="{4CD6A5FE-4C17-49D8-878D-4FFBA17697DE}"/>
    <cellStyle name="Sortie 2 23 2 3 3" xfId="20545" xr:uid="{C6C1860F-7F75-49D2-A2C9-00EC283B293C}"/>
    <cellStyle name="Sortie 2 23 2 3 3 2" xfId="41458" xr:uid="{234FF47F-320F-40EB-AE45-FC81882606F4}"/>
    <cellStyle name="Sortie 2 23 2 3 4" xfId="28536" xr:uid="{16B259A1-9E40-4B6F-9E59-10F19099B89B}"/>
    <cellStyle name="Sortie 2 23 2 4" xfId="10506" xr:uid="{236A581A-3A38-4FC9-B66E-878F26276FA3}"/>
    <cellStyle name="Sortie 2 23 2 4 2" xfId="32594" xr:uid="{1023FC41-D643-4B9D-B90D-3E20C1AE93A5}"/>
    <cellStyle name="Sortie 2 23 2 5" xfId="17635" xr:uid="{C163C7E6-A2B5-4167-9227-EE336B0AB716}"/>
    <cellStyle name="Sortie 2 23 2 5 2" xfId="38548" xr:uid="{D5CB30D3-D630-4AE3-B650-CF0845384DDC}"/>
    <cellStyle name="Sortie 2 23 2 6" xfId="24998" xr:uid="{3443DC00-8E15-460A-97B7-6322C15D96B8}"/>
    <cellStyle name="Sortie 2 23 3" xfId="7399" xr:uid="{CC771398-DA87-44CB-953F-3F8E519D4C55}"/>
    <cellStyle name="Sortie 2 23 3 2" xfId="15425" xr:uid="{3C078F6F-04B2-487F-B914-2D24BA405B7B}"/>
    <cellStyle name="Sortie 2 23 3 2 2" xfId="36353" xr:uid="{62FA9AC9-AB36-461F-97BB-C60BE1B2B2CE}"/>
    <cellStyle name="Sortie 2 23 3 3" xfId="21785" xr:uid="{E7308031-95B7-4260-AB22-E71D170940EB}"/>
    <cellStyle name="Sortie 2 23 3 3 2" xfId="42698" xr:uid="{79BEB578-F0D6-4D5F-8795-F5E79CAA7A11}"/>
    <cellStyle name="Sortie 2 23 3 4" xfId="30007" xr:uid="{3D41BCEB-A31A-4F2C-B23E-F0591F3FC33D}"/>
    <cellStyle name="Sortie 2 23 4" xfId="4202" xr:uid="{11A98A76-E5A9-499E-912C-A57C9BD81BF4}"/>
    <cellStyle name="Sortie 2 23 4 2" xfId="12228" xr:uid="{3C0A3DA1-7ED4-4A83-809C-33D36269C4FE}"/>
    <cellStyle name="Sortie 2 23 4 2 2" xfId="33886" xr:uid="{9A5C093E-A42D-4D19-A484-AB16B5C5DEEE}"/>
    <cellStyle name="Sortie 2 23 4 3" xfId="19127" xr:uid="{B23B2282-BEE0-45CF-8A25-59E5C87D26DF}"/>
    <cellStyle name="Sortie 2 23 4 3 2" xfId="40040" xr:uid="{72ABE064-1C91-40C7-86C1-71FD21306315}"/>
    <cellStyle name="Sortie 2 23 4 4" xfId="26810" xr:uid="{D8EBC1CA-9462-495D-A5C6-2B759443C227}"/>
    <cellStyle name="Sortie 2 23 5" xfId="8884" xr:uid="{448C0EA0-657B-400D-BC9F-41D0860724EE}"/>
    <cellStyle name="Sortie 2 23 5 2" xfId="31382" xr:uid="{1991C88A-693B-47CE-BB37-0E59B3E52DA0}"/>
    <cellStyle name="Sortie 2 23 6" xfId="11130" xr:uid="{9AA657FE-3869-4321-A25A-B83F07D1AB32}"/>
    <cellStyle name="Sortie 2 23 6 2" xfId="33055" xr:uid="{A9211DC5-F50C-4B02-ADB7-BDBDD85C733E}"/>
    <cellStyle name="Sortie 2 23 7" xfId="23272" xr:uid="{B5A67CE8-00D5-44BC-BA3D-84ADC0BAB8F1}"/>
    <cellStyle name="Sortie 2 24" xfId="666" xr:uid="{EE6055D7-D11A-4404-8ACB-555C0D224181}"/>
    <cellStyle name="Sortie 2 24 2" xfId="2393" xr:uid="{90C17A0D-96BB-40D0-A945-026B40CFE320}"/>
    <cellStyle name="Sortie 2 24 2 2" xfId="7916" xr:uid="{5016515F-537A-4980-BE14-32F6E83761B4}"/>
    <cellStyle name="Sortie 2 24 2 2 2" xfId="15942" xr:uid="{E8173782-5DE7-41AC-83F5-11EB7C501E44}"/>
    <cellStyle name="Sortie 2 24 2 2 2 2" xfId="36870" xr:uid="{C179633F-C6CC-4977-9219-9E4EBEBC67F9}"/>
    <cellStyle name="Sortie 2 24 2 2 3" xfId="22302" xr:uid="{9A05D9FF-64FC-4AE5-8901-D59D2140D041}"/>
    <cellStyle name="Sortie 2 24 2 2 3 2" xfId="43215" xr:uid="{646E8D45-6FFC-4356-A3BA-8732F36F203E}"/>
    <cellStyle name="Sortie 2 24 2 2 4" xfId="30524" xr:uid="{169FBA55-4603-4C1D-9652-FD1777F14191}"/>
    <cellStyle name="Sortie 2 24 2 3" xfId="5934" xr:uid="{906F7420-50AA-48BA-9CE8-599AF4AF6D62}"/>
    <cellStyle name="Sortie 2 24 2 3 2" xfId="13960" xr:uid="{BD23ECA6-6A07-4E0B-BC65-25EE18F679D6}"/>
    <cellStyle name="Sortie 2 24 2 3 2 2" xfId="35206" xr:uid="{E6F6C50B-31B4-4489-BB50-3FE39B5C7B37}"/>
    <cellStyle name="Sortie 2 24 2 3 3" xfId="20549" xr:uid="{D49CB18E-FA01-4DD4-81FC-D86C28597528}"/>
    <cellStyle name="Sortie 2 24 2 3 3 2" xfId="41462" xr:uid="{EAD8DE30-8998-466A-8DD9-BA78E434733E}"/>
    <cellStyle name="Sortie 2 24 2 3 4" xfId="28542" xr:uid="{D5C6F897-D2F7-4D00-BED3-81B0038133A9}"/>
    <cellStyle name="Sortie 2 24 2 4" xfId="10512" xr:uid="{91B31BF5-73C3-4BAE-B206-DC1A3A829434}"/>
    <cellStyle name="Sortie 2 24 2 4 2" xfId="32598" xr:uid="{E9DAB3CF-DAF3-4156-AA0E-5B94646E3A46}"/>
    <cellStyle name="Sortie 2 24 2 5" xfId="17639" xr:uid="{78202C77-FC6F-499E-B4B3-DCBD98276D2B}"/>
    <cellStyle name="Sortie 2 24 2 5 2" xfId="38552" xr:uid="{2D5B6D0A-D2D2-48B0-B00B-8B8B93854478}"/>
    <cellStyle name="Sortie 2 24 2 6" xfId="25004" xr:uid="{856DCE1B-22C7-45C2-B7D6-80491DF72994}"/>
    <cellStyle name="Sortie 2 24 3" xfId="7400" xr:uid="{CCC050AF-1BF7-4287-AD1C-957A3AB8796D}"/>
    <cellStyle name="Sortie 2 24 3 2" xfId="15426" xr:uid="{72CE11EB-60AA-4A59-9769-FAF85F8B7EF8}"/>
    <cellStyle name="Sortie 2 24 3 2 2" xfId="36354" xr:uid="{7CF41745-6209-4806-A964-B5BF766C3173}"/>
    <cellStyle name="Sortie 2 24 3 3" xfId="21786" xr:uid="{45FAA03C-4FF5-4639-9B75-60E7F6A5364A}"/>
    <cellStyle name="Sortie 2 24 3 3 2" xfId="42699" xr:uid="{A7FAFEC6-6717-49F8-8D93-D4BF8A1F2B04}"/>
    <cellStyle name="Sortie 2 24 3 4" xfId="30008" xr:uid="{04FB8739-E65E-406F-B533-EE10650C721F}"/>
    <cellStyle name="Sortie 2 24 4" xfId="4208" xr:uid="{BBA08F02-37DC-43C9-9268-B8237D6ABB5B}"/>
    <cellStyle name="Sortie 2 24 4 2" xfId="12234" xr:uid="{3C8BAC9E-C222-4847-8410-0F46C7ED813E}"/>
    <cellStyle name="Sortie 2 24 4 2 2" xfId="33890" xr:uid="{C988311E-4F67-428C-A5E6-341D6C63B85F}"/>
    <cellStyle name="Sortie 2 24 4 3" xfId="19131" xr:uid="{B89FB913-84D6-4D11-8D7A-7AA083B4A2B9}"/>
    <cellStyle name="Sortie 2 24 4 3 2" xfId="40044" xr:uid="{D80B8CA3-9473-436E-AF78-FDC0A4D30FC6}"/>
    <cellStyle name="Sortie 2 24 4 4" xfId="26816" xr:uid="{1F587EBA-8BA5-4A39-BE21-E4485D53DCFA}"/>
    <cellStyle name="Sortie 2 24 5" xfId="8890" xr:uid="{9BA70F2E-7853-44F6-862E-95914EB8F36F}"/>
    <cellStyle name="Sortie 2 24 5 2" xfId="31386" xr:uid="{AB514C2C-E736-4EE4-B00B-F01A9B0C2843}"/>
    <cellStyle name="Sortie 2 24 6" xfId="11092" xr:uid="{54FA89F0-6004-4B04-B078-962268946845}"/>
    <cellStyle name="Sortie 2 24 6 2" xfId="33028" xr:uid="{00474AC5-FBE7-4695-9908-D8130B293680}"/>
    <cellStyle name="Sortie 2 24 7" xfId="23278" xr:uid="{0BAB57DD-4C4B-4BA3-B110-85923827A193}"/>
    <cellStyle name="Sortie 2 25" xfId="602" xr:uid="{A7C4DC1C-2D4A-4B14-8ADA-6367E35A4B01}"/>
    <cellStyle name="Sortie 2 25 2" xfId="2329" xr:uid="{19E3C73E-91EC-4F51-9C10-30FA116C4DC8}"/>
    <cellStyle name="Sortie 2 25 2 2" xfId="7899" xr:uid="{7E30DFAD-E0AD-4629-9BC5-A3991109AC03}"/>
    <cellStyle name="Sortie 2 25 2 2 2" xfId="15925" xr:uid="{EDCDB382-7453-44CF-95D2-573847E74C3D}"/>
    <cellStyle name="Sortie 2 25 2 2 2 2" xfId="36853" xr:uid="{25DB2CB5-0F1A-4440-A5BE-FEBE7255DC17}"/>
    <cellStyle name="Sortie 2 25 2 2 3" xfId="22285" xr:uid="{4EA524C0-166C-48CD-93A2-7269AB433F49}"/>
    <cellStyle name="Sortie 2 25 2 2 3 2" xfId="43198" xr:uid="{AE9584B7-7E78-41FB-8A3A-4782F666CCC2}"/>
    <cellStyle name="Sortie 2 25 2 2 4" xfId="30507" xr:uid="{4B629753-B1C8-4623-A6F1-0010479B08CF}"/>
    <cellStyle name="Sortie 2 25 2 3" xfId="5870" xr:uid="{2970F2EE-DC07-4363-A5FF-E8D46F682AAD}"/>
    <cellStyle name="Sortie 2 25 2 3 2" xfId="13896" xr:uid="{7521327D-E378-4AE1-A48E-D3218F69B0CE}"/>
    <cellStyle name="Sortie 2 25 2 3 2 2" xfId="35158" xr:uid="{8B6C4750-4078-413D-ABA9-F016C7CB61E8}"/>
    <cellStyle name="Sortie 2 25 2 3 3" xfId="20498" xr:uid="{E7C9DF28-B2B4-4932-9318-5D6B5DDC25ED}"/>
    <cellStyle name="Sortie 2 25 2 3 3 2" xfId="41411" xr:uid="{A2233F65-932F-4DCB-B176-7FE7C407E501}"/>
    <cellStyle name="Sortie 2 25 2 3 4" xfId="28478" xr:uid="{E4F4BFE1-F730-4712-ADD9-FBC567AC92A6}"/>
    <cellStyle name="Sortie 2 25 2 4" xfId="10450" xr:uid="{38451AEB-C760-4917-BD06-9D3EA6B5D081}"/>
    <cellStyle name="Sortie 2 25 2 4 2" xfId="32552" xr:uid="{BA731D36-5BFE-4647-8674-6647CF96DCFB}"/>
    <cellStyle name="Sortie 2 25 2 5" xfId="17588" xr:uid="{57FF1503-E305-480F-83B2-428C86176406}"/>
    <cellStyle name="Sortie 2 25 2 5 2" xfId="38501" xr:uid="{00498347-7BB6-4429-BC17-8B9164A595C5}"/>
    <cellStyle name="Sortie 2 25 2 6" xfId="24940" xr:uid="{67FC7273-2B3D-42D5-97E3-F0FBA964C1FA}"/>
    <cellStyle name="Sortie 2 25 3" xfId="7383" xr:uid="{2B18212A-873F-4F2C-ABA7-40238396372F}"/>
    <cellStyle name="Sortie 2 25 3 2" xfId="15409" xr:uid="{190B2159-6398-4529-A77C-667D400F262C}"/>
    <cellStyle name="Sortie 2 25 3 2 2" xfId="36337" xr:uid="{85B385BA-9B84-4F2A-AD79-BE1B39342CFE}"/>
    <cellStyle name="Sortie 2 25 3 3" xfId="21769" xr:uid="{6EEF79FA-3CB6-492B-A2CD-B76490230D4F}"/>
    <cellStyle name="Sortie 2 25 3 3 2" xfId="42682" xr:uid="{402FA2D6-A10F-4DE2-9BAA-62DC1AC04952}"/>
    <cellStyle name="Sortie 2 25 3 4" xfId="29991" xr:uid="{7E838854-FD67-48B6-B743-2A1AB9869B3F}"/>
    <cellStyle name="Sortie 2 25 4" xfId="4144" xr:uid="{12A498DF-AC82-4C6C-8B04-9137B1AA2934}"/>
    <cellStyle name="Sortie 2 25 4 2" xfId="12170" xr:uid="{B932CE37-0A71-49D6-BB05-1CF267FAD60B}"/>
    <cellStyle name="Sortie 2 25 4 2 2" xfId="33842" xr:uid="{D65653C2-48E2-44A0-88FC-FA8D3F4F3711}"/>
    <cellStyle name="Sortie 2 25 4 3" xfId="19080" xr:uid="{F9330D01-AAF8-47F1-B508-FE97D4807766}"/>
    <cellStyle name="Sortie 2 25 4 3 2" xfId="39993" xr:uid="{5F36EEDF-7C44-40C9-887D-B2D921F9ED1A}"/>
    <cellStyle name="Sortie 2 25 4 4" xfId="26752" xr:uid="{17ECCDEE-4731-4BAB-97A6-4FF076066E2A}"/>
    <cellStyle name="Sortie 2 25 5" xfId="8829" xr:uid="{FCE18A72-E024-4E5D-9B72-9D243C6C850E}"/>
    <cellStyle name="Sortie 2 25 5 2" xfId="31341" xr:uid="{B79F04D8-4C02-4C26-AF3A-F2242244DFD3}"/>
    <cellStyle name="Sortie 2 25 6" xfId="11661" xr:uid="{4226314B-B4A6-4C2C-A916-BAFE93BABA24}"/>
    <cellStyle name="Sortie 2 25 6 2" xfId="33453" xr:uid="{0AD7BCF2-22C8-4B36-8348-2A0A4C0A58BB}"/>
    <cellStyle name="Sortie 2 25 7" xfId="23214" xr:uid="{34373BD8-48E0-4658-AE28-0188384F73C9}"/>
    <cellStyle name="Sortie 2 26" xfId="702" xr:uid="{DCDB44A9-94DF-42C4-9470-9255FEA5C8AC}"/>
    <cellStyle name="Sortie 2 26 2" xfId="2429" xr:uid="{F9B96288-DF6E-4933-AC12-F7CCFF8BA908}"/>
    <cellStyle name="Sortie 2 26 2 2" xfId="7929" xr:uid="{90E37630-CEC7-4621-B049-74E0F3702A00}"/>
    <cellStyle name="Sortie 2 26 2 2 2" xfId="15955" xr:uid="{3A949F6A-DBA2-4C83-9D8F-D03F225CE6F6}"/>
    <cellStyle name="Sortie 2 26 2 2 2 2" xfId="36883" xr:uid="{6DF1D16B-7749-424C-AD0C-7DA0D641A467}"/>
    <cellStyle name="Sortie 2 26 2 2 3" xfId="22315" xr:uid="{251FB640-CC9B-4FCD-A706-579E9E04A06F}"/>
    <cellStyle name="Sortie 2 26 2 2 3 2" xfId="43228" xr:uid="{CE282EEE-25C3-4EDF-B4BD-26F8A1B4B0D1}"/>
    <cellStyle name="Sortie 2 26 2 2 4" xfId="30537" xr:uid="{0634E181-1BEC-414A-BB81-12D6D7CC4917}"/>
    <cellStyle name="Sortie 2 26 2 3" xfId="5970" xr:uid="{CB0D9BF0-BB98-429D-B248-001D5EF105D0}"/>
    <cellStyle name="Sortie 2 26 2 3 2" xfId="13996" xr:uid="{E03950F5-B426-4EE0-A3F2-C0977278CD90}"/>
    <cellStyle name="Sortie 2 26 2 3 2 2" xfId="35233" xr:uid="{8DBBFF9A-51F4-42E4-A8AA-D2FF7B855435}"/>
    <cellStyle name="Sortie 2 26 2 3 3" xfId="20582" xr:uid="{8EFFDF51-CBAB-4668-9628-DCC921836AE7}"/>
    <cellStyle name="Sortie 2 26 2 3 3 2" xfId="41495" xr:uid="{16217123-A00C-4686-905D-448DE77C8759}"/>
    <cellStyle name="Sortie 2 26 2 3 4" xfId="28578" xr:uid="{0A1F9C5A-AA5F-444F-A441-A9E0BFECD6C6}"/>
    <cellStyle name="Sortie 2 26 2 4" xfId="10546" xr:uid="{65640DC3-DF58-4A6C-AACD-A4DAF95FC5B6}"/>
    <cellStyle name="Sortie 2 26 2 4 2" xfId="32623" xr:uid="{64BA2E5B-8BB9-497F-AFC0-6387C42A4B97}"/>
    <cellStyle name="Sortie 2 26 2 5" xfId="17672" xr:uid="{F748A500-56D3-406A-B18F-07D0F2085DB2}"/>
    <cellStyle name="Sortie 2 26 2 5 2" xfId="38585" xr:uid="{9BB22D7B-616C-4E99-BC4C-31BCEEB709E6}"/>
    <cellStyle name="Sortie 2 26 2 6" xfId="25040" xr:uid="{1FBFA247-99E0-4358-A247-436AFD4DBB37}"/>
    <cellStyle name="Sortie 2 26 3" xfId="7413" xr:uid="{FD02FFCE-72EE-4EED-9C9A-53EE5F65B625}"/>
    <cellStyle name="Sortie 2 26 3 2" xfId="15439" xr:uid="{A9D8C934-6B6A-4F20-95AA-7B16B7FF94F7}"/>
    <cellStyle name="Sortie 2 26 3 2 2" xfId="36367" xr:uid="{DA0DF931-9AA5-4CB0-AA86-F51090655CD4}"/>
    <cellStyle name="Sortie 2 26 3 3" xfId="21799" xr:uid="{F8DC255B-26BE-4F33-BA0D-65BE04C81FAC}"/>
    <cellStyle name="Sortie 2 26 3 3 2" xfId="42712" xr:uid="{FBC93244-76FA-4069-9BBE-7CF55904F9F1}"/>
    <cellStyle name="Sortie 2 26 3 4" xfId="30021" xr:uid="{32528CC9-E724-43D5-90EF-91F95435B5AC}"/>
    <cellStyle name="Sortie 2 26 4" xfId="4244" xr:uid="{5C0F468D-2CE2-4C65-AB00-3491B34474E8}"/>
    <cellStyle name="Sortie 2 26 4 2" xfId="12270" xr:uid="{1A7CEC8A-FAB1-4217-9E56-D1141627BB96}"/>
    <cellStyle name="Sortie 2 26 4 2 2" xfId="33917" xr:uid="{90C6656F-7288-4C82-A5E3-B00716AFD67F}"/>
    <cellStyle name="Sortie 2 26 4 3" xfId="19164" xr:uid="{51A84796-9AA1-47FF-93C5-3C44856CC438}"/>
    <cellStyle name="Sortie 2 26 4 3 2" xfId="40077" xr:uid="{29DEDE0F-9C27-4636-9D57-0B491EBCC0EC}"/>
    <cellStyle name="Sortie 2 26 4 4" xfId="26852" xr:uid="{11108136-C8B0-49A6-8FB4-6CE8736DF76C}"/>
    <cellStyle name="Sortie 2 26 5" xfId="8924" xr:uid="{88F2FDD1-5341-4978-99CF-4A7F645915F0}"/>
    <cellStyle name="Sortie 2 26 5 2" xfId="31411" xr:uid="{9DD43598-6A38-4E1F-BB07-6F33D4755E59}"/>
    <cellStyle name="Sortie 2 26 6" xfId="8977" xr:uid="{2D6F7CE1-568C-4264-A00E-3E5E15F57D05}"/>
    <cellStyle name="Sortie 2 26 6 2" xfId="31450" xr:uid="{F1B4B3AF-408F-41F6-8C66-9091B50BCCE6}"/>
    <cellStyle name="Sortie 2 26 7" xfId="23314" xr:uid="{72D26A9A-FFB8-4592-925B-6F666EDE863D}"/>
    <cellStyle name="Sortie 2 27" xfId="790" xr:uid="{E89F27F1-6E83-4062-AA8D-5AC4CDC980AB}"/>
    <cellStyle name="Sortie 2 27 2" xfId="2516" xr:uid="{E2E7BB2E-2C11-4E3D-B258-EA82CB4FB193}"/>
    <cellStyle name="Sortie 2 27 2 2" xfId="7952" xr:uid="{19B30FC2-38FF-433F-9968-8B6CE16413D3}"/>
    <cellStyle name="Sortie 2 27 2 2 2" xfId="15978" xr:uid="{1ADB9C63-98ED-4792-A54A-1EE2D67B1C0C}"/>
    <cellStyle name="Sortie 2 27 2 2 2 2" xfId="36906" xr:uid="{4CAFB237-1571-49E6-BED8-11327831F1C7}"/>
    <cellStyle name="Sortie 2 27 2 2 3" xfId="22338" xr:uid="{4DE80712-8C4D-46B7-A8E3-0E7580FE8F0D}"/>
    <cellStyle name="Sortie 2 27 2 2 3 2" xfId="43251" xr:uid="{61C914DA-8F8F-4104-9C24-F3DB53555619}"/>
    <cellStyle name="Sortie 2 27 2 2 4" xfId="30560" xr:uid="{D11FFAD5-5C75-459F-8346-6671C0F59E4F}"/>
    <cellStyle name="Sortie 2 27 2 3" xfId="6057" xr:uid="{F6007427-E6B1-4EB4-BD94-981ED37E08FB}"/>
    <cellStyle name="Sortie 2 27 2 3 2" xfId="14083" xr:uid="{DF5F1B7A-21F4-4B83-82D1-6D9556837D3C}"/>
    <cellStyle name="Sortie 2 27 2 3 2 2" xfId="35296" xr:uid="{A1BFBD77-FB41-45EC-BEEC-E8CE0D4F21DE}"/>
    <cellStyle name="Sortie 2 27 2 3 3" xfId="20654" xr:uid="{AD865D66-BABD-477E-A868-E6539EB0C789}"/>
    <cellStyle name="Sortie 2 27 2 3 3 2" xfId="41567" xr:uid="{77BE6F6B-6F99-4E7B-BAC1-A46FB18F9A9E}"/>
    <cellStyle name="Sortie 2 27 2 3 4" xfId="28665" xr:uid="{532BBBFE-BB7A-455B-818B-079EF956517C}"/>
    <cellStyle name="Sortie 2 27 2 4" xfId="10627" xr:uid="{C26D32A9-EA9B-45AC-9B70-68C33D55A779}"/>
    <cellStyle name="Sortie 2 27 2 4 2" xfId="32680" xr:uid="{DAC7B7F7-3C9C-477B-AEEC-624D49BFC5CC}"/>
    <cellStyle name="Sortie 2 27 2 5" xfId="17744" xr:uid="{CF60AD5E-CAF8-4C1D-83C9-81F998E02ED8}"/>
    <cellStyle name="Sortie 2 27 2 5 2" xfId="38657" xr:uid="{F1E39938-990F-49F3-93E8-8B53590524FF}"/>
    <cellStyle name="Sortie 2 27 2 6" xfId="25127" xr:uid="{CDB546BC-4C85-4134-A66E-AC6A5D0BCF8C}"/>
    <cellStyle name="Sortie 2 27 3" xfId="7436" xr:uid="{5E1B8AD9-FD3B-466D-B1C0-CAF809ED0CA4}"/>
    <cellStyle name="Sortie 2 27 3 2" xfId="15462" xr:uid="{3F7040CD-6575-49CA-B5E4-52FE457B45F1}"/>
    <cellStyle name="Sortie 2 27 3 2 2" xfId="36390" xr:uid="{A5A3F74D-6D65-4AAE-AB81-11E318BB2AE7}"/>
    <cellStyle name="Sortie 2 27 3 3" xfId="21822" xr:uid="{58F717ED-4650-4F2A-B77B-2EBBF298F49D}"/>
    <cellStyle name="Sortie 2 27 3 3 2" xfId="42735" xr:uid="{5BFE54ED-3B32-44F0-8C2D-59D3B73EF955}"/>
    <cellStyle name="Sortie 2 27 3 4" xfId="30044" xr:uid="{61E819CC-E857-4A63-8E1E-4DBFF16595B7}"/>
    <cellStyle name="Sortie 2 27 4" xfId="4331" xr:uid="{56798032-EC46-4A05-B71D-D1CC6EFCA1CF}"/>
    <cellStyle name="Sortie 2 27 4 2" xfId="12357" xr:uid="{BABB15FF-DB67-4323-8B16-1688CAE7B547}"/>
    <cellStyle name="Sortie 2 27 4 2 2" xfId="33980" xr:uid="{06DB7D68-5178-4486-9631-B76CB6DA9A89}"/>
    <cellStyle name="Sortie 2 27 4 3" xfId="19236" xr:uid="{23515DB7-8133-4D18-859A-43A90763CB8E}"/>
    <cellStyle name="Sortie 2 27 4 3 2" xfId="40149" xr:uid="{C70EE71D-043C-478E-B2C7-52CA8B2C8566}"/>
    <cellStyle name="Sortie 2 27 4 4" xfId="26939" xr:uid="{99AAE231-2A57-4BE7-ABC0-A65353EA7D16}"/>
    <cellStyle name="Sortie 2 27 5" xfId="9007" xr:uid="{C2677FC3-6D75-4A14-836F-8C6DDAAF6E85}"/>
    <cellStyle name="Sortie 2 27 5 2" xfId="31470" xr:uid="{19E225EF-B38E-4671-8CDC-3296C1374C73}"/>
    <cellStyle name="Sortie 2 27 6" xfId="8424" xr:uid="{D9EB0DF6-AE51-4DD3-963A-7FF0DD710582}"/>
    <cellStyle name="Sortie 2 27 6 2" xfId="31030" xr:uid="{84F65E1F-AA43-4773-9885-038B402AA0B3}"/>
    <cellStyle name="Sortie 2 27 7" xfId="23401" xr:uid="{4FE787F1-184E-46A0-8B4A-5038B5512A2B}"/>
    <cellStyle name="Sortie 2 28" xfId="855" xr:uid="{E401B485-E4BB-4F85-966A-0054D5C3B567}"/>
    <cellStyle name="Sortie 2 28 2" xfId="2581" xr:uid="{4B06CE75-3142-4FD5-A031-60A89DC15E00}"/>
    <cellStyle name="Sortie 2 28 2 2" xfId="7973" xr:uid="{4EFA632A-3A23-44DF-A415-B0BC91737B19}"/>
    <cellStyle name="Sortie 2 28 2 2 2" xfId="15999" xr:uid="{80A5B55D-0DCA-476D-8F3B-7C9AB9393081}"/>
    <cellStyle name="Sortie 2 28 2 2 2 2" xfId="36927" xr:uid="{79AB42C9-3912-46CF-9007-D49C30395ED2}"/>
    <cellStyle name="Sortie 2 28 2 2 3" xfId="22359" xr:uid="{C3E1E485-8CA4-42FB-9520-1BDAA240770A}"/>
    <cellStyle name="Sortie 2 28 2 2 3 2" xfId="43272" xr:uid="{5ABEADE5-8319-4114-B8C1-D7C352FB5382}"/>
    <cellStyle name="Sortie 2 28 2 2 4" xfId="30581" xr:uid="{85298132-74FD-42EB-9ABD-5849EC2C547E}"/>
    <cellStyle name="Sortie 2 28 2 3" xfId="6122" xr:uid="{655D1383-90B4-4E2C-BBE9-FE68799DF185}"/>
    <cellStyle name="Sortie 2 28 2 3 2" xfId="14148" xr:uid="{92C3E85F-E75F-4CE4-BF3F-8B66C9EBB77B}"/>
    <cellStyle name="Sortie 2 28 2 3 2 2" xfId="35348" xr:uid="{27E1F25E-9EAD-43B7-80AB-DCA847520001}"/>
    <cellStyle name="Sortie 2 28 2 3 3" xfId="20709" xr:uid="{33A93926-3581-402C-B577-D92A203339D6}"/>
    <cellStyle name="Sortie 2 28 2 3 3 2" xfId="41622" xr:uid="{4C1FDE5D-7DFE-46AA-A87F-0019C928046F}"/>
    <cellStyle name="Sortie 2 28 2 3 4" xfId="28730" xr:uid="{1D373723-816F-426D-995B-F49EF2DCED64}"/>
    <cellStyle name="Sortie 2 28 2 4" xfId="10688" xr:uid="{BAED8E44-8002-432E-99DC-37E5DC28BC27}"/>
    <cellStyle name="Sortie 2 28 2 4 2" xfId="32728" xr:uid="{7AE17A20-0145-4207-AA1B-2D7EDC0A12BB}"/>
    <cellStyle name="Sortie 2 28 2 5" xfId="17799" xr:uid="{89DD3BC7-0694-4F6F-8DFA-E051E1AF069B}"/>
    <cellStyle name="Sortie 2 28 2 5 2" xfId="38712" xr:uid="{9FF7AC89-E42F-4AE1-8636-33BAA35A71E7}"/>
    <cellStyle name="Sortie 2 28 2 6" xfId="25192" xr:uid="{F7FA46B4-F1C5-434E-877C-BA084A6158E8}"/>
    <cellStyle name="Sortie 2 28 3" xfId="7457" xr:uid="{56A32723-7251-476D-B6AF-600B3BDD9452}"/>
    <cellStyle name="Sortie 2 28 3 2" xfId="15483" xr:uid="{9A9A8B14-8C43-4FBA-A95D-098FDA201771}"/>
    <cellStyle name="Sortie 2 28 3 2 2" xfId="36411" xr:uid="{D9C584F0-36B2-43C6-9786-122A9BC1BA86}"/>
    <cellStyle name="Sortie 2 28 3 3" xfId="21843" xr:uid="{64617811-A04B-4E7B-91FF-0F5AC87F26C9}"/>
    <cellStyle name="Sortie 2 28 3 3 2" xfId="42756" xr:uid="{5A92B618-6266-4679-BC91-D777713ACC01}"/>
    <cellStyle name="Sortie 2 28 3 4" xfId="30065" xr:uid="{AEAA9CC6-1969-4670-A48D-094A2C9CCECB}"/>
    <cellStyle name="Sortie 2 28 4" xfId="4396" xr:uid="{2B2015C8-4EAF-48DD-958A-FA1C485C6CA4}"/>
    <cellStyle name="Sortie 2 28 4 2" xfId="12422" xr:uid="{458D321A-AB01-4079-A1ED-28B0D3CCC65B}"/>
    <cellStyle name="Sortie 2 28 4 2 2" xfId="34032" xr:uid="{CAE9E769-1A8C-47BE-80C1-DB0CED200696}"/>
    <cellStyle name="Sortie 2 28 4 3" xfId="19291" xr:uid="{C7C1B199-99D0-4736-9733-DBA695AED555}"/>
    <cellStyle name="Sortie 2 28 4 3 2" xfId="40204" xr:uid="{F4FEEF9E-48EA-4603-A644-63F683684AFC}"/>
    <cellStyle name="Sortie 2 28 4 4" xfId="27004" xr:uid="{394968CC-DBD3-4D36-8A65-5621358F0EA9}"/>
    <cellStyle name="Sortie 2 28 5" xfId="9066" xr:uid="{426B479A-9BEF-4D55-9AB5-37DC5911B43F}"/>
    <cellStyle name="Sortie 2 28 5 2" xfId="31516" xr:uid="{BF63E7BD-3995-498B-B71A-9845335A8D3E}"/>
    <cellStyle name="Sortie 2 28 6" xfId="16381" xr:uid="{3E419196-527A-4440-BC57-EF937EB60E6F}"/>
    <cellStyle name="Sortie 2 28 6 2" xfId="37294" xr:uid="{F7FD003D-9B14-4704-AB0B-67CCEE9E9B9D}"/>
    <cellStyle name="Sortie 2 28 7" xfId="23466" xr:uid="{B519B4D2-8DDE-4FA0-B677-80A23A5579A5}"/>
    <cellStyle name="Sortie 2 29" xfId="827" xr:uid="{E19B1587-650B-4DEF-B458-C7BE41FCD118}"/>
    <cellStyle name="Sortie 2 29 2" xfId="2553" xr:uid="{FA02EA7B-79DE-4DF8-BBAD-EA1834C53563}"/>
    <cellStyle name="Sortie 2 29 2 2" xfId="7968" xr:uid="{4F6A1991-BE04-4A13-B19E-7B4A298B3046}"/>
    <cellStyle name="Sortie 2 29 2 2 2" xfId="15994" xr:uid="{78A73329-4028-466A-A2EC-EA9F7972805D}"/>
    <cellStyle name="Sortie 2 29 2 2 2 2" xfId="36922" xr:uid="{4326F1B1-F71E-42B9-A044-6F7806FFEA43}"/>
    <cellStyle name="Sortie 2 29 2 2 3" xfId="22354" xr:uid="{64D40AD7-7384-4AAA-85A7-53C0263CD3A5}"/>
    <cellStyle name="Sortie 2 29 2 2 3 2" xfId="43267" xr:uid="{0217FC3E-DAA8-42DC-BABB-F0CC7CAF14D8}"/>
    <cellStyle name="Sortie 2 29 2 2 4" xfId="30576" xr:uid="{3FB9F213-9156-4C8C-9AB1-A3BBAF80B555}"/>
    <cellStyle name="Sortie 2 29 2 3" xfId="6094" xr:uid="{702D0D20-2B9C-4C59-99A9-F0B8FF4A0847}"/>
    <cellStyle name="Sortie 2 29 2 3 2" xfId="14120" xr:uid="{FE5317A8-CCA2-496B-A532-F127CB246400}"/>
    <cellStyle name="Sortie 2 29 2 3 2 2" xfId="35328" xr:uid="{14285B81-1C9A-41D7-B2FC-728E3B6895A6}"/>
    <cellStyle name="Sortie 2 29 2 3 3" xfId="20685" xr:uid="{716382E8-AF7C-4CA3-8D6C-5D443348B340}"/>
    <cellStyle name="Sortie 2 29 2 3 3 2" xfId="41598" xr:uid="{54EDD93E-979B-447C-8154-DA7E15783B6B}"/>
    <cellStyle name="Sortie 2 29 2 3 4" xfId="28702" xr:uid="{E99276C3-4F0A-4A85-A67B-DEFE45CF99CB}"/>
    <cellStyle name="Sortie 2 29 2 4" xfId="10661" xr:uid="{26F2AC95-4EE2-4295-9322-F68BD4177133}"/>
    <cellStyle name="Sortie 2 29 2 4 2" xfId="32709" xr:uid="{2BB2019F-8E17-4BFF-B8C0-A1C656D530FE}"/>
    <cellStyle name="Sortie 2 29 2 5" xfId="17775" xr:uid="{050653A7-A17E-45C6-AFC9-A5F8843108DB}"/>
    <cellStyle name="Sortie 2 29 2 5 2" xfId="38688" xr:uid="{E0AB681D-C924-41FE-BB1D-1F6B8B1FDB44}"/>
    <cellStyle name="Sortie 2 29 2 6" xfId="25164" xr:uid="{6AC3FC0A-2C00-4B3E-8F69-1342F1169A40}"/>
    <cellStyle name="Sortie 2 29 3" xfId="7452" xr:uid="{2329C173-B4A1-44C3-B4CE-E1CE2380B173}"/>
    <cellStyle name="Sortie 2 29 3 2" xfId="15478" xr:uid="{5D052301-620D-4D67-B9A5-D34D33B1D264}"/>
    <cellStyle name="Sortie 2 29 3 2 2" xfId="36406" xr:uid="{7549D552-BA0C-462C-8057-F62BEB087386}"/>
    <cellStyle name="Sortie 2 29 3 3" xfId="21838" xr:uid="{262BAF8A-0A24-4A43-9E81-6FD92E4E44FC}"/>
    <cellStyle name="Sortie 2 29 3 3 2" xfId="42751" xr:uid="{2C224722-A46D-4EC6-B2A3-3EC95202D552}"/>
    <cellStyle name="Sortie 2 29 3 4" xfId="30060" xr:uid="{C9DF9B44-C002-420F-9BD3-8EB56153B001}"/>
    <cellStyle name="Sortie 2 29 4" xfId="4368" xr:uid="{E9121E27-7EF3-4F4C-9D00-B7FCAB308300}"/>
    <cellStyle name="Sortie 2 29 4 2" xfId="12394" xr:uid="{75658D85-7848-430F-969D-FA2CF112A2AC}"/>
    <cellStyle name="Sortie 2 29 4 2 2" xfId="34012" xr:uid="{AFB17188-11CD-4E46-95EC-FFFD0B6D915B}"/>
    <cellStyle name="Sortie 2 29 4 3" xfId="19267" xr:uid="{64284475-1866-4A4E-8468-7444EB4D85AA}"/>
    <cellStyle name="Sortie 2 29 4 3 2" xfId="40180" xr:uid="{FC0766C6-6647-4646-9296-0ADF302FB8E6}"/>
    <cellStyle name="Sortie 2 29 4 4" xfId="26976" xr:uid="{BE91EB96-345D-40A1-ABFC-C0BC8A4AC880}"/>
    <cellStyle name="Sortie 2 29 5" xfId="9039" xr:uid="{98F6D6F8-2E5E-4FAC-9303-05B1887751AC}"/>
    <cellStyle name="Sortie 2 29 5 2" xfId="31497" xr:uid="{EE415636-1A8C-4D42-B65A-D995F85E6542}"/>
    <cellStyle name="Sortie 2 29 6" xfId="16357" xr:uid="{A050FBD1-F2D2-4C7F-8FE9-85115DDC2676}"/>
    <cellStyle name="Sortie 2 29 6 2" xfId="37270" xr:uid="{1CCA1583-660D-4E73-873C-867C6202FA9B}"/>
    <cellStyle name="Sortie 2 29 7" xfId="23438" xr:uid="{7DC7D78C-2F6B-404A-A649-B72ECE301B93}"/>
    <cellStyle name="Sortie 2 3" xfId="239" xr:uid="{009FA04B-2953-4F4A-B538-B1137EE4D3D1}"/>
    <cellStyle name="Sortie 2 3 2" xfId="754" xr:uid="{7AEB51D7-C39E-40B1-A0C4-E899EBB521C2}"/>
    <cellStyle name="Sortie 2 3 2 2" xfId="2480" xr:uid="{551491B4-F946-4B9F-8282-AC1A449C22B2}"/>
    <cellStyle name="Sortie 2 3 2 2 2" xfId="7942" xr:uid="{8C1C16E0-609F-42B9-8ABF-174F635CE8BE}"/>
    <cellStyle name="Sortie 2 3 2 2 2 2" xfId="15968" xr:uid="{3F4491B8-B249-471D-8F9C-237F4EBBEFD6}"/>
    <cellStyle name="Sortie 2 3 2 2 2 2 2" xfId="36896" xr:uid="{F6063FD9-2A5E-4C37-A21F-EFC900440AC2}"/>
    <cellStyle name="Sortie 2 3 2 2 2 3" xfId="22328" xr:uid="{249AE4C0-CA70-4966-ADB0-23D428C47BDC}"/>
    <cellStyle name="Sortie 2 3 2 2 2 3 2" xfId="43241" xr:uid="{C5E38707-9868-4E51-AD2E-043E3514FA62}"/>
    <cellStyle name="Sortie 2 3 2 2 2 4" xfId="30550" xr:uid="{E9D62400-B00F-4FBC-99B9-C87D2E950E67}"/>
    <cellStyle name="Sortie 2 3 2 2 3" xfId="6021" xr:uid="{D670CF13-53B5-46D5-90CE-1139862F0908}"/>
    <cellStyle name="Sortie 2 3 2 2 3 2" xfId="14047" xr:uid="{CF334B40-81B5-41A8-88AC-4DB76B457125}"/>
    <cellStyle name="Sortie 2 3 2 2 3 2 2" xfId="35272" xr:uid="{D6241F16-8CA3-41F9-898F-264727391875}"/>
    <cellStyle name="Sortie 2 3 2 2 3 3" xfId="20622" xr:uid="{4CA01AF3-63DD-4348-A3C5-6936FD07F26D}"/>
    <cellStyle name="Sortie 2 3 2 2 3 3 2" xfId="41535" xr:uid="{AF92E2F7-9239-4FB2-95D6-9BFEA1F6EABC}"/>
    <cellStyle name="Sortie 2 3 2 2 3 4" xfId="28629" xr:uid="{197DF22B-292C-4FFA-92F5-11BD52498AE9}"/>
    <cellStyle name="Sortie 2 3 2 2 4" xfId="10592" xr:uid="{FFC84BF5-1A89-4B64-939F-E2EB39ACA4E2}"/>
    <cellStyle name="Sortie 2 3 2 2 4 2" xfId="32657" xr:uid="{92D8E567-70A4-4ECA-8487-C5D8EF9258DB}"/>
    <cellStyle name="Sortie 2 3 2 2 5" xfId="17712" xr:uid="{370B225F-D228-4899-A6B7-72D00A5DA241}"/>
    <cellStyle name="Sortie 2 3 2 2 5 2" xfId="38625" xr:uid="{B5AF6BC0-0F00-4025-B826-A1951F8F4B25}"/>
    <cellStyle name="Sortie 2 3 2 2 6" xfId="25091" xr:uid="{877517EF-DE40-48F4-B7F4-292585BAD502}"/>
    <cellStyle name="Sortie 2 3 2 3" xfId="7426" xr:uid="{1D583596-EF60-4A77-8B17-873B946D3A51}"/>
    <cellStyle name="Sortie 2 3 2 3 2" xfId="15452" xr:uid="{84D1D13B-DA34-4817-9EEF-70C6EA16E8E9}"/>
    <cellStyle name="Sortie 2 3 2 3 2 2" xfId="36380" xr:uid="{AED3ACE4-14D6-4C0C-B6A0-108AA68396CB}"/>
    <cellStyle name="Sortie 2 3 2 3 3" xfId="21812" xr:uid="{F9310886-BAE4-4EE6-B96C-FC28A88AAC01}"/>
    <cellStyle name="Sortie 2 3 2 3 3 2" xfId="42725" xr:uid="{9B390708-2C34-40D1-A8D2-509BCD1835DC}"/>
    <cellStyle name="Sortie 2 3 2 3 4" xfId="30034" xr:uid="{FBEAEED8-E80E-4E0F-8CE7-28A68CFFA3EA}"/>
    <cellStyle name="Sortie 2 3 2 4" xfId="4295" xr:uid="{77413827-467E-45B8-8BDE-4EB1797BE024}"/>
    <cellStyle name="Sortie 2 3 2 4 2" xfId="12321" xr:uid="{DB30E47B-C30B-48EC-A968-A92DDD1A16B4}"/>
    <cellStyle name="Sortie 2 3 2 4 2 2" xfId="33956" xr:uid="{60EC551E-FDBA-40E2-BA15-6E340D2D039F}"/>
    <cellStyle name="Sortie 2 3 2 4 3" xfId="19204" xr:uid="{19850C98-B086-4C0D-8E19-91D108BD04FE}"/>
    <cellStyle name="Sortie 2 3 2 4 3 2" xfId="40117" xr:uid="{F42FEB5E-026B-499B-BB53-9FE37AAC56CE}"/>
    <cellStyle name="Sortie 2 3 2 4 4" xfId="26903" xr:uid="{C7304CF6-C8AE-4F8D-A67E-D7B4265F40FF}"/>
    <cellStyle name="Sortie 2 3 2 5" xfId="8972" xr:uid="{DE3282C4-8E84-4249-9F3B-509D47DBB967}"/>
    <cellStyle name="Sortie 2 3 2 5 2" xfId="31447" xr:uid="{E6196868-34A7-472B-B6C1-E0742C9A000C}"/>
    <cellStyle name="Sortie 2 3 2 6" xfId="8375" xr:uid="{5967E501-A767-443F-93E5-6C94C96A80D1}"/>
    <cellStyle name="Sortie 2 3 2 6 2" xfId="30983" xr:uid="{B5729ACE-B5A4-422B-914B-052678A10C4A}"/>
    <cellStyle name="Sortie 2 3 2 7" xfId="23365" xr:uid="{B1844945-24CF-4D74-B662-8C8CAE57C427}"/>
    <cellStyle name="Sortie 2 3 3" xfId="1966" xr:uid="{460DA0F5-CF11-40FC-A61A-E9E81B8F4980}"/>
    <cellStyle name="Sortie 2 3 3 2" xfId="7795" xr:uid="{BF81DE6B-13B4-41E6-8051-7BA6102E1FD5}"/>
    <cellStyle name="Sortie 2 3 3 2 2" xfId="15821" xr:uid="{F36E7944-217F-40A4-9E4F-74E67FE5BBFF}"/>
    <cellStyle name="Sortie 2 3 3 2 2 2" xfId="36749" xr:uid="{C739F3C8-836A-4559-BCDD-A794081AEBCE}"/>
    <cellStyle name="Sortie 2 3 3 2 3" xfId="22181" xr:uid="{5129845C-5681-4BD0-9190-5F5F9F025638}"/>
    <cellStyle name="Sortie 2 3 3 2 3 2" xfId="43094" xr:uid="{38B6296C-453A-47EA-8BE4-39894733208A}"/>
    <cellStyle name="Sortie 2 3 3 2 4" xfId="30403" xr:uid="{8CC19098-BEBD-4C83-991A-41BA554A9E34}"/>
    <cellStyle name="Sortie 2 3 3 3" xfId="5507" xr:uid="{2D74C0B2-ACAB-4DA0-877A-0E4D1FF11458}"/>
    <cellStyle name="Sortie 2 3 3 3 2" xfId="13533" xr:uid="{DE539D6A-AEAF-4DEC-86BA-642F8718D984}"/>
    <cellStyle name="Sortie 2 3 3 3 2 2" xfId="34882" xr:uid="{96BB12DB-B1CF-4C0E-BE0F-BED5AEE7C9C4}"/>
    <cellStyle name="Sortie 2 3 3 3 3" xfId="20205" xr:uid="{80AB6189-AF28-4370-A28E-F0D0EAA35F01}"/>
    <cellStyle name="Sortie 2 3 3 3 3 2" xfId="41118" xr:uid="{7D43A170-D0D5-47BD-B324-2926627A485E}"/>
    <cellStyle name="Sortie 2 3 3 3 4" xfId="28115" xr:uid="{1785EE3A-BD68-4970-8666-19ACC68C7454}"/>
    <cellStyle name="Sortie 2 3 3 4" xfId="10111" xr:uid="{B1838A91-06B6-4DF9-AD8F-75E1FB753C80}"/>
    <cellStyle name="Sortie 2 3 3 4 2" xfId="32300" xr:uid="{FDACB9E1-0BCE-4F20-ABBF-386B5C2C84C5}"/>
    <cellStyle name="Sortie 2 3 3 5" xfId="17295" xr:uid="{89D43B52-68DA-4DD9-983C-386CAB01EC00}"/>
    <cellStyle name="Sortie 2 3 3 5 2" xfId="38208" xr:uid="{29B8DC6F-71CC-4834-ADDB-15A5B1ECCFF7}"/>
    <cellStyle name="Sortie 2 3 3 6" xfId="24577" xr:uid="{5315F2C6-CB56-4D4C-B21C-DD6594F6D1F7}"/>
    <cellStyle name="Sortie 2 3 4" xfId="7279" xr:uid="{C11322EC-1F37-4B94-9AFF-7DF5F72BA3AE}"/>
    <cellStyle name="Sortie 2 3 4 2" xfId="15305" xr:uid="{090E097C-83A7-4534-9DD8-2F228B90BF7F}"/>
    <cellStyle name="Sortie 2 3 4 2 2" xfId="36233" xr:uid="{CB99F4C3-EBE8-47FD-8F7D-ACC34BA53FC3}"/>
    <cellStyle name="Sortie 2 3 4 3" xfId="21665" xr:uid="{E19E3098-6034-4FB8-9E30-E34F4D273D63}"/>
    <cellStyle name="Sortie 2 3 4 3 2" xfId="42578" xr:uid="{5A7C5614-04BC-4CB8-B37E-A76C8BAFE632}"/>
    <cellStyle name="Sortie 2 3 4 4" xfId="29887" xr:uid="{4E5CA13C-1DD3-4D60-8267-E9F4C7809746}"/>
    <cellStyle name="Sortie 2 3 5" xfId="3781" xr:uid="{CE5FC091-29ED-4D82-8630-D45C37A6021A}"/>
    <cellStyle name="Sortie 2 3 5 2" xfId="11807" xr:uid="{45A21D7A-AF3D-43D6-B26D-903147286200}"/>
    <cellStyle name="Sortie 2 3 5 2 2" xfId="33566" xr:uid="{1F1871F1-CA17-47D8-8847-236BF8A0B93B}"/>
    <cellStyle name="Sortie 2 3 5 3" xfId="18787" xr:uid="{030B03AD-0315-4445-B8B9-F8B91FFFC50E}"/>
    <cellStyle name="Sortie 2 3 5 3 2" xfId="39700" xr:uid="{052609FC-0DD0-4C53-95C1-96DDDB38E8D6}"/>
    <cellStyle name="Sortie 2 3 5 4" xfId="26389" xr:uid="{CD3CE117-C9DA-41A2-A976-4E90F67E1371}"/>
    <cellStyle name="Sortie 2 3 6" xfId="8488" xr:uid="{FF5B85D2-A9FC-46DF-AB31-02C85B2D051D}"/>
    <cellStyle name="Sortie 2 3 6 2" xfId="31087" xr:uid="{C3F30B6C-A973-4B74-9497-0BF2187909FF}"/>
    <cellStyle name="Sortie 2 3 7" xfId="9901" xr:uid="{C7195EC9-39DA-4941-B95E-B4F2FDCA67F9}"/>
    <cellStyle name="Sortie 2 3 7 2" xfId="32140" xr:uid="{E2B8CA4D-8647-42AA-9361-4F2D84B026A6}"/>
    <cellStyle name="Sortie 2 3 8" xfId="22851" xr:uid="{30B09558-41B9-412B-A5E6-B134F1F55C85}"/>
    <cellStyle name="Sortie 2 30" xfId="910" xr:uid="{CE167674-9A11-4B25-A027-8268A6EE5292}"/>
    <cellStyle name="Sortie 2 30 2" xfId="2636" xr:uid="{77EF634C-E25D-4FC3-8AB2-7AC3FDEC8379}"/>
    <cellStyle name="Sortie 2 30 2 2" xfId="7994" xr:uid="{98AD2EA0-77EC-464C-9ED3-82F692BD3269}"/>
    <cellStyle name="Sortie 2 30 2 2 2" xfId="16020" xr:uid="{7361BD35-4D38-434B-BD34-9F5D68CBBF24}"/>
    <cellStyle name="Sortie 2 30 2 2 2 2" xfId="36948" xr:uid="{234963C5-AB82-40E1-9EE1-3A14612A9421}"/>
    <cellStyle name="Sortie 2 30 2 2 3" xfId="22380" xr:uid="{C8404BC4-55E8-4FB9-A185-C81B2E07D1F6}"/>
    <cellStyle name="Sortie 2 30 2 2 3 2" xfId="43293" xr:uid="{CEDD9F1A-DD8E-44FE-8FB0-7660504AE5E7}"/>
    <cellStyle name="Sortie 2 30 2 2 4" xfId="30602" xr:uid="{5014D292-0F97-4D74-AFA2-181B3E96ED59}"/>
    <cellStyle name="Sortie 2 30 2 3" xfId="6177" xr:uid="{C140315F-E636-4A8B-BAB2-C9F0B46F4ED9}"/>
    <cellStyle name="Sortie 2 30 2 3 2" xfId="14203" xr:uid="{B06EB3E1-6A43-4381-B0D5-ABD0873BBA25}"/>
    <cellStyle name="Sortie 2 30 2 3 2 2" xfId="35393" xr:uid="{A846206A-4FEF-48E8-9EE4-578116458F4A}"/>
    <cellStyle name="Sortie 2 30 2 3 3" xfId="20756" xr:uid="{5FC0695E-8BDE-4056-A7BD-E10088A485E2}"/>
    <cellStyle name="Sortie 2 30 2 3 3 2" xfId="41669" xr:uid="{18795CD1-B375-4522-AB3D-30C8D6EA7042}"/>
    <cellStyle name="Sortie 2 30 2 3 4" xfId="28785" xr:uid="{92A7CC1F-88C1-4F79-8AD5-9A9E97ADBFC8}"/>
    <cellStyle name="Sortie 2 30 2 4" xfId="10740" xr:uid="{8F47B3C0-5652-42DB-8E26-6853EDA5C779}"/>
    <cellStyle name="Sortie 2 30 2 4 2" xfId="32770" xr:uid="{DE932B37-DFA5-4C06-8BCB-AD27BFC72A57}"/>
    <cellStyle name="Sortie 2 30 2 5" xfId="17846" xr:uid="{A3D5AF76-F1BE-4EA1-9795-26106AF3B816}"/>
    <cellStyle name="Sortie 2 30 2 5 2" xfId="38759" xr:uid="{9ED93C7B-814D-4A22-9A9C-2FA496122874}"/>
    <cellStyle name="Sortie 2 30 2 6" xfId="25247" xr:uid="{B79D57C5-8CBB-4DFB-AB97-1B5EA1AB99F1}"/>
    <cellStyle name="Sortie 2 30 3" xfId="7478" xr:uid="{80860F19-CEDE-4019-A8BB-95CDC05D4F02}"/>
    <cellStyle name="Sortie 2 30 3 2" xfId="15504" xr:uid="{C73AF2FF-6B45-48CC-9161-94CDD01631C1}"/>
    <cellStyle name="Sortie 2 30 3 2 2" xfId="36432" xr:uid="{C987DE21-7E72-4729-9DF1-6DF47C09B09F}"/>
    <cellStyle name="Sortie 2 30 3 3" xfId="21864" xr:uid="{DD2F9461-D5F8-4C1A-836D-423C7BC73924}"/>
    <cellStyle name="Sortie 2 30 3 3 2" xfId="42777" xr:uid="{8AFB42E9-CFE0-491B-B0C9-8B2EF8E5D752}"/>
    <cellStyle name="Sortie 2 30 3 4" xfId="30086" xr:uid="{7A6FCAAB-A635-4A1C-AA36-7ED079ACF6ED}"/>
    <cellStyle name="Sortie 2 30 4" xfId="4451" xr:uid="{27A321C7-D669-4889-AC05-25F35DBD0D41}"/>
    <cellStyle name="Sortie 2 30 4 2" xfId="12477" xr:uid="{616D24EF-7941-4ACB-A2EC-09E0A1AD732B}"/>
    <cellStyle name="Sortie 2 30 4 2 2" xfId="34077" xr:uid="{24D392C7-84FD-4E08-B765-A9114FFEFB09}"/>
    <cellStyle name="Sortie 2 30 4 3" xfId="19338" xr:uid="{9823C6DA-6A1A-4015-8C60-6B03ECF53BF9}"/>
    <cellStyle name="Sortie 2 30 4 3 2" xfId="40251" xr:uid="{389A9761-FBE2-4497-8156-11BAABF557E9}"/>
    <cellStyle name="Sortie 2 30 4 4" xfId="27059" xr:uid="{87441D6E-20DC-4181-A37C-224E76587A62}"/>
    <cellStyle name="Sortie 2 30 5" xfId="9121" xr:uid="{D195DFEB-3CFF-423E-A6FC-0AF8F6966E2B}"/>
    <cellStyle name="Sortie 2 30 5 2" xfId="31561" xr:uid="{61285174-EBB8-405D-B012-919A08E67B66}"/>
    <cellStyle name="Sortie 2 30 6" xfId="16428" xr:uid="{4004483C-F62B-4DFC-97EE-FEBBA4F59BB5}"/>
    <cellStyle name="Sortie 2 30 6 2" xfId="37341" xr:uid="{E97B4473-AA97-41A5-AB2F-D77AE4B62841}"/>
    <cellStyle name="Sortie 2 30 7" xfId="23521" xr:uid="{4D0C82D0-1F0B-4502-92C5-1BCD04A9A252}"/>
    <cellStyle name="Sortie 2 31" xfId="800" xr:uid="{51E95B34-8F77-4465-BF69-A6581E0FF740}"/>
    <cellStyle name="Sortie 2 31 2" xfId="2526" xr:uid="{7580FC10-3B19-49B5-8D61-14D84EFE363E}"/>
    <cellStyle name="Sortie 2 31 2 2" xfId="7958" xr:uid="{9B2089A0-206F-4530-961B-483AA1FF17A2}"/>
    <cellStyle name="Sortie 2 31 2 2 2" xfId="15984" xr:uid="{209DBAB3-509E-42E1-98F6-F53B258A61D0}"/>
    <cellStyle name="Sortie 2 31 2 2 2 2" xfId="36912" xr:uid="{0C7514C0-9918-4EDD-9D95-5F373FC61A45}"/>
    <cellStyle name="Sortie 2 31 2 2 3" xfId="22344" xr:uid="{357D05A2-301B-4AEC-8290-DB27067C0467}"/>
    <cellStyle name="Sortie 2 31 2 2 3 2" xfId="43257" xr:uid="{7405B303-907D-4C2C-9498-9E9813F95B40}"/>
    <cellStyle name="Sortie 2 31 2 2 4" xfId="30566" xr:uid="{212E3AA4-58D5-4C80-8A58-90AD7795CC79}"/>
    <cellStyle name="Sortie 2 31 2 3" xfId="6067" xr:uid="{7F71F3B8-ECF6-4B80-8D4E-EBF8647F4334}"/>
    <cellStyle name="Sortie 2 31 2 3 2" xfId="14093" xr:uid="{FFB45AD2-6C5A-4F7F-AE14-8BACE64FAC14}"/>
    <cellStyle name="Sortie 2 31 2 3 2 2" xfId="35306" xr:uid="{22BCD8EA-B3B3-402B-B1FA-10E290891F2A}"/>
    <cellStyle name="Sortie 2 31 2 3 3" xfId="20661" xr:uid="{D42253EC-B34B-42A2-A643-8BC01AC2CF28}"/>
    <cellStyle name="Sortie 2 31 2 3 3 2" xfId="41574" xr:uid="{4ADFFD86-6659-4E90-9EBC-49C7F5EFBCC2}"/>
    <cellStyle name="Sortie 2 31 2 3 4" xfId="28675" xr:uid="{7D978381-D2F7-4D10-9173-3F143E7F669B}"/>
    <cellStyle name="Sortie 2 31 2 4" xfId="10636" xr:uid="{068FEE2C-9B49-41D2-BEAD-CE8869ADA860}"/>
    <cellStyle name="Sortie 2 31 2 4 2" xfId="32689" xr:uid="{10C9F5E0-3974-45F2-984A-5191305FBFEE}"/>
    <cellStyle name="Sortie 2 31 2 5" xfId="17751" xr:uid="{6FC43810-4828-4A38-8712-64B8C096BB87}"/>
    <cellStyle name="Sortie 2 31 2 5 2" xfId="38664" xr:uid="{5A945B83-09B8-4BCC-8525-531B3076664A}"/>
    <cellStyle name="Sortie 2 31 2 6" xfId="25137" xr:uid="{171B5EFE-E1C6-4BCA-A42E-E0AE300DB189}"/>
    <cellStyle name="Sortie 2 31 3" xfId="7442" xr:uid="{40A03EAE-E918-43FD-8005-17E05D761C31}"/>
    <cellStyle name="Sortie 2 31 3 2" xfId="15468" xr:uid="{F120081E-0943-44B5-BC7D-7F43BD7CB17C}"/>
    <cellStyle name="Sortie 2 31 3 2 2" xfId="36396" xr:uid="{5CC1A9D0-3885-4B37-B6C3-893531B8E73D}"/>
    <cellStyle name="Sortie 2 31 3 3" xfId="21828" xr:uid="{AC447F15-47FD-4428-8FED-618EB7A24B28}"/>
    <cellStyle name="Sortie 2 31 3 3 2" xfId="42741" xr:uid="{4A94F37B-E986-4163-8A00-62D888E339A4}"/>
    <cellStyle name="Sortie 2 31 3 4" xfId="30050" xr:uid="{023750CF-5A15-4E2B-AE68-CEB3286371B7}"/>
    <cellStyle name="Sortie 2 31 4" xfId="4341" xr:uid="{1DCD805C-1BFE-4DE8-9D05-7948F825A267}"/>
    <cellStyle name="Sortie 2 31 4 2" xfId="12367" xr:uid="{0DA7181C-836D-4D03-83DE-F261DEADCAA3}"/>
    <cellStyle name="Sortie 2 31 4 2 2" xfId="33990" xr:uid="{CAE898FD-6B67-4751-A409-BE739F30366B}"/>
    <cellStyle name="Sortie 2 31 4 3" xfId="19243" xr:uid="{2BBF3488-B565-4840-844B-3C47ADC0E2A2}"/>
    <cellStyle name="Sortie 2 31 4 3 2" xfId="40156" xr:uid="{1F540B89-D0E1-4280-A05A-8D9EFFCF3578}"/>
    <cellStyle name="Sortie 2 31 4 4" xfId="26949" xr:uid="{F6276D15-FB6E-4014-90BE-E9F6650F535D}"/>
    <cellStyle name="Sortie 2 31 5" xfId="9015" xr:uid="{91F9CD49-3370-48F7-9670-1D937260CF6B}"/>
    <cellStyle name="Sortie 2 31 5 2" xfId="31478" xr:uid="{BBF2A753-83D8-4671-A11E-54EF27BB0CCA}"/>
    <cellStyle name="Sortie 2 31 6" xfId="8349" xr:uid="{0C0FB203-E12C-410B-B92A-C964DC164442}"/>
    <cellStyle name="Sortie 2 31 6 2" xfId="30957" xr:uid="{A5D962E5-0E9A-4E43-B37A-675D8F4243ED}"/>
    <cellStyle name="Sortie 2 31 7" xfId="23411" xr:uid="{EF6064FB-9C33-4580-A876-A6EE54BCB549}"/>
    <cellStyle name="Sortie 2 32" xfId="820" xr:uid="{D7C9F983-7C0F-4D9C-A656-42036222A040}"/>
    <cellStyle name="Sortie 2 32 2" xfId="2546" xr:uid="{53B3A42F-C4A8-457F-8EC6-95D9E26E780B}"/>
    <cellStyle name="Sortie 2 32 2 2" xfId="7965" xr:uid="{B492AD3E-F736-4B87-907E-9A447133F5AE}"/>
    <cellStyle name="Sortie 2 32 2 2 2" xfId="15991" xr:uid="{552192E5-DE02-48CA-ACF8-01CB6376AE96}"/>
    <cellStyle name="Sortie 2 32 2 2 2 2" xfId="36919" xr:uid="{10AC5F52-59D4-4199-B37A-B55F204D91B1}"/>
    <cellStyle name="Sortie 2 32 2 2 3" xfId="22351" xr:uid="{AAB1B3F4-EE37-4DB2-A0D4-8BFA43BB3D90}"/>
    <cellStyle name="Sortie 2 32 2 2 3 2" xfId="43264" xr:uid="{9BDACEF5-8871-4CED-863F-C20F581C222D}"/>
    <cellStyle name="Sortie 2 32 2 2 4" xfId="30573" xr:uid="{ACDB6304-7CAA-4F16-B85D-7A6E8429E6ED}"/>
    <cellStyle name="Sortie 2 32 2 3" xfId="6087" xr:uid="{87B3F01C-9537-4E34-919B-9974E98C9C43}"/>
    <cellStyle name="Sortie 2 32 2 3 2" xfId="14113" xr:uid="{98F918D1-560D-405E-8017-62E0F584FA8D}"/>
    <cellStyle name="Sortie 2 32 2 3 2 2" xfId="35322" xr:uid="{E2CB9F81-E80A-450F-B426-52156815F402}"/>
    <cellStyle name="Sortie 2 32 2 3 3" xfId="20680" xr:uid="{F4DC29B1-6908-46C2-95FB-DACAB78DBC03}"/>
    <cellStyle name="Sortie 2 32 2 3 3 2" xfId="41593" xr:uid="{6D58232A-BF93-4DEA-90F4-6892FC78CEC7}"/>
    <cellStyle name="Sortie 2 32 2 3 4" xfId="28695" xr:uid="{74E03402-DE51-41F9-A0C2-244D71235C15}"/>
    <cellStyle name="Sortie 2 32 2 4" xfId="10655" xr:uid="{8DF649FE-06BA-4C16-B3E4-518091EFF76A}"/>
    <cellStyle name="Sortie 2 32 2 4 2" xfId="32704" xr:uid="{C6DF1ACF-9D07-4421-B439-27B0DAF1E23B}"/>
    <cellStyle name="Sortie 2 32 2 5" xfId="17770" xr:uid="{FEE36E77-04A5-4143-8DF4-D2875C99DF45}"/>
    <cellStyle name="Sortie 2 32 2 5 2" xfId="38683" xr:uid="{BBB0DA53-84F1-40AC-9150-F7D5CAB45190}"/>
    <cellStyle name="Sortie 2 32 2 6" xfId="25157" xr:uid="{5EEC78E0-A3AC-48B9-8521-E1B6A066F65E}"/>
    <cellStyle name="Sortie 2 32 3" xfId="7449" xr:uid="{89E3DB29-0AB2-4C4A-A315-0EE8EE8BD3AC}"/>
    <cellStyle name="Sortie 2 32 3 2" xfId="15475" xr:uid="{C822391F-D842-4689-B905-5A600973BC2A}"/>
    <cellStyle name="Sortie 2 32 3 2 2" xfId="36403" xr:uid="{200270FC-DA9E-4C5F-B8E0-0E3D2B715B33}"/>
    <cellStyle name="Sortie 2 32 3 3" xfId="21835" xr:uid="{4751FD9A-3653-4341-B034-91B5CF5286AD}"/>
    <cellStyle name="Sortie 2 32 3 3 2" xfId="42748" xr:uid="{D4B99A2A-650C-42D5-84A4-A6738455D78D}"/>
    <cellStyle name="Sortie 2 32 3 4" xfId="30057" xr:uid="{89575327-5C64-4A07-A60E-4D26B3926284}"/>
    <cellStyle name="Sortie 2 32 4" xfId="4361" xr:uid="{1D55EE83-8932-438E-AB90-E8025CFFCB1E}"/>
    <cellStyle name="Sortie 2 32 4 2" xfId="12387" xr:uid="{194610D6-FD3E-46FC-BACF-128D09AC1BD0}"/>
    <cellStyle name="Sortie 2 32 4 2 2" xfId="34006" xr:uid="{A9FC14E6-973C-48E2-8002-8313040DD767}"/>
    <cellStyle name="Sortie 2 32 4 3" xfId="19262" xr:uid="{CCE5D7DE-C6C0-4D09-A1FB-ED70208009C9}"/>
    <cellStyle name="Sortie 2 32 4 3 2" xfId="40175" xr:uid="{D271CEEC-02B7-442D-82B1-898644E9A89D}"/>
    <cellStyle name="Sortie 2 32 4 4" xfId="26969" xr:uid="{F8BB6B3E-2DA8-4685-8CA4-86715D5654E9}"/>
    <cellStyle name="Sortie 2 32 5" xfId="9034" xr:uid="{C6B04DDD-7D14-44C7-9050-6FBAFCADB1DE}"/>
    <cellStyle name="Sortie 2 32 5 2" xfId="31493" xr:uid="{1217B76B-33D7-4914-A074-D84A84090C82}"/>
    <cellStyle name="Sortie 2 32 6" xfId="16352" xr:uid="{A22B50E1-99BE-411A-BC32-8CAE0235BBEA}"/>
    <cellStyle name="Sortie 2 32 6 2" xfId="37265" xr:uid="{624AC85C-A069-4E12-9264-7EE996FB812F}"/>
    <cellStyle name="Sortie 2 32 7" xfId="23431" xr:uid="{10288425-F8EF-410C-992D-795B7AC16C3B}"/>
    <cellStyle name="Sortie 2 33" xfId="874" xr:uid="{6859496C-6411-48C9-9273-412B7CD1D37C}"/>
    <cellStyle name="Sortie 2 33 2" xfId="2600" xr:uid="{DE2282FD-FBDB-433E-B9AC-906545E3827E}"/>
    <cellStyle name="Sortie 2 33 2 2" xfId="7979" xr:uid="{D392AB87-A9EA-4BD7-8765-4A22F30DBDE0}"/>
    <cellStyle name="Sortie 2 33 2 2 2" xfId="16005" xr:uid="{D6A7D949-F4B7-4CEC-9362-7B9351DA0B54}"/>
    <cellStyle name="Sortie 2 33 2 2 2 2" xfId="36933" xr:uid="{CCA6261C-37BE-4F01-B799-C442CB9AADA3}"/>
    <cellStyle name="Sortie 2 33 2 2 3" xfId="22365" xr:uid="{2998ED06-F906-44D0-A23D-B8CCB568A1B0}"/>
    <cellStyle name="Sortie 2 33 2 2 3 2" xfId="43278" xr:uid="{3D3AFF3D-956C-4DC0-B972-B9025F80146A}"/>
    <cellStyle name="Sortie 2 33 2 2 4" xfId="30587" xr:uid="{EC31B9CC-F356-460F-B4A0-E857E440F49C}"/>
    <cellStyle name="Sortie 2 33 2 3" xfId="6141" xr:uid="{FE735356-5012-4ACC-A0BA-9D95125E25E6}"/>
    <cellStyle name="Sortie 2 33 2 3 2" xfId="14167" xr:uid="{FA872AD4-0B99-44BD-AE2F-0F1A9D3960FA}"/>
    <cellStyle name="Sortie 2 33 2 3 2 2" xfId="35363" xr:uid="{9A304676-2882-4183-A169-B5844E3AAC85}"/>
    <cellStyle name="Sortie 2 33 2 3 3" xfId="20725" xr:uid="{9FA95072-906E-4EAB-8EAA-793F0B259068}"/>
    <cellStyle name="Sortie 2 33 2 3 3 2" xfId="41638" xr:uid="{78726AAE-54A7-4F99-AA07-CA7CFBEEF8A5}"/>
    <cellStyle name="Sortie 2 33 2 3 4" xfId="28749" xr:uid="{5FD29422-340C-4915-AC39-D7C7D73B451B}"/>
    <cellStyle name="Sortie 2 33 2 4" xfId="10706" xr:uid="{883D9476-4128-4F5E-B0DF-94A7B157C754}"/>
    <cellStyle name="Sortie 2 33 2 4 2" xfId="32742" xr:uid="{F1EF0313-2EEE-437D-A010-8C6C789A9DC3}"/>
    <cellStyle name="Sortie 2 33 2 5" xfId="17815" xr:uid="{76012785-F40F-49B1-ACBE-BCA8E5260BB6}"/>
    <cellStyle name="Sortie 2 33 2 5 2" xfId="38728" xr:uid="{E9CF8063-01D4-4EF5-9220-EDD80FD89728}"/>
    <cellStyle name="Sortie 2 33 2 6" xfId="25211" xr:uid="{82D947CB-62F7-4963-83DD-B58AA1D3B376}"/>
    <cellStyle name="Sortie 2 33 3" xfId="7463" xr:uid="{F53D6BE9-77A7-4A7E-A0AE-79A184C45A5F}"/>
    <cellStyle name="Sortie 2 33 3 2" xfId="15489" xr:uid="{C584DF3A-5FBB-4467-AB72-2309ABA5F2DE}"/>
    <cellStyle name="Sortie 2 33 3 2 2" xfId="36417" xr:uid="{78D5BB7C-6A63-4630-9F2B-257AC0BB581C}"/>
    <cellStyle name="Sortie 2 33 3 3" xfId="21849" xr:uid="{F7160BF9-20DF-4A00-AEB8-C3B99CFEBE55}"/>
    <cellStyle name="Sortie 2 33 3 3 2" xfId="42762" xr:uid="{AFCB8473-1F97-41B1-BAB5-A3B41E279DC6}"/>
    <cellStyle name="Sortie 2 33 3 4" xfId="30071" xr:uid="{0A4A46EE-AE27-411C-A0F5-5DFD7F41DC55}"/>
    <cellStyle name="Sortie 2 33 4" xfId="4415" xr:uid="{243B5F17-BA04-46D9-AC7F-E6F9C7F6DDEF}"/>
    <cellStyle name="Sortie 2 33 4 2" xfId="12441" xr:uid="{D0855AD4-7A92-45C8-B742-F6871AEB0453}"/>
    <cellStyle name="Sortie 2 33 4 2 2" xfId="34047" xr:uid="{29AEA025-2AC8-40BB-8372-4F0BB603360D}"/>
    <cellStyle name="Sortie 2 33 4 3" xfId="19307" xr:uid="{9E56A413-22F7-4785-A62F-F03F2ECAE0EE}"/>
    <cellStyle name="Sortie 2 33 4 3 2" xfId="40220" xr:uid="{91E9F823-B1A1-4165-A5D6-C822713CFE53}"/>
    <cellStyle name="Sortie 2 33 4 4" xfId="27023" xr:uid="{5ECE441D-E1F1-4ED0-8285-EFD6CA254362}"/>
    <cellStyle name="Sortie 2 33 5" xfId="9085" xr:uid="{DC722E33-0B18-4A46-86CA-5052E16AC66E}"/>
    <cellStyle name="Sortie 2 33 5 2" xfId="31531" xr:uid="{85DD4818-2543-465A-ADC4-E046FB15E26C}"/>
    <cellStyle name="Sortie 2 33 6" xfId="16397" xr:uid="{B99EC34F-ED76-4FF4-A2C8-0C51208D7FB6}"/>
    <cellStyle name="Sortie 2 33 6 2" xfId="37310" xr:uid="{BFC9120B-CB97-4BF7-BB83-93B319833CB6}"/>
    <cellStyle name="Sortie 2 33 7" xfId="23485" xr:uid="{907C457D-E01D-47C8-BA7D-F3C517DB79D2}"/>
    <cellStyle name="Sortie 2 34" xfId="989" xr:uid="{8A21DCDC-10CF-4911-9170-489B273C39AA}"/>
    <cellStyle name="Sortie 2 34 2" xfId="2715" xr:uid="{DF577CFA-0BB5-41A3-AC02-443374B116E6}"/>
    <cellStyle name="Sortie 2 34 2 2" xfId="8012" xr:uid="{831B7C63-8BF6-45C7-BB76-906C8FFD20F4}"/>
    <cellStyle name="Sortie 2 34 2 2 2" xfId="16038" xr:uid="{119BF32F-4AF5-4EBB-99EF-6C5997D3721C}"/>
    <cellStyle name="Sortie 2 34 2 2 2 2" xfId="36966" xr:uid="{492D9CE7-6A2A-42C9-A268-C53E9AC9C9F1}"/>
    <cellStyle name="Sortie 2 34 2 2 3" xfId="22398" xr:uid="{41FFC732-A5FD-4127-A6DB-80AFB3651B37}"/>
    <cellStyle name="Sortie 2 34 2 2 3 2" xfId="43311" xr:uid="{F7EF53B9-DB27-4C04-9E9C-4F222AE3C679}"/>
    <cellStyle name="Sortie 2 34 2 2 4" xfId="30620" xr:uid="{4804396B-ABB1-4C8F-A575-4F509B20EB61}"/>
    <cellStyle name="Sortie 2 34 2 3" xfId="6256" xr:uid="{39483128-8EB0-4030-B391-CE328DAFC83C}"/>
    <cellStyle name="Sortie 2 34 2 3 2" xfId="14282" xr:uid="{1B0D5865-8206-4610-A22E-6BF2306BD15F}"/>
    <cellStyle name="Sortie 2 34 2 3 2 2" xfId="35448" xr:uid="{F2B7518F-1624-46B1-AE8D-37E9939A53E4}"/>
    <cellStyle name="Sortie 2 34 2 3 3" xfId="20817" xr:uid="{47F5A586-D505-4B19-8940-1937D05746FE}"/>
    <cellStyle name="Sortie 2 34 2 3 3 2" xfId="41730" xr:uid="{943354BF-F3F2-4700-BD5D-4EB009341C9B}"/>
    <cellStyle name="Sortie 2 34 2 3 4" xfId="28864" xr:uid="{4178D29B-5EC5-450F-9DE8-02AEDCE1EA7E}"/>
    <cellStyle name="Sortie 2 34 2 4" xfId="10813" xr:uid="{BD75BE37-A058-46C1-8D71-24C6DF61E555}"/>
    <cellStyle name="Sortie 2 34 2 4 2" xfId="32819" xr:uid="{340101F6-FA26-4ECB-9348-0531B89DEB3B}"/>
    <cellStyle name="Sortie 2 34 2 5" xfId="17907" xr:uid="{B5FB9673-8007-4950-977B-45BE6C4D6CB2}"/>
    <cellStyle name="Sortie 2 34 2 5 2" xfId="38820" xr:uid="{ECBC0DBF-CADE-466E-88EE-44F8742D5C23}"/>
    <cellStyle name="Sortie 2 34 2 6" xfId="25326" xr:uid="{A325792D-BEBD-48B9-9FAC-0F924478439E}"/>
    <cellStyle name="Sortie 2 34 3" xfId="7496" xr:uid="{779C9BC2-5538-41CF-8081-899B5F51BDE8}"/>
    <cellStyle name="Sortie 2 34 3 2" xfId="15522" xr:uid="{6FE1800A-604B-46F8-AFFC-09E483643A5C}"/>
    <cellStyle name="Sortie 2 34 3 2 2" xfId="36450" xr:uid="{4751D5A0-F67F-468C-9B8B-0684AAFD14E8}"/>
    <cellStyle name="Sortie 2 34 3 3" xfId="21882" xr:uid="{59C2A074-6196-404F-8418-FED2D99652F4}"/>
    <cellStyle name="Sortie 2 34 3 3 2" xfId="42795" xr:uid="{E2B85180-4003-48E0-A921-38C215ECF731}"/>
    <cellStyle name="Sortie 2 34 3 4" xfId="30104" xr:uid="{EDA01A01-6F03-44B7-8DB0-1371AE818B9F}"/>
    <cellStyle name="Sortie 2 34 4" xfId="4530" xr:uid="{EDFC39B4-3689-479B-AC16-67DAF7FE469E}"/>
    <cellStyle name="Sortie 2 34 4 2" xfId="12556" xr:uid="{58D227AC-F502-4B24-8BE4-382209096950}"/>
    <cellStyle name="Sortie 2 34 4 2 2" xfId="34132" xr:uid="{8682942E-269A-4686-AA40-FFA5C5F0D171}"/>
    <cellStyle name="Sortie 2 34 4 3" xfId="19399" xr:uid="{8F19B1B9-DD6F-4E39-A546-2876AF8322FA}"/>
    <cellStyle name="Sortie 2 34 4 3 2" xfId="40312" xr:uid="{7D984D93-3A13-4AD2-B086-F51F90F90301}"/>
    <cellStyle name="Sortie 2 34 4 4" xfId="27138" xr:uid="{C6D55F77-67D4-4B96-94DD-CB122753CAAE}"/>
    <cellStyle name="Sortie 2 34 5" xfId="9193" xr:uid="{06F3511F-8B8C-44C6-B8F7-21A0256F64F7}"/>
    <cellStyle name="Sortie 2 34 5 2" xfId="31609" xr:uid="{ECAFB1A6-20D3-4CDB-B566-A88666E1D047}"/>
    <cellStyle name="Sortie 2 34 6" xfId="16489" xr:uid="{4BFA8E2E-54A9-42CC-A0BE-9644331093A7}"/>
    <cellStyle name="Sortie 2 34 6 2" xfId="37402" xr:uid="{4596F01E-38FD-4809-B42D-749815753677}"/>
    <cellStyle name="Sortie 2 34 7" xfId="23600" xr:uid="{E4DED8F3-1A82-4404-8E2F-CCBC9A92A694}"/>
    <cellStyle name="Sortie 2 35" xfId="798" xr:uid="{1F685D2C-E7E3-49E2-8225-9D41B00F1E1F}"/>
    <cellStyle name="Sortie 2 35 2" xfId="2524" xr:uid="{C0570AD9-2C6F-4836-8B9D-6296085C8821}"/>
    <cellStyle name="Sortie 2 35 2 2" xfId="7956" xr:uid="{CFA8D818-6508-4F9E-B7F1-E29523DD2B58}"/>
    <cellStyle name="Sortie 2 35 2 2 2" xfId="15982" xr:uid="{A30C2E62-9F9A-4AE0-A2D5-45E3D4D33097}"/>
    <cellStyle name="Sortie 2 35 2 2 2 2" xfId="36910" xr:uid="{F387836C-F487-46A3-A3CA-8DE58A5D8033}"/>
    <cellStyle name="Sortie 2 35 2 2 3" xfId="22342" xr:uid="{0D8B8C58-02E5-42E2-8E54-A617A7571187}"/>
    <cellStyle name="Sortie 2 35 2 2 3 2" xfId="43255" xr:uid="{B4F69A60-D3F2-49D0-AB67-16B546729F84}"/>
    <cellStyle name="Sortie 2 35 2 2 4" xfId="30564" xr:uid="{E03CF44C-4529-48F8-9E35-115E0A35E20C}"/>
    <cellStyle name="Sortie 2 35 2 3" xfId="6065" xr:uid="{73B8F1F1-9B3F-4602-A20A-641B0E1BC15D}"/>
    <cellStyle name="Sortie 2 35 2 3 2" xfId="14091" xr:uid="{36D231D7-90FA-4CD9-B549-5D78A741FA58}"/>
    <cellStyle name="Sortie 2 35 2 3 2 2" xfId="35304" xr:uid="{E90B7329-68EB-4D28-9F72-08D2BF9152B9}"/>
    <cellStyle name="Sortie 2 35 2 3 3" xfId="20659" xr:uid="{0E312CC6-4988-48B3-8211-F72443F11217}"/>
    <cellStyle name="Sortie 2 35 2 3 3 2" xfId="41572" xr:uid="{C0ABA3B9-A25B-4C5B-BCB0-23597A5708FE}"/>
    <cellStyle name="Sortie 2 35 2 3 4" xfId="28673" xr:uid="{5935728A-143F-47F2-8484-3685A8C73955}"/>
    <cellStyle name="Sortie 2 35 2 4" xfId="10634" xr:uid="{F0CFFCDA-6861-4435-880D-8EF8F4BD40C3}"/>
    <cellStyle name="Sortie 2 35 2 4 2" xfId="32687" xr:uid="{2C557F26-A23B-4898-88FC-2C39DC671987}"/>
    <cellStyle name="Sortie 2 35 2 5" xfId="17749" xr:uid="{F691C263-7757-44DE-86CD-D7EFDCEC2DD4}"/>
    <cellStyle name="Sortie 2 35 2 5 2" xfId="38662" xr:uid="{70A570DE-FECA-459F-BA32-23A91D5D579E}"/>
    <cellStyle name="Sortie 2 35 2 6" xfId="25135" xr:uid="{F07E71AD-71CB-4AAD-8675-83886B0B55A9}"/>
    <cellStyle name="Sortie 2 35 3" xfId="7440" xr:uid="{275D7E9C-2BA7-4ED7-ABE7-DE985D27E356}"/>
    <cellStyle name="Sortie 2 35 3 2" xfId="15466" xr:uid="{D3C42E3A-CB40-48F5-B4EE-120BC3EADCC5}"/>
    <cellStyle name="Sortie 2 35 3 2 2" xfId="36394" xr:uid="{FF850A78-85E8-4B60-B3FE-EB8C835CD821}"/>
    <cellStyle name="Sortie 2 35 3 3" xfId="21826" xr:uid="{C366225B-F1ED-4BAE-B519-7D595C0EA329}"/>
    <cellStyle name="Sortie 2 35 3 3 2" xfId="42739" xr:uid="{8EFE5910-5D5B-4363-90DA-7A7689151F5A}"/>
    <cellStyle name="Sortie 2 35 3 4" xfId="30048" xr:uid="{692B7F05-1F7F-42D2-9272-2F2E57162015}"/>
    <cellStyle name="Sortie 2 35 4" xfId="4339" xr:uid="{2D6CC11A-D2FA-4231-994B-A7940BEDE6FC}"/>
    <cellStyle name="Sortie 2 35 4 2" xfId="12365" xr:uid="{2F184EFA-F787-491E-80B8-21AAB37FF357}"/>
    <cellStyle name="Sortie 2 35 4 2 2" xfId="33988" xr:uid="{D973D776-4CBA-48E3-835C-7959D7FBFDF8}"/>
    <cellStyle name="Sortie 2 35 4 3" xfId="19241" xr:uid="{AA2B73D3-F6E8-464E-A6C4-6AF0E087D3E5}"/>
    <cellStyle name="Sortie 2 35 4 3 2" xfId="40154" xr:uid="{15AE44DF-62CF-46AF-B9C7-A368C7C61883}"/>
    <cellStyle name="Sortie 2 35 4 4" xfId="26947" xr:uid="{DB30A502-D87D-4566-AD0E-6EA64AB9E079}"/>
    <cellStyle name="Sortie 2 35 5" xfId="9013" xr:uid="{6A1CA705-E707-46CE-BD37-EAAC72F846FB}"/>
    <cellStyle name="Sortie 2 35 5 2" xfId="31476" xr:uid="{FA86EDF7-18B1-4901-9A57-491B6CDCC542}"/>
    <cellStyle name="Sortie 2 35 6" xfId="8351" xr:uid="{D6A10BC0-B0AC-45F7-BE02-331496042D65}"/>
    <cellStyle name="Sortie 2 35 6 2" xfId="30959" xr:uid="{AD6059C2-40EC-4A70-A4B0-248079A685BF}"/>
    <cellStyle name="Sortie 2 35 7" xfId="23409" xr:uid="{80805CDE-01BB-4A03-B33D-2104A7532073}"/>
    <cellStyle name="Sortie 2 36" xfId="1031" xr:uid="{CD7BAF7A-A5F6-4C52-B01E-B0356C4CA1FB}"/>
    <cellStyle name="Sortie 2 36 2" xfId="2757" xr:uid="{F1DD8F49-F19F-4EBD-8B91-B3CDE3C6F019}"/>
    <cellStyle name="Sortie 2 36 2 2" xfId="8025" xr:uid="{3DC753CD-C6BB-49C5-BAD6-3F7CEDBD8110}"/>
    <cellStyle name="Sortie 2 36 2 2 2" xfId="16051" xr:uid="{C5D22065-5E41-42A9-B0E3-7AA15507529C}"/>
    <cellStyle name="Sortie 2 36 2 2 2 2" xfId="36979" xr:uid="{17829929-3864-47DF-AA1E-F1377CAD3BE7}"/>
    <cellStyle name="Sortie 2 36 2 2 3" xfId="22411" xr:uid="{1F93085A-5EE6-424A-883B-38097756C631}"/>
    <cellStyle name="Sortie 2 36 2 2 3 2" xfId="43324" xr:uid="{9310BB7E-CFE4-4EBF-9E55-8BF29554C10B}"/>
    <cellStyle name="Sortie 2 36 2 2 4" xfId="30633" xr:uid="{45B31CF7-75CE-41E2-B327-6518F5C8C377}"/>
    <cellStyle name="Sortie 2 36 2 3" xfId="6298" xr:uid="{791562E4-ACF1-4074-AB85-AA979698BAAB}"/>
    <cellStyle name="Sortie 2 36 2 3 2" xfId="14324" xr:uid="{E0354A24-BE2D-4524-B15E-49C65DE6926E}"/>
    <cellStyle name="Sortie 2 36 2 3 2 2" xfId="35481" xr:uid="{8E032E27-77E6-434A-8E9E-C7B79D1DFE80}"/>
    <cellStyle name="Sortie 2 36 2 3 3" xfId="20852" xr:uid="{29AC3A4C-F9A6-4CAC-82E7-64657CB08A9C}"/>
    <cellStyle name="Sortie 2 36 2 3 3 2" xfId="41765" xr:uid="{BF9924C4-E00D-4185-B9ED-1D5E97444576}"/>
    <cellStyle name="Sortie 2 36 2 3 4" xfId="28906" xr:uid="{0A6BBEC4-3A75-4BA5-99C4-121519974487}"/>
    <cellStyle name="Sortie 2 36 2 4" xfId="10849" xr:uid="{18E37C4A-7663-42C4-BEBA-AD97DC921423}"/>
    <cellStyle name="Sortie 2 36 2 4 2" xfId="32846" xr:uid="{905222CB-B0ED-4DAC-9E07-C7DC61DB6D5D}"/>
    <cellStyle name="Sortie 2 36 2 5" xfId="17942" xr:uid="{CE7F0151-7918-4DCC-89D1-870B4E1026EA}"/>
    <cellStyle name="Sortie 2 36 2 5 2" xfId="38855" xr:uid="{97F941B2-5114-4C1D-B593-B34B95A243E6}"/>
    <cellStyle name="Sortie 2 36 2 6" xfId="25368" xr:uid="{4023BB4D-4E81-40CC-ADB3-24D793E89EE6}"/>
    <cellStyle name="Sortie 2 36 3" xfId="7509" xr:uid="{B0F4993D-A927-4EA2-8ABC-34F46606857E}"/>
    <cellStyle name="Sortie 2 36 3 2" xfId="15535" xr:uid="{FD3CCA82-A719-4710-9056-D3D244FB4E86}"/>
    <cellStyle name="Sortie 2 36 3 2 2" xfId="36463" xr:uid="{EE8C4579-45DA-4AB6-B2B9-332C3029A728}"/>
    <cellStyle name="Sortie 2 36 3 3" xfId="21895" xr:uid="{54B8D70B-4BF0-4350-92A3-59E7674CAFC5}"/>
    <cellStyle name="Sortie 2 36 3 3 2" xfId="42808" xr:uid="{5B1CC204-FD74-4F12-9785-C5BABDD0144F}"/>
    <cellStyle name="Sortie 2 36 3 4" xfId="30117" xr:uid="{4EF9B501-E977-49BE-A713-907B3AC65BFB}"/>
    <cellStyle name="Sortie 2 36 4" xfId="4572" xr:uid="{05021B1C-C902-41A0-8053-3205020596D8}"/>
    <cellStyle name="Sortie 2 36 4 2" xfId="12598" xr:uid="{2772CBA3-12E6-4973-A64C-9FA1607408C4}"/>
    <cellStyle name="Sortie 2 36 4 2 2" xfId="34165" xr:uid="{02DC9275-66AE-4D41-829D-D8B9CF67D4AF}"/>
    <cellStyle name="Sortie 2 36 4 3" xfId="19434" xr:uid="{052A31EF-38CF-4FC6-B654-8371B58A114F}"/>
    <cellStyle name="Sortie 2 36 4 3 2" xfId="40347" xr:uid="{9BEB9AB3-11D0-413A-8A97-BF811B53952C}"/>
    <cellStyle name="Sortie 2 36 4 4" xfId="27180" xr:uid="{3FBDFB12-82D1-415D-815F-9107C979DAC6}"/>
    <cellStyle name="Sortie 2 36 5" xfId="9232" xr:uid="{2B50BF83-0BF0-4CEA-9037-B4F83CCC9A53}"/>
    <cellStyle name="Sortie 2 36 5 2" xfId="31639" xr:uid="{B070CCE4-A95B-4190-8612-9C350B420590}"/>
    <cellStyle name="Sortie 2 36 6" xfId="16524" xr:uid="{167BA98D-8437-4D4D-B20B-6AB91C4C3324}"/>
    <cellStyle name="Sortie 2 36 6 2" xfId="37437" xr:uid="{FF3E900F-8808-46B5-8275-BEA8903BC2BC}"/>
    <cellStyle name="Sortie 2 36 7" xfId="23642" xr:uid="{BE2779C3-0FC8-4A8D-93B8-1C4D63097272}"/>
    <cellStyle name="Sortie 2 37" xfId="916" xr:uid="{3FB3A652-755D-4083-85EC-358DE1C248BD}"/>
    <cellStyle name="Sortie 2 37 2" xfId="2642" xr:uid="{0CC5AB93-1FCC-4F76-BBB6-8BC907191DC9}"/>
    <cellStyle name="Sortie 2 37 2 2" xfId="7995" xr:uid="{F27492BE-D18A-4CF1-84D2-4CE0DDF6B76C}"/>
    <cellStyle name="Sortie 2 37 2 2 2" xfId="16021" xr:uid="{A85F2EEC-9439-435E-8F97-D383D22C56D3}"/>
    <cellStyle name="Sortie 2 37 2 2 2 2" xfId="36949" xr:uid="{9DBFFE70-F41E-488D-992F-3512C377A889}"/>
    <cellStyle name="Sortie 2 37 2 2 3" xfId="22381" xr:uid="{29C5B47A-12FB-40B7-95D0-19BE70AF3C45}"/>
    <cellStyle name="Sortie 2 37 2 2 3 2" xfId="43294" xr:uid="{7DCD377B-64D6-49C7-BD0D-6B09E72E0043}"/>
    <cellStyle name="Sortie 2 37 2 2 4" xfId="30603" xr:uid="{3A2AB1C8-6445-42D7-A6C3-0A162B9ACF0A}"/>
    <cellStyle name="Sortie 2 37 2 3" xfId="6183" xr:uid="{5750AD9B-C512-40E1-8DF2-706B4F569110}"/>
    <cellStyle name="Sortie 2 37 2 3 2" xfId="14209" xr:uid="{20858B75-CE16-45F6-825C-974144A3DB40}"/>
    <cellStyle name="Sortie 2 37 2 3 2 2" xfId="35397" xr:uid="{2E4E25E6-2938-4C22-9FCC-69993A4F18D4}"/>
    <cellStyle name="Sortie 2 37 2 3 3" xfId="20760" xr:uid="{305DC1A6-3BB2-446C-92D1-040031018DE4}"/>
    <cellStyle name="Sortie 2 37 2 3 3 2" xfId="41673" xr:uid="{4984EEEF-8394-4FE7-A9FB-71D9BCE5828F}"/>
    <cellStyle name="Sortie 2 37 2 3 4" xfId="28791" xr:uid="{0E67A593-5A70-4EED-AE68-C909AA2C265F}"/>
    <cellStyle name="Sortie 2 37 2 4" xfId="10746" xr:uid="{E6758D37-65EC-4B2B-9613-94BFB298FE95}"/>
    <cellStyle name="Sortie 2 37 2 4 2" xfId="32774" xr:uid="{3B92A026-F75F-4086-B4E1-1843C0BBC361}"/>
    <cellStyle name="Sortie 2 37 2 5" xfId="17850" xr:uid="{8231CC27-E5CD-43D6-A842-4508711BF3FB}"/>
    <cellStyle name="Sortie 2 37 2 5 2" xfId="38763" xr:uid="{E666F027-AEAE-407F-A01A-8ED5BC6813D5}"/>
    <cellStyle name="Sortie 2 37 2 6" xfId="25253" xr:uid="{52D82B49-8293-4F64-A0E3-06136B06EB33}"/>
    <cellStyle name="Sortie 2 37 3" xfId="7479" xr:uid="{F4620E53-687F-43AC-9ECE-6BDCD6432F37}"/>
    <cellStyle name="Sortie 2 37 3 2" xfId="15505" xr:uid="{B352E396-94CB-464C-8ECD-61DEA0A76AAB}"/>
    <cellStyle name="Sortie 2 37 3 2 2" xfId="36433" xr:uid="{4449B0F9-35EC-40CF-BF7A-C7D9BFE90868}"/>
    <cellStyle name="Sortie 2 37 3 3" xfId="21865" xr:uid="{089B9D45-387D-4C26-9B95-7A290EBA80AC}"/>
    <cellStyle name="Sortie 2 37 3 3 2" xfId="42778" xr:uid="{E9281E09-6FD5-4BCB-8179-BA383251E098}"/>
    <cellStyle name="Sortie 2 37 3 4" xfId="30087" xr:uid="{2AA3FE7A-1F23-4A70-824B-2D2D8472C08D}"/>
    <cellStyle name="Sortie 2 37 4" xfId="4457" xr:uid="{AF318397-244E-4387-996B-E43567F8EFB5}"/>
    <cellStyle name="Sortie 2 37 4 2" xfId="12483" xr:uid="{2B0CEEB5-37D9-452B-9258-B79BC35F255E}"/>
    <cellStyle name="Sortie 2 37 4 2 2" xfId="34081" xr:uid="{F2C285AC-E501-4A80-BF93-60722F4A58BF}"/>
    <cellStyle name="Sortie 2 37 4 3" xfId="19342" xr:uid="{92A30B8E-B9C6-44B5-BCDD-AA385A5FAC99}"/>
    <cellStyle name="Sortie 2 37 4 3 2" xfId="40255" xr:uid="{5D8DAFA2-84AA-4707-9E83-178D984D14C5}"/>
    <cellStyle name="Sortie 2 37 4 4" xfId="27065" xr:uid="{022961D3-6F72-474D-853F-802AE3DAFA1D}"/>
    <cellStyle name="Sortie 2 37 5" xfId="9126" xr:uid="{D758CDCD-BFCA-4D71-BE47-638432B3EBDB}"/>
    <cellStyle name="Sortie 2 37 5 2" xfId="31564" xr:uid="{CF00189D-1103-49F4-B1CA-5CAE0921A2C6}"/>
    <cellStyle name="Sortie 2 37 6" xfId="16432" xr:uid="{557AD79F-2403-4A73-95FD-CEA843A14F21}"/>
    <cellStyle name="Sortie 2 37 6 2" xfId="37345" xr:uid="{9219DDF7-D160-4AD4-8A76-BC82DCEEEB73}"/>
    <cellStyle name="Sortie 2 37 7" xfId="23527" xr:uid="{AD8952E3-89E6-42BC-82B5-6B79E194709D}"/>
    <cellStyle name="Sortie 2 38" xfId="1023" xr:uid="{FF938562-0664-46AC-A4F5-97276F9A192B}"/>
    <cellStyle name="Sortie 2 38 2" xfId="2749" xr:uid="{2AD8E9F8-732F-4903-A8EA-712A38F1FC9C}"/>
    <cellStyle name="Sortie 2 38 2 2" xfId="8022" xr:uid="{3B40C681-D36B-46CD-ABCD-7109C809AC00}"/>
    <cellStyle name="Sortie 2 38 2 2 2" xfId="16048" xr:uid="{242015ED-BB42-48CC-830D-C4A37FC33D5E}"/>
    <cellStyle name="Sortie 2 38 2 2 2 2" xfId="36976" xr:uid="{8CFAE68C-2BA5-48D6-B4FA-B7A627D5AD59}"/>
    <cellStyle name="Sortie 2 38 2 2 3" xfId="22408" xr:uid="{FD78C33D-5DEB-4F0B-9AB4-2607BCC633B8}"/>
    <cellStyle name="Sortie 2 38 2 2 3 2" xfId="43321" xr:uid="{B8267C22-5154-4562-9F24-40C0A6965379}"/>
    <cellStyle name="Sortie 2 38 2 2 4" xfId="30630" xr:uid="{F7AEAAB4-46E1-49BE-832E-A0041E0F9B41}"/>
    <cellStyle name="Sortie 2 38 2 3" xfId="6290" xr:uid="{1C56EBF7-C0E1-4889-9CDF-098DB5FFEC1B}"/>
    <cellStyle name="Sortie 2 38 2 3 2" xfId="14316" xr:uid="{FC52C326-E4AB-466E-8BD1-157AACFD98FB}"/>
    <cellStyle name="Sortie 2 38 2 3 2 2" xfId="35474" xr:uid="{CB14971C-9086-4F94-B064-5E9F61DF5C62}"/>
    <cellStyle name="Sortie 2 38 2 3 3" xfId="20844" xr:uid="{7A1BFDFB-8608-4C23-8959-571776205E8E}"/>
    <cellStyle name="Sortie 2 38 2 3 3 2" xfId="41757" xr:uid="{85FFFBE6-CB1B-4A83-8781-8C75935E4DEA}"/>
    <cellStyle name="Sortie 2 38 2 3 4" xfId="28898" xr:uid="{E82FE5F2-8D56-4331-B2D7-579AF373C0DC}"/>
    <cellStyle name="Sortie 2 38 2 4" xfId="10841" xr:uid="{695D9342-ED9B-45DB-A3D4-B6A40E77E7C1}"/>
    <cellStyle name="Sortie 2 38 2 4 2" xfId="32839" xr:uid="{11F82FFA-C6AF-4770-BC5F-E3189CA71698}"/>
    <cellStyle name="Sortie 2 38 2 5" xfId="17934" xr:uid="{19F5A8B5-8E14-4EF6-BC2A-C65080C4E9DA}"/>
    <cellStyle name="Sortie 2 38 2 5 2" xfId="38847" xr:uid="{C603ED9F-5C85-42F8-801E-821C7D36CB0B}"/>
    <cellStyle name="Sortie 2 38 2 6" xfId="25360" xr:uid="{51ACA74E-AF84-44C0-B591-C23B6DBA7B57}"/>
    <cellStyle name="Sortie 2 38 3" xfId="7506" xr:uid="{C8771776-CE85-4AC3-9802-6E3F5DFB3201}"/>
    <cellStyle name="Sortie 2 38 3 2" xfId="15532" xr:uid="{EA5C1D37-EA13-4B28-9D5D-1797ED26701C}"/>
    <cellStyle name="Sortie 2 38 3 2 2" xfId="36460" xr:uid="{44228C30-2152-478A-AEAB-48397165D4BA}"/>
    <cellStyle name="Sortie 2 38 3 3" xfId="21892" xr:uid="{7FD080E2-B79A-44AB-968B-0BB89FBC7F77}"/>
    <cellStyle name="Sortie 2 38 3 3 2" xfId="42805" xr:uid="{4141123A-79EF-486B-ADB4-A3DF7919F3B7}"/>
    <cellStyle name="Sortie 2 38 3 4" xfId="30114" xr:uid="{186CBA36-B5F5-4C43-8D28-216F93952B5B}"/>
    <cellStyle name="Sortie 2 38 4" xfId="4564" xr:uid="{6A39A190-7877-4987-8C22-70ECDEE0CF85}"/>
    <cellStyle name="Sortie 2 38 4 2" xfId="12590" xr:uid="{073BA086-4CD3-4CFD-B2F0-0A170EBEF805}"/>
    <cellStyle name="Sortie 2 38 4 2 2" xfId="34158" xr:uid="{851DFE48-E894-4DE5-A6D0-8777649DF78D}"/>
    <cellStyle name="Sortie 2 38 4 3" xfId="19426" xr:uid="{1DC555B1-328C-4A94-A8FD-8BBE2202825F}"/>
    <cellStyle name="Sortie 2 38 4 3 2" xfId="40339" xr:uid="{A639BDC3-558B-404E-AEEA-A257F21BD667}"/>
    <cellStyle name="Sortie 2 38 4 4" xfId="27172" xr:uid="{151754CA-1E02-4528-9B38-9AEBD9EA33E9}"/>
    <cellStyle name="Sortie 2 38 5" xfId="9224" xr:uid="{4C7EE6C4-F424-48D2-8C7F-801537A66987}"/>
    <cellStyle name="Sortie 2 38 5 2" xfId="31632" xr:uid="{0E5E4C93-2CCD-497B-9033-BBE676819375}"/>
    <cellStyle name="Sortie 2 38 6" xfId="16516" xr:uid="{86B1FA1E-2D06-4CF3-8E41-E3C696C260BB}"/>
    <cellStyle name="Sortie 2 38 6 2" xfId="37429" xr:uid="{53EB3189-2690-48BD-B85B-27E66342AF70}"/>
    <cellStyle name="Sortie 2 38 7" xfId="23634" xr:uid="{0EF7AD2D-1B30-4AB0-BAC3-46CD9D073CB2}"/>
    <cellStyle name="Sortie 2 39" xfId="1040" xr:uid="{42F3AB62-53EB-43DD-804A-6F79CA7FDC7F}"/>
    <cellStyle name="Sortie 2 39 2" xfId="2766" xr:uid="{DC1CD45B-CDC5-4AC5-92B5-0DC9C4277EB1}"/>
    <cellStyle name="Sortie 2 39 2 2" xfId="8029" xr:uid="{BBE65F95-AC9B-4557-B0C1-C5E84FE19542}"/>
    <cellStyle name="Sortie 2 39 2 2 2" xfId="16055" xr:uid="{1E61B939-D16A-4493-A715-1AA4814BB283}"/>
    <cellStyle name="Sortie 2 39 2 2 2 2" xfId="36983" xr:uid="{33F43BEC-29C8-40F2-A9F2-1DBFEA8E7694}"/>
    <cellStyle name="Sortie 2 39 2 2 3" xfId="22415" xr:uid="{F802F6A7-6C2E-49FD-97EE-9DB50ECEC0D5}"/>
    <cellStyle name="Sortie 2 39 2 2 3 2" xfId="43328" xr:uid="{EB608D25-3898-48EA-950E-C598C74125EC}"/>
    <cellStyle name="Sortie 2 39 2 2 4" xfId="30637" xr:uid="{B0B63FDA-F551-4A50-AEFA-AE307BC13F8A}"/>
    <cellStyle name="Sortie 2 39 2 3" xfId="6307" xr:uid="{EC5BBA52-EA6B-437D-B844-FF88FB2D3FCE}"/>
    <cellStyle name="Sortie 2 39 2 3 2" xfId="14333" xr:uid="{162AF2B8-AF2B-492E-A718-E307C842CE28}"/>
    <cellStyle name="Sortie 2 39 2 3 2 2" xfId="35488" xr:uid="{20529CE9-4B44-474D-8925-F7C8BA8AE348}"/>
    <cellStyle name="Sortie 2 39 2 3 3" xfId="20860" xr:uid="{485D9A3D-E662-48F0-916B-16A931791CE2}"/>
    <cellStyle name="Sortie 2 39 2 3 3 2" xfId="41773" xr:uid="{EA8ECF82-46F0-4620-AF08-5325E0A38D1A}"/>
    <cellStyle name="Sortie 2 39 2 3 4" xfId="28915" xr:uid="{79736FAC-BC12-468A-839E-34D191193F86}"/>
    <cellStyle name="Sortie 2 39 2 4" xfId="10858" xr:uid="{1AA74AAD-0287-4535-8CCF-00A0F9E93923}"/>
    <cellStyle name="Sortie 2 39 2 4 2" xfId="32853" xr:uid="{9C3CECBD-BAEF-4C30-A244-FD3CD2205B30}"/>
    <cellStyle name="Sortie 2 39 2 5" xfId="17950" xr:uid="{AF645FE5-43B1-4B1C-BBD8-C2E49D6E1F80}"/>
    <cellStyle name="Sortie 2 39 2 5 2" xfId="38863" xr:uid="{A2390359-DD4B-4019-9AFA-4BE25866FF81}"/>
    <cellStyle name="Sortie 2 39 2 6" xfId="25377" xr:uid="{3C3E6EA9-EE21-4B2D-995D-7E920EF08AD0}"/>
    <cellStyle name="Sortie 2 39 3" xfId="7513" xr:uid="{4FCB5495-DF43-4798-B415-8BFCC83F16BB}"/>
    <cellStyle name="Sortie 2 39 3 2" xfId="15539" xr:uid="{A6321AE9-FDC0-4B96-8CAE-6F7F4181895E}"/>
    <cellStyle name="Sortie 2 39 3 2 2" xfId="36467" xr:uid="{CE7D55D8-A2BF-4036-A966-83B9159BACB2}"/>
    <cellStyle name="Sortie 2 39 3 3" xfId="21899" xr:uid="{EE951A6D-60E1-4897-B194-D21212342FCA}"/>
    <cellStyle name="Sortie 2 39 3 3 2" xfId="42812" xr:uid="{D8ABA4F2-95D8-47DC-A62D-9E41ABBF4341}"/>
    <cellStyle name="Sortie 2 39 3 4" xfId="30121" xr:uid="{927BC31A-92E9-4C1B-A0A4-89CD63BDFE3E}"/>
    <cellStyle name="Sortie 2 39 4" xfId="4581" xr:uid="{94720425-55B5-4396-9B55-4D619F6E89A0}"/>
    <cellStyle name="Sortie 2 39 4 2" xfId="12607" xr:uid="{D0BD3CDC-971F-437C-B79D-93D1C1880C7F}"/>
    <cellStyle name="Sortie 2 39 4 2 2" xfId="34172" xr:uid="{0195E7BE-DCE1-406A-A402-476E293AFAF2}"/>
    <cellStyle name="Sortie 2 39 4 3" xfId="19442" xr:uid="{6A29AA3B-EA83-4DA3-9B40-0B311B5BD62D}"/>
    <cellStyle name="Sortie 2 39 4 3 2" xfId="40355" xr:uid="{E3132281-EAA8-4254-903D-75615FF665A7}"/>
    <cellStyle name="Sortie 2 39 4 4" xfId="27189" xr:uid="{0822AA4E-95AF-4E91-BE71-FF593CA1507F}"/>
    <cellStyle name="Sortie 2 39 5" xfId="9241" xr:uid="{2918A72C-CDBF-477F-9F5E-133E4CB06B2C}"/>
    <cellStyle name="Sortie 2 39 5 2" xfId="31646" xr:uid="{83A31150-F332-44AF-84C3-EB3A5271F0D5}"/>
    <cellStyle name="Sortie 2 39 6" xfId="16532" xr:uid="{CDDB372A-03A2-47D3-8F65-2D84E4C78E08}"/>
    <cellStyle name="Sortie 2 39 6 2" xfId="37445" xr:uid="{83768295-CD40-4716-9F6C-4116AA9B7BAC}"/>
    <cellStyle name="Sortie 2 39 7" xfId="23651" xr:uid="{033E67FE-C9B3-466E-B7F8-7C982F5CC294}"/>
    <cellStyle name="Sortie 2 4" xfId="234" xr:uid="{0F4E984E-B2FF-44AE-9033-65DEC06DE872}"/>
    <cellStyle name="Sortie 2 4 2" xfId="760" xr:uid="{E453E81C-0EF2-4A97-A27A-505EF2E46E87}"/>
    <cellStyle name="Sortie 2 4 2 2" xfId="2486" xr:uid="{2B6BB0D1-1179-4300-93FF-FF3D4640A7B9}"/>
    <cellStyle name="Sortie 2 4 2 2 2" xfId="7943" xr:uid="{03ABFA9A-726C-43AE-8786-84995599DBFC}"/>
    <cellStyle name="Sortie 2 4 2 2 2 2" xfId="15969" xr:uid="{150DD7B6-EBC2-4534-9F0F-BDCD58536AED}"/>
    <cellStyle name="Sortie 2 4 2 2 2 2 2" xfId="36897" xr:uid="{D044548E-F0B6-450F-A016-9E2178A7163B}"/>
    <cellStyle name="Sortie 2 4 2 2 2 3" xfId="22329" xr:uid="{B5810C8A-9D5D-44D1-BF1A-4B6A4F9A2E28}"/>
    <cellStyle name="Sortie 2 4 2 2 2 3 2" xfId="43242" xr:uid="{C9352BD1-AC72-4088-83D8-E3306D1DA5BB}"/>
    <cellStyle name="Sortie 2 4 2 2 2 4" xfId="30551" xr:uid="{02E65B08-3AC2-4071-AEB7-EC2CE7C98089}"/>
    <cellStyle name="Sortie 2 4 2 2 3" xfId="6027" xr:uid="{0C997A4F-1EC7-48CD-8F02-784B800C8E79}"/>
    <cellStyle name="Sortie 2 4 2 2 3 2" xfId="14053" xr:uid="{AC4FC1A9-31B3-4C1E-81CB-4351E7F5852D}"/>
    <cellStyle name="Sortie 2 4 2 2 3 2 2" xfId="35276" xr:uid="{66E5466C-FF23-48A5-877D-6536C274BAA8}"/>
    <cellStyle name="Sortie 2 4 2 2 3 3" xfId="20626" xr:uid="{D70B809A-C306-491C-B89F-A7F0512AED45}"/>
    <cellStyle name="Sortie 2 4 2 2 3 3 2" xfId="41539" xr:uid="{D3BE0A6A-9A5B-4E32-B804-360FC4B2627B}"/>
    <cellStyle name="Sortie 2 4 2 2 3 4" xfId="28635" xr:uid="{EC821768-A02B-4C13-86B0-B92669E20B80}"/>
    <cellStyle name="Sortie 2 4 2 2 4" xfId="10598" xr:uid="{45E00C8B-1A50-4695-84C2-EA71B9A77F2E}"/>
    <cellStyle name="Sortie 2 4 2 2 4 2" xfId="32661" xr:uid="{B5FE190F-27BD-4585-8F37-3900884B2D2A}"/>
    <cellStyle name="Sortie 2 4 2 2 5" xfId="17716" xr:uid="{FE089FE5-3491-4838-AC4E-CBA9349206CD}"/>
    <cellStyle name="Sortie 2 4 2 2 5 2" xfId="38629" xr:uid="{E21A050A-405C-434C-A08B-E0DEC78248FD}"/>
    <cellStyle name="Sortie 2 4 2 2 6" xfId="25097" xr:uid="{438759AB-50F8-40C3-89D5-CE26E29FEE67}"/>
    <cellStyle name="Sortie 2 4 2 3" xfId="7427" xr:uid="{8AF84C0B-EEBD-40D0-9577-74B50BA9908E}"/>
    <cellStyle name="Sortie 2 4 2 3 2" xfId="15453" xr:uid="{395079F2-A9D1-491D-B47F-1DA35088B639}"/>
    <cellStyle name="Sortie 2 4 2 3 2 2" xfId="36381" xr:uid="{662832DB-BB07-4003-936C-CE666D5DA1C1}"/>
    <cellStyle name="Sortie 2 4 2 3 3" xfId="21813" xr:uid="{E4621A4F-60B6-4040-9179-EE80C4F34C9C}"/>
    <cellStyle name="Sortie 2 4 2 3 3 2" xfId="42726" xr:uid="{B567B7DF-9765-4C77-84A8-DB2A62404085}"/>
    <cellStyle name="Sortie 2 4 2 3 4" xfId="30035" xr:uid="{2B5200D7-FC67-4792-94DC-C264AA18C82A}"/>
    <cellStyle name="Sortie 2 4 2 4" xfId="4301" xr:uid="{CC27B0E7-033A-4002-A093-68963F747AA1}"/>
    <cellStyle name="Sortie 2 4 2 4 2" xfId="12327" xr:uid="{1DE35960-2FDD-4FCF-BACC-9C8A9F2D0C94}"/>
    <cellStyle name="Sortie 2 4 2 4 2 2" xfId="33960" xr:uid="{3A801A3E-3289-419D-A20E-3F94247DB0B5}"/>
    <cellStyle name="Sortie 2 4 2 4 3" xfId="19208" xr:uid="{1853C33B-EA62-42F8-860F-87843B19BD8F}"/>
    <cellStyle name="Sortie 2 4 2 4 3 2" xfId="40121" xr:uid="{ACFDCC55-D9AE-4FFB-B64C-EE95A63739C1}"/>
    <cellStyle name="Sortie 2 4 2 4 4" xfId="26909" xr:uid="{B53207DB-3862-41DB-9115-474157FE1800}"/>
    <cellStyle name="Sortie 2 4 2 5" xfId="8978" xr:uid="{429E848A-6074-49E3-BF9A-F041DB61191E}"/>
    <cellStyle name="Sortie 2 4 2 5 2" xfId="31451" xr:uid="{12070599-2DB2-47AE-A5A0-BF5983D6D44B}"/>
    <cellStyle name="Sortie 2 4 2 6" xfId="8373" xr:uid="{60B06DFF-08BC-449B-89D0-ED42DE9E66C4}"/>
    <cellStyle name="Sortie 2 4 2 6 2" xfId="30981" xr:uid="{E95CE54B-4EF7-45D1-985F-BB80D169EF6C}"/>
    <cellStyle name="Sortie 2 4 2 7" xfId="23371" xr:uid="{D29D4DC3-700C-41F8-B6A5-75E6E2418D84}"/>
    <cellStyle name="Sortie 2 4 3" xfId="1961" xr:uid="{CCB13D7F-22BB-4758-9FE5-8F6B78BD4C19}"/>
    <cellStyle name="Sortie 2 4 3 2" xfId="7794" xr:uid="{0A0F7817-2BC3-40EB-82B9-6CAA6B22474E}"/>
    <cellStyle name="Sortie 2 4 3 2 2" xfId="15820" xr:uid="{5B6C3EFD-32B3-40AE-814D-7E22D5967EAE}"/>
    <cellStyle name="Sortie 2 4 3 2 2 2" xfId="36748" xr:uid="{785290FC-043C-46A9-A56C-077EAB8A7605}"/>
    <cellStyle name="Sortie 2 4 3 2 3" xfId="22180" xr:uid="{2991A902-9DE2-4640-BC9E-4EF41C18F3DF}"/>
    <cellStyle name="Sortie 2 4 3 2 3 2" xfId="43093" xr:uid="{ACC435F2-464D-4F9D-8ECE-D90AD030FD6B}"/>
    <cellStyle name="Sortie 2 4 3 2 4" xfId="30402" xr:uid="{4E3C9D0E-D535-41C7-BC0B-E9BB1231AD60}"/>
    <cellStyle name="Sortie 2 4 3 3" xfId="5502" xr:uid="{47A9EE8D-2C3B-4E0E-9754-20C22B0D4108}"/>
    <cellStyle name="Sortie 2 4 3 3 2" xfId="13528" xr:uid="{1A517767-492B-4FDF-84BC-019A72798125}"/>
    <cellStyle name="Sortie 2 4 3 3 2 2" xfId="34878" xr:uid="{474673A3-D7B3-449B-93F2-2B1FDBE0F839}"/>
    <cellStyle name="Sortie 2 4 3 3 3" xfId="20200" xr:uid="{81F1D7CA-6E97-457B-97F4-A9AA3413C56A}"/>
    <cellStyle name="Sortie 2 4 3 3 3 2" xfId="41113" xr:uid="{80D3D619-30C5-430F-9266-F72ABE8564F9}"/>
    <cellStyle name="Sortie 2 4 3 3 4" xfId="28110" xr:uid="{0399529F-E5D9-42E2-9C8E-D93485E784B7}"/>
    <cellStyle name="Sortie 2 4 3 4" xfId="10106" xr:uid="{D49280DB-9FF0-4FE0-9165-E57045E34FA4}"/>
    <cellStyle name="Sortie 2 4 3 4 2" xfId="32296" xr:uid="{8772473D-615E-4CF8-9F78-6D589E539306}"/>
    <cellStyle name="Sortie 2 4 3 5" xfId="17290" xr:uid="{73BDF2BC-B3C1-4614-9B5F-EFFA7C57B1D9}"/>
    <cellStyle name="Sortie 2 4 3 5 2" xfId="38203" xr:uid="{CB3273D9-0D26-4FFF-A00B-2827DFD62A73}"/>
    <cellStyle name="Sortie 2 4 3 6" xfId="24572" xr:uid="{C55654CE-6B7E-4600-B8ED-747965D0D3A3}"/>
    <cellStyle name="Sortie 2 4 4" xfId="7278" xr:uid="{0292E35B-AB65-4EF7-AD3C-4EB21C77809C}"/>
    <cellStyle name="Sortie 2 4 4 2" xfId="15304" xr:uid="{52D596E7-F6E7-403A-968C-8EEBE9D0C67E}"/>
    <cellStyle name="Sortie 2 4 4 2 2" xfId="36232" xr:uid="{78064C65-1B8E-4417-8C41-5D2CEB50CB2F}"/>
    <cellStyle name="Sortie 2 4 4 3" xfId="21664" xr:uid="{07D4C199-49AC-4FDC-82C1-4ECA1F857DF7}"/>
    <cellStyle name="Sortie 2 4 4 3 2" xfId="42577" xr:uid="{355CA687-CF29-45D3-8A51-B45C1ED9E4C2}"/>
    <cellStyle name="Sortie 2 4 4 4" xfId="29886" xr:uid="{948B8B52-6E0D-41E0-AAD4-4F42C209B45A}"/>
    <cellStyle name="Sortie 2 4 5" xfId="3776" xr:uid="{572AEF37-8520-45AF-9861-124B0E1467F9}"/>
    <cellStyle name="Sortie 2 4 5 2" xfId="11802" xr:uid="{8DF32DC4-5EC5-44AF-87D3-5E82204B79C9}"/>
    <cellStyle name="Sortie 2 4 5 2 2" xfId="33562" xr:uid="{2D7AF826-05A7-4606-8C1B-E4421AB15132}"/>
    <cellStyle name="Sortie 2 4 5 3" xfId="18782" xr:uid="{7EA27E11-ABBD-4367-8440-28B6E6A3F4A0}"/>
    <cellStyle name="Sortie 2 4 5 3 2" xfId="39695" xr:uid="{30C3F44E-4989-47D0-80D9-1D5EFE8FF0AE}"/>
    <cellStyle name="Sortie 2 4 5 4" xfId="26384" xr:uid="{F40E0C7A-C676-4CE9-9B97-73CCD921BC2B}"/>
    <cellStyle name="Sortie 2 4 6" xfId="8483" xr:uid="{7D75FF03-B9B2-4F6F-B6E5-1D472A0401E1}"/>
    <cellStyle name="Sortie 2 4 6 2" xfId="31083" xr:uid="{7CF410C4-4770-45F7-B908-5FCDCA4F12C7}"/>
    <cellStyle name="Sortie 2 4 7" xfId="11563" xr:uid="{DAE0679A-54A0-47DE-8ECD-7D55119368FA}"/>
    <cellStyle name="Sortie 2 4 7 2" xfId="33376" xr:uid="{746C6A09-3258-4BF1-B2B2-BBCF172EDD5A}"/>
    <cellStyle name="Sortie 2 4 8" xfId="22846" xr:uid="{149F5CE5-9BF9-4CA7-87C3-93E3DE7E62ED}"/>
    <cellStyle name="Sortie 2 40" xfId="829" xr:uid="{FBBB84E7-07AF-4736-87C5-808E851A2D2B}"/>
    <cellStyle name="Sortie 2 40 2" xfId="2555" xr:uid="{3F3B56AC-1A0B-42D0-BE98-91CA88EB56B9}"/>
    <cellStyle name="Sortie 2 40 2 2" xfId="7969" xr:uid="{0A18187B-5C6E-4F3E-9680-2AD17317F453}"/>
    <cellStyle name="Sortie 2 40 2 2 2" xfId="15995" xr:uid="{77B98699-F11D-4A1F-ADAA-C58D232E5891}"/>
    <cellStyle name="Sortie 2 40 2 2 2 2" xfId="36923" xr:uid="{BA24E96A-A7E8-4BAA-93B3-C30A24CB74A8}"/>
    <cellStyle name="Sortie 2 40 2 2 3" xfId="22355" xr:uid="{8D3D5429-BA70-45E2-8385-1147E268DB6E}"/>
    <cellStyle name="Sortie 2 40 2 2 3 2" xfId="43268" xr:uid="{F16211F1-EAEC-4159-B3E6-0F6FD8B442A4}"/>
    <cellStyle name="Sortie 2 40 2 2 4" xfId="30577" xr:uid="{17E70042-A85C-4845-907F-BFDF25E615FE}"/>
    <cellStyle name="Sortie 2 40 2 3" xfId="6096" xr:uid="{E81C4572-54E2-4603-8A85-2249B6F0D6DE}"/>
    <cellStyle name="Sortie 2 40 2 3 2" xfId="14122" xr:uid="{B19AD5AC-D258-48DA-9353-4FEFA1FA70AF}"/>
    <cellStyle name="Sortie 2 40 2 3 2 2" xfId="35329" xr:uid="{6ECF5B32-6B86-4AB5-9F3C-ACE0213D18AB}"/>
    <cellStyle name="Sortie 2 40 2 3 3" xfId="20687" xr:uid="{170D9CEA-5033-46C4-8421-7761D3C0E712}"/>
    <cellStyle name="Sortie 2 40 2 3 3 2" xfId="41600" xr:uid="{7F756D4B-7E5A-4079-9801-07DC6304E255}"/>
    <cellStyle name="Sortie 2 40 2 3 4" xfId="28704" xr:uid="{F4227C6C-113B-4C9F-9E71-F300BE3CF4C4}"/>
    <cellStyle name="Sortie 2 40 2 4" xfId="10663" xr:uid="{E85D8A1E-FD0E-45EE-BDD6-5F92C3552392}"/>
    <cellStyle name="Sortie 2 40 2 4 2" xfId="32710" xr:uid="{CD8CA4EA-82E4-4D0E-AB6A-845A16267B48}"/>
    <cellStyle name="Sortie 2 40 2 5" xfId="17777" xr:uid="{66880B5E-79A0-4A85-908F-128FCF46B870}"/>
    <cellStyle name="Sortie 2 40 2 5 2" xfId="38690" xr:uid="{99CE36A2-6BE3-45E8-8CC6-B32F331C0577}"/>
    <cellStyle name="Sortie 2 40 2 6" xfId="25166" xr:uid="{9103B442-4F11-4233-9AC6-A722ABA835DC}"/>
    <cellStyle name="Sortie 2 40 3" xfId="7453" xr:uid="{4A41D795-FB22-4B57-A22A-FC7D3C723F92}"/>
    <cellStyle name="Sortie 2 40 3 2" xfId="15479" xr:uid="{5D4DF491-A155-44CB-B5E4-1D20BF1C3BE8}"/>
    <cellStyle name="Sortie 2 40 3 2 2" xfId="36407" xr:uid="{53AAED5D-3CC0-420F-8D90-0AB6D01E376C}"/>
    <cellStyle name="Sortie 2 40 3 3" xfId="21839" xr:uid="{BAA7F18F-6514-48C5-8FD8-9267F5097607}"/>
    <cellStyle name="Sortie 2 40 3 3 2" xfId="42752" xr:uid="{0EF46BAE-3352-49AA-9A16-E48CD94A53CF}"/>
    <cellStyle name="Sortie 2 40 3 4" xfId="30061" xr:uid="{D91AD476-9086-4366-8D21-B0FFF6630D7E}"/>
    <cellStyle name="Sortie 2 40 4" xfId="4370" xr:uid="{7C4A7CAE-961E-423B-875B-C117F43152AB}"/>
    <cellStyle name="Sortie 2 40 4 2" xfId="12396" xr:uid="{FC95D4C6-9D8D-45B9-ABC7-E92718E5E7DB}"/>
    <cellStyle name="Sortie 2 40 4 2 2" xfId="34013" xr:uid="{ABF6E8C5-1AFC-4F46-B550-09C8DA90F7E8}"/>
    <cellStyle name="Sortie 2 40 4 3" xfId="19269" xr:uid="{B94A9B78-8CC2-42D8-8102-85F8A3450164}"/>
    <cellStyle name="Sortie 2 40 4 3 2" xfId="40182" xr:uid="{31A06ABA-817E-4E32-A2C4-5A52ACA58178}"/>
    <cellStyle name="Sortie 2 40 4 4" xfId="26978" xr:uid="{08FD113D-CCA4-42F4-B3E2-5A02F026061A}"/>
    <cellStyle name="Sortie 2 40 5" xfId="9041" xr:uid="{7F5B2388-86AC-4B18-B4CD-5A870B76F929}"/>
    <cellStyle name="Sortie 2 40 5 2" xfId="31498" xr:uid="{D6A795BF-9F86-4874-8BA5-F5EFCAA5A887}"/>
    <cellStyle name="Sortie 2 40 6" xfId="16359" xr:uid="{E8AF6ED9-0567-4BFA-94D4-57363FF0D4CE}"/>
    <cellStyle name="Sortie 2 40 6 2" xfId="37272" xr:uid="{1CE23D36-287E-4016-A33D-B6E2CBB8F3AF}"/>
    <cellStyle name="Sortie 2 40 7" xfId="23440" xr:uid="{D2FD4D0A-3ABB-4E72-B5FC-04F5056A0A3D}"/>
    <cellStyle name="Sortie 2 41" xfId="814" xr:uid="{06B5BB34-EB88-4850-8E61-3D69593BDB21}"/>
    <cellStyle name="Sortie 2 41 2" xfId="2540" xr:uid="{86AE9032-C893-4C70-AF25-83A215BDDF0A}"/>
    <cellStyle name="Sortie 2 41 2 2" xfId="7963" xr:uid="{749DD665-9821-4BDA-9F3F-BA9379CC2512}"/>
    <cellStyle name="Sortie 2 41 2 2 2" xfId="15989" xr:uid="{69114FB9-C1E5-4C7D-8FA4-CF9E1EA6F4F5}"/>
    <cellStyle name="Sortie 2 41 2 2 2 2" xfId="36917" xr:uid="{9BB97703-ACF4-4E4E-B3FD-D4E6E09188F3}"/>
    <cellStyle name="Sortie 2 41 2 2 3" xfId="22349" xr:uid="{BD0A1D28-E785-452F-BA45-33F15221AE72}"/>
    <cellStyle name="Sortie 2 41 2 2 3 2" xfId="43262" xr:uid="{D196DC9B-F796-4843-BAFD-26436E4A9DF5}"/>
    <cellStyle name="Sortie 2 41 2 2 4" xfId="30571" xr:uid="{E1604213-4270-4CFE-92EF-C0FB314F553D}"/>
    <cellStyle name="Sortie 2 41 2 3" xfId="6081" xr:uid="{FEFB7E60-501F-443B-B6A7-485822049532}"/>
    <cellStyle name="Sortie 2 41 2 3 2" xfId="14107" xr:uid="{3CDA3543-6F95-4CD9-A275-E2D0A7F7C38D}"/>
    <cellStyle name="Sortie 2 41 2 3 2 2" xfId="35317" xr:uid="{7D0EF187-81F9-4CA1-8D22-AF89AC594F85}"/>
    <cellStyle name="Sortie 2 41 2 3 3" xfId="20675" xr:uid="{D65F27FF-E36F-405E-9FEC-E67BCA81A163}"/>
    <cellStyle name="Sortie 2 41 2 3 3 2" xfId="41588" xr:uid="{737FC9B7-B05A-4AB3-891F-E2F09377EE05}"/>
    <cellStyle name="Sortie 2 41 2 3 4" xfId="28689" xr:uid="{04DEE8D7-0748-40C1-9D71-316D15442D71}"/>
    <cellStyle name="Sortie 2 41 2 4" xfId="10650" xr:uid="{F3D45DF8-81CA-4734-A7E3-CBAE7B527B95}"/>
    <cellStyle name="Sortie 2 41 2 4 2" xfId="32700" xr:uid="{720E67E8-0B79-4011-9C4F-4B0E92DCCF0D}"/>
    <cellStyle name="Sortie 2 41 2 5" xfId="17765" xr:uid="{E97A4DC5-09CE-4A48-BD1A-9B8B68EA19C4}"/>
    <cellStyle name="Sortie 2 41 2 5 2" xfId="38678" xr:uid="{EB6886D9-9882-4F0B-8F76-EEFB4C9597AD}"/>
    <cellStyle name="Sortie 2 41 2 6" xfId="25151" xr:uid="{3A45C370-1295-49E0-B3B8-93D21EE42AB2}"/>
    <cellStyle name="Sortie 2 41 3" xfId="7447" xr:uid="{12F3F6C7-6673-472E-9AF6-5DD91741D9C2}"/>
    <cellStyle name="Sortie 2 41 3 2" xfId="15473" xr:uid="{E4F3E4A5-D9CB-4199-91CF-475787908F12}"/>
    <cellStyle name="Sortie 2 41 3 2 2" xfId="36401" xr:uid="{8E38D587-B252-48A2-8098-1ADAFA18927B}"/>
    <cellStyle name="Sortie 2 41 3 3" xfId="21833" xr:uid="{E4DEE33B-4342-4C01-BF16-FE3ECEA84F49}"/>
    <cellStyle name="Sortie 2 41 3 3 2" xfId="42746" xr:uid="{BD6A9047-49CC-4933-AC02-793FE01B3E18}"/>
    <cellStyle name="Sortie 2 41 3 4" xfId="30055" xr:uid="{0C810957-3829-44B0-B6A6-DA6D297CBAA7}"/>
    <cellStyle name="Sortie 2 41 4" xfId="4355" xr:uid="{63F84DEA-1643-41D2-8AD9-6479603CEC5B}"/>
    <cellStyle name="Sortie 2 41 4 2" xfId="12381" xr:uid="{82793774-A934-44A2-97FC-BFFE4D3D453D}"/>
    <cellStyle name="Sortie 2 41 4 2 2" xfId="34001" xr:uid="{0C778233-30DD-4738-B9F1-ABF55D4C112A}"/>
    <cellStyle name="Sortie 2 41 4 3" xfId="19257" xr:uid="{DDA7E580-6B70-47FE-970F-21883EF2792A}"/>
    <cellStyle name="Sortie 2 41 4 3 2" xfId="40170" xr:uid="{1CBD5B3C-9DC2-441E-B450-98D1525BF215}"/>
    <cellStyle name="Sortie 2 41 4 4" xfId="26963" xr:uid="{E83BC2C6-0014-4F02-877F-6C2C14444DEC}"/>
    <cellStyle name="Sortie 2 41 5" xfId="9029" xr:uid="{0B83EF0C-77CE-4931-B244-108F4D099B4B}"/>
    <cellStyle name="Sortie 2 41 5 2" xfId="31489" xr:uid="{480C2627-72E3-4047-98A5-13059351D4D6}"/>
    <cellStyle name="Sortie 2 41 6" xfId="8341" xr:uid="{DECBBE4D-6D5C-412C-A4D4-904840D02CA0}"/>
    <cellStyle name="Sortie 2 41 6 2" xfId="30949" xr:uid="{59A52EF4-F48A-4B7C-8A9D-BF81AFABC207}"/>
    <cellStyle name="Sortie 2 41 7" xfId="23425" xr:uid="{4C8912BD-75AB-4F51-AFF2-526BA3DA2149}"/>
    <cellStyle name="Sortie 2 42" xfId="1138" xr:uid="{9BED3C79-2142-4249-AA0B-3E76D1454F37}"/>
    <cellStyle name="Sortie 2 42 2" xfId="2864" xr:uid="{364331DE-A3DE-4C35-83AD-DCE64B35A232}"/>
    <cellStyle name="Sortie 2 42 2 2" xfId="8058" xr:uid="{B1B345CC-A923-4609-8BB9-FFBCA94C1588}"/>
    <cellStyle name="Sortie 2 42 2 2 2" xfId="16084" xr:uid="{B71E4F77-EA48-4B46-8DA6-62AA192FCA82}"/>
    <cellStyle name="Sortie 2 42 2 2 2 2" xfId="37012" xr:uid="{95A7E93D-4DE5-4763-8B45-9A928711B29E}"/>
    <cellStyle name="Sortie 2 42 2 2 3" xfId="22444" xr:uid="{8295403E-9D07-41BB-A399-9234D4EA4471}"/>
    <cellStyle name="Sortie 2 42 2 2 3 2" xfId="43357" xr:uid="{050E9455-362B-4AD9-9D84-5A9E872DD464}"/>
    <cellStyle name="Sortie 2 42 2 2 4" xfId="30666" xr:uid="{2EE54B23-ADCD-4E01-BD2B-DE32B4D95DF8}"/>
    <cellStyle name="Sortie 2 42 2 3" xfId="6405" xr:uid="{B65FB7E6-82AD-4872-A908-07EF3097FE06}"/>
    <cellStyle name="Sortie 2 42 2 3 2" xfId="14431" xr:uid="{3CE537A9-BD03-4E5B-A5DA-3BF67B611893}"/>
    <cellStyle name="Sortie 2 42 2 3 2 2" xfId="35558" xr:uid="{CE51C505-2DA3-4FF4-AAD9-92E4FDB216C0}"/>
    <cellStyle name="Sortie 2 42 2 3 3" xfId="20943" xr:uid="{8289583D-12B0-4E02-9299-033CF244E056}"/>
    <cellStyle name="Sortie 2 42 2 3 3 2" xfId="41856" xr:uid="{1C0DD133-D167-427B-B707-C2687BC8207C}"/>
    <cellStyle name="Sortie 2 42 2 3 4" xfId="29013" xr:uid="{7B28EAF5-E938-4A57-8A09-EA8E57D2D1F1}"/>
    <cellStyle name="Sortie 2 42 2 4" xfId="10949" xr:uid="{9C893C79-0D4D-4DB4-9704-E73DD64CA78F}"/>
    <cellStyle name="Sortie 2 42 2 4 2" xfId="32916" xr:uid="{1C1B3889-5EC0-4715-97DC-0D694F96219F}"/>
    <cellStyle name="Sortie 2 42 2 5" xfId="18033" xr:uid="{01789F39-A8B3-4FB5-B7EB-C1C0C8668DC8}"/>
    <cellStyle name="Sortie 2 42 2 5 2" xfId="38946" xr:uid="{6BAB6C22-75F2-4C04-A449-FB4056499F01}"/>
    <cellStyle name="Sortie 2 42 2 6" xfId="25475" xr:uid="{0F60DA97-CCAC-44F2-B295-8CB8712C51E9}"/>
    <cellStyle name="Sortie 2 42 3" xfId="7542" xr:uid="{A4AB4055-E144-47C9-8F6D-4D2BA783AD38}"/>
    <cellStyle name="Sortie 2 42 3 2" xfId="15568" xr:uid="{75C7093B-BBC3-46B3-8704-4F3F5750B71A}"/>
    <cellStyle name="Sortie 2 42 3 2 2" xfId="36496" xr:uid="{05F917CA-0844-4A65-A39E-DC14C9C83AEC}"/>
    <cellStyle name="Sortie 2 42 3 3" xfId="21928" xr:uid="{7E5A83D8-29CC-4A9B-8134-F1D6F579D8B2}"/>
    <cellStyle name="Sortie 2 42 3 3 2" xfId="42841" xr:uid="{7F364652-2E01-4AC5-881A-C841B22DE23E}"/>
    <cellStyle name="Sortie 2 42 3 4" xfId="30150" xr:uid="{B9AD58D2-6FA1-4981-A61C-E80BFB5B3930}"/>
    <cellStyle name="Sortie 2 42 4" xfId="4679" xr:uid="{595B8621-FEC4-43EC-9F17-5649704A8D0F}"/>
    <cellStyle name="Sortie 2 42 4 2" xfId="12705" xr:uid="{49BC1163-531E-40FD-A36F-4F3067270732}"/>
    <cellStyle name="Sortie 2 42 4 2 2" xfId="34242" xr:uid="{230BE46C-AC09-463A-B0FC-943A3C4E4EF4}"/>
    <cellStyle name="Sortie 2 42 4 3" xfId="19525" xr:uid="{2C4AF4FC-6593-42FB-AC17-61AD59BF3561}"/>
    <cellStyle name="Sortie 2 42 4 3 2" xfId="40438" xr:uid="{E97DBBE0-786E-46DD-99A7-20A4ECEAB413}"/>
    <cellStyle name="Sortie 2 42 4 4" xfId="27287" xr:uid="{BD7CC52A-42BE-4267-AC02-B9AB4684C88D}"/>
    <cellStyle name="Sortie 2 42 5" xfId="9334" xr:uid="{E58C8C69-A1F8-4301-B0FE-C62B46A840E9}"/>
    <cellStyle name="Sortie 2 42 5 2" xfId="31711" xr:uid="{AD8BABF1-6ABA-4350-9266-6A366589DF98}"/>
    <cellStyle name="Sortie 2 42 6" xfId="16615" xr:uid="{67177BEE-65BB-4268-99CA-C0992365227B}"/>
    <cellStyle name="Sortie 2 42 6 2" xfId="37528" xr:uid="{6BCEABC7-B89A-47DC-A954-A79BE2EE6B50}"/>
    <cellStyle name="Sortie 2 42 7" xfId="23749" xr:uid="{23363E98-8799-48B7-BA0A-9410AD7E3836}"/>
    <cellStyle name="Sortie 2 43" xfId="1173" xr:uid="{AD8BA21E-0C37-409A-A812-DC966BE1CC58}"/>
    <cellStyle name="Sortie 2 43 2" xfId="2899" xr:uid="{EBC13590-D927-4F83-B161-0C0CB853E87E}"/>
    <cellStyle name="Sortie 2 43 2 2" xfId="8072" xr:uid="{86220295-D835-4E9F-85AB-158B142FCCA1}"/>
    <cellStyle name="Sortie 2 43 2 2 2" xfId="16098" xr:uid="{AAB98411-A512-4C8F-B062-E997351D7A3A}"/>
    <cellStyle name="Sortie 2 43 2 2 2 2" xfId="37026" xr:uid="{0F24A73B-0051-47D3-B661-31299E2E4E5F}"/>
    <cellStyle name="Sortie 2 43 2 2 3" xfId="22458" xr:uid="{71912046-6DC8-4592-B451-FFC8EDE9FBC7}"/>
    <cellStyle name="Sortie 2 43 2 2 3 2" xfId="43371" xr:uid="{2B15CA9F-6E74-4248-A6D9-3B5AED46D799}"/>
    <cellStyle name="Sortie 2 43 2 2 4" xfId="30680" xr:uid="{B5BF05B2-9935-47B2-8568-0B974C090CDD}"/>
    <cellStyle name="Sortie 2 43 2 3" xfId="6440" xr:uid="{3882E9E9-0CF6-473B-8DFB-DF96F44C7BB9}"/>
    <cellStyle name="Sortie 2 43 2 3 2" xfId="14466" xr:uid="{FCEA5D8D-5B2B-40A7-B8BA-EB0AC74D4403}"/>
    <cellStyle name="Sortie 2 43 2 3 2 2" xfId="35586" xr:uid="{DB13A01B-243B-41F0-A1B6-CFE3A5FD0A48}"/>
    <cellStyle name="Sortie 2 43 2 3 3" xfId="20971" xr:uid="{A40315EC-0E9B-4A4B-8F92-102FBB7622EB}"/>
    <cellStyle name="Sortie 2 43 2 3 3 2" xfId="41884" xr:uid="{FD17807F-C522-4C3D-953A-F017E86E17FA}"/>
    <cellStyle name="Sortie 2 43 2 3 4" xfId="29048" xr:uid="{DD905CF0-94C3-47DC-9F00-4B40DDE963C4}"/>
    <cellStyle name="Sortie 2 43 2 4" xfId="10982" xr:uid="{13745C2C-018B-413B-898C-10AEB5D89EA5}"/>
    <cellStyle name="Sortie 2 43 2 4 2" xfId="32942" xr:uid="{0D35445D-5DD8-4E80-A186-39542EF92C00}"/>
    <cellStyle name="Sortie 2 43 2 5" xfId="18061" xr:uid="{ADE91FAE-A466-4E2E-80CD-1A8D483374E0}"/>
    <cellStyle name="Sortie 2 43 2 5 2" xfId="38974" xr:uid="{E97F2950-C8A2-4AA3-A734-D4F755DBFCF5}"/>
    <cellStyle name="Sortie 2 43 2 6" xfId="25510" xr:uid="{362551B5-7A05-49A7-A111-EFB1ACA33117}"/>
    <cellStyle name="Sortie 2 43 3" xfId="7556" xr:uid="{C4256676-C178-4487-8ED9-864185D0740A}"/>
    <cellStyle name="Sortie 2 43 3 2" xfId="15582" xr:uid="{A5411530-0340-43F0-B795-13D235CA079C}"/>
    <cellStyle name="Sortie 2 43 3 2 2" xfId="36510" xr:uid="{A7EFEBFD-1B2C-4627-AFDF-BC07604B5559}"/>
    <cellStyle name="Sortie 2 43 3 3" xfId="21942" xr:uid="{79EA35FB-D907-4F6C-B15D-F28730392D0D}"/>
    <cellStyle name="Sortie 2 43 3 3 2" xfId="42855" xr:uid="{DBD01185-CBEC-4366-8041-B8797B569859}"/>
    <cellStyle name="Sortie 2 43 3 4" xfId="30164" xr:uid="{86247CEE-076A-45CF-B7F5-39092C42919B}"/>
    <cellStyle name="Sortie 2 43 4" xfId="4714" xr:uid="{F1CBBA5D-C562-4605-AF14-45B60891B2D7}"/>
    <cellStyle name="Sortie 2 43 4 2" xfId="12740" xr:uid="{0C8847A6-3842-44BA-BC12-8509DCC4EC62}"/>
    <cellStyle name="Sortie 2 43 4 2 2" xfId="34270" xr:uid="{096376A6-3938-48EE-A402-96D181793B60}"/>
    <cellStyle name="Sortie 2 43 4 3" xfId="19553" xr:uid="{94AA3CD6-7E34-4262-92C4-A436793A4AAB}"/>
    <cellStyle name="Sortie 2 43 4 3 2" xfId="40466" xr:uid="{9ABF17DB-3DC5-4E33-A3A1-3579DDF9BE1D}"/>
    <cellStyle name="Sortie 2 43 4 4" xfId="27322" xr:uid="{7247F3AF-9B78-4A18-81CA-DF1910005FA3}"/>
    <cellStyle name="Sortie 2 43 5" xfId="9364" xr:uid="{E5464FEF-C265-44FF-9695-BA90FDB95CC7}"/>
    <cellStyle name="Sortie 2 43 5 2" xfId="31734" xr:uid="{E0075E87-B9DB-4BC8-AD4B-9B10A41102ED}"/>
    <cellStyle name="Sortie 2 43 6" xfId="16643" xr:uid="{8B28BAC0-1AC3-4597-82F4-C9715E528F75}"/>
    <cellStyle name="Sortie 2 43 6 2" xfId="37556" xr:uid="{61DB575F-F868-4E06-B00B-917658FA5495}"/>
    <cellStyle name="Sortie 2 43 7" xfId="23784" xr:uid="{79B92D2D-A473-4370-B941-B2F1C70E1538}"/>
    <cellStyle name="Sortie 2 44" xfId="1144" xr:uid="{A3A59AB1-ACD5-4201-9494-411A7B742019}"/>
    <cellStyle name="Sortie 2 44 2" xfId="2870" xr:uid="{691FB835-054C-4F17-A172-9E035C375C89}"/>
    <cellStyle name="Sortie 2 44 2 2" xfId="8060" xr:uid="{4AE9320B-2EF4-44D4-9B59-21249FEE5308}"/>
    <cellStyle name="Sortie 2 44 2 2 2" xfId="16086" xr:uid="{1C0B7262-ED79-4112-A152-BE3C92479D2E}"/>
    <cellStyle name="Sortie 2 44 2 2 2 2" xfId="37014" xr:uid="{4E700EA1-E565-49BA-80C7-64422E5D0402}"/>
    <cellStyle name="Sortie 2 44 2 2 3" xfId="22446" xr:uid="{31A6825E-F517-480C-AEE7-3CC4F625418C}"/>
    <cellStyle name="Sortie 2 44 2 2 3 2" xfId="43359" xr:uid="{862CA615-FD1E-4F07-AAD8-5068FDEB49A3}"/>
    <cellStyle name="Sortie 2 44 2 2 4" xfId="30668" xr:uid="{75BF0FD2-1DE4-48B8-BF8B-994396ADDE39}"/>
    <cellStyle name="Sortie 2 44 2 3" xfId="6411" xr:uid="{CFECF034-CFEA-4E77-AF20-F4D145F73BEC}"/>
    <cellStyle name="Sortie 2 44 2 3 2" xfId="14437" xr:uid="{81C57695-C50E-4B82-86BD-572C30636874}"/>
    <cellStyle name="Sortie 2 44 2 3 2 2" xfId="35564" xr:uid="{9A59BB3B-77AB-4EA5-99A9-CE280D98B3FE}"/>
    <cellStyle name="Sortie 2 44 2 3 3" xfId="20945" xr:uid="{D168CE29-C2AC-4FD3-AE57-5516A1EF6088}"/>
    <cellStyle name="Sortie 2 44 2 3 3 2" xfId="41858" xr:uid="{BDDE58FD-9971-43C9-A863-BA3AF9B18BE0}"/>
    <cellStyle name="Sortie 2 44 2 3 4" xfId="29019" xr:uid="{499810E0-9625-4A58-8490-FF4ABCFCAF6B}"/>
    <cellStyle name="Sortie 2 44 2 4" xfId="10953" xr:uid="{3FBA2A67-937F-458F-AB3E-8146D0C857B7}"/>
    <cellStyle name="Sortie 2 44 2 4 2" xfId="32920" xr:uid="{F3CB9930-9921-4137-969E-19E2CA0DB504}"/>
    <cellStyle name="Sortie 2 44 2 5" xfId="18035" xr:uid="{81507523-572D-4ADE-89C3-C53F93F4279F}"/>
    <cellStyle name="Sortie 2 44 2 5 2" xfId="38948" xr:uid="{E467711B-8126-4B63-B3DC-BDCA771066F7}"/>
    <cellStyle name="Sortie 2 44 2 6" xfId="25481" xr:uid="{4DF52C34-0134-4691-B360-DC01E7F5987A}"/>
    <cellStyle name="Sortie 2 44 3" xfId="7544" xr:uid="{528F6D0E-7D3A-4916-8991-7B55700991B1}"/>
    <cellStyle name="Sortie 2 44 3 2" xfId="15570" xr:uid="{BD06DADC-9C93-4D54-803F-33FCB4592605}"/>
    <cellStyle name="Sortie 2 44 3 2 2" xfId="36498" xr:uid="{3DCA1783-64AF-4C03-B723-4713AFC705DD}"/>
    <cellStyle name="Sortie 2 44 3 3" xfId="21930" xr:uid="{2C60D496-5ECE-46FA-8AC9-7E10705F14CF}"/>
    <cellStyle name="Sortie 2 44 3 3 2" xfId="42843" xr:uid="{520E4B6B-9AD3-4A5C-A944-4925A9C9A51F}"/>
    <cellStyle name="Sortie 2 44 3 4" xfId="30152" xr:uid="{EF920791-9DE3-423A-9C1C-808BBAC2D689}"/>
    <cellStyle name="Sortie 2 44 4" xfId="4685" xr:uid="{7159DF89-12B7-44DC-9950-CD0FD329212B}"/>
    <cellStyle name="Sortie 2 44 4 2" xfId="12711" xr:uid="{483ACB47-1F85-4CA1-969A-66671ED28916}"/>
    <cellStyle name="Sortie 2 44 4 2 2" xfId="34248" xr:uid="{C5472E39-C99E-4D3A-BF12-A9E4585FD341}"/>
    <cellStyle name="Sortie 2 44 4 3" xfId="19527" xr:uid="{9ECB2700-AA93-4EA6-BBCE-F2141190C3B6}"/>
    <cellStyle name="Sortie 2 44 4 3 2" xfId="40440" xr:uid="{6FED1E7E-FE7C-4D3E-9F2F-A1D773B467FF}"/>
    <cellStyle name="Sortie 2 44 4 4" xfId="27293" xr:uid="{EF842F84-7AF4-4BB6-A883-47DE4A0235BF}"/>
    <cellStyle name="Sortie 2 44 5" xfId="9337" xr:uid="{D3647016-64D7-4583-A99A-969A3A10E322}"/>
    <cellStyle name="Sortie 2 44 5 2" xfId="31714" xr:uid="{34984B78-2581-40A4-85D5-0197539E9A79}"/>
    <cellStyle name="Sortie 2 44 6" xfId="16617" xr:uid="{595391A4-AE44-4F11-83FA-4D8A12BFFCE3}"/>
    <cellStyle name="Sortie 2 44 6 2" xfId="37530" xr:uid="{FD2C17A8-EA3F-49DC-9B1F-6CC32B0578FF}"/>
    <cellStyle name="Sortie 2 44 7" xfId="23755" xr:uid="{F6626670-2925-426F-B152-91C80271C77E}"/>
    <cellStyle name="Sortie 2 45" xfId="1118" xr:uid="{47051B88-A0D3-48BC-8F6E-1AADF1519944}"/>
    <cellStyle name="Sortie 2 45 2" xfId="2844" xr:uid="{011AB59E-64C9-4C4C-B41B-D60CFD77BB08}"/>
    <cellStyle name="Sortie 2 45 2 2" xfId="8052" xr:uid="{72BEF67B-843B-43DF-91A6-3EDAFA754F17}"/>
    <cellStyle name="Sortie 2 45 2 2 2" xfId="16078" xr:uid="{CE782B74-9ED5-442E-866B-ACB159506D4F}"/>
    <cellStyle name="Sortie 2 45 2 2 2 2" xfId="37006" xr:uid="{21844F91-A0CB-4AA2-A7C6-1B5A5299BC11}"/>
    <cellStyle name="Sortie 2 45 2 2 3" xfId="22438" xr:uid="{533FBBD5-BEEB-46C0-9AFB-65CDFB6507A7}"/>
    <cellStyle name="Sortie 2 45 2 2 3 2" xfId="43351" xr:uid="{F88C42C4-490A-4067-A02B-7B1C91255F84}"/>
    <cellStyle name="Sortie 2 45 2 2 4" xfId="30660" xr:uid="{C017646F-FE46-4B18-936E-CAB7A7869252}"/>
    <cellStyle name="Sortie 2 45 2 3" xfId="6385" xr:uid="{F47AE9BD-E4AB-4B85-B365-5909C711382C}"/>
    <cellStyle name="Sortie 2 45 2 3 2" xfId="14411" xr:uid="{F415A8FA-973E-4641-AE29-BE610FD236CD}"/>
    <cellStyle name="Sortie 2 45 2 3 2 2" xfId="35542" xr:uid="{302AFC0E-37FB-4377-BBC7-6E4661F3685B}"/>
    <cellStyle name="Sortie 2 45 2 3 3" xfId="20927" xr:uid="{A53F7E28-59DA-4710-BDE2-4CFAE62BA50E}"/>
    <cellStyle name="Sortie 2 45 2 3 3 2" xfId="41840" xr:uid="{CA1B9721-006B-4472-A257-16FBDAE4D77A}"/>
    <cellStyle name="Sortie 2 45 2 3 4" xfId="28993" xr:uid="{806E9923-1B5B-49E2-8C4E-1BB46F198CA1}"/>
    <cellStyle name="Sortie 2 45 2 4" xfId="10931" xr:uid="{0980A497-A373-4F36-9596-FC499C52D353}"/>
    <cellStyle name="Sortie 2 45 2 4 2" xfId="32902" xr:uid="{92E1CB8D-F3D4-4838-9337-4644BCC04EFB}"/>
    <cellStyle name="Sortie 2 45 2 5" xfId="18017" xr:uid="{FA4D6493-5D9E-42D4-B928-FA83F2EA3CAE}"/>
    <cellStyle name="Sortie 2 45 2 5 2" xfId="38930" xr:uid="{AE3BFAAC-A34B-4B06-92EF-737B255387D0}"/>
    <cellStyle name="Sortie 2 45 2 6" xfId="25455" xr:uid="{CBBFEE14-789E-4B56-9C1D-BCBC6134EA78}"/>
    <cellStyle name="Sortie 2 45 3" xfId="7536" xr:uid="{D4FD8312-69E6-426B-B8F6-A229FC1B5DCB}"/>
    <cellStyle name="Sortie 2 45 3 2" xfId="15562" xr:uid="{46DE9477-21DB-411A-AF21-D8B44E2588F3}"/>
    <cellStyle name="Sortie 2 45 3 2 2" xfId="36490" xr:uid="{4EB58CCF-97F8-4C3E-8758-6D51350059E7}"/>
    <cellStyle name="Sortie 2 45 3 3" xfId="21922" xr:uid="{47F92B10-F093-417E-91BE-E7DFA633F79F}"/>
    <cellStyle name="Sortie 2 45 3 3 2" xfId="42835" xr:uid="{29875200-2AA3-46F9-BCDD-08CBDA490B96}"/>
    <cellStyle name="Sortie 2 45 3 4" xfId="30144" xr:uid="{D22AF61B-1501-4857-AAD6-609DB822A117}"/>
    <cellStyle name="Sortie 2 45 4" xfId="4659" xr:uid="{B019EDA3-9C43-4DC3-BB3A-EB05882BACD1}"/>
    <cellStyle name="Sortie 2 45 4 2" xfId="12685" xr:uid="{EE64943A-F56F-484F-8586-059DE992671C}"/>
    <cellStyle name="Sortie 2 45 4 2 2" xfId="34226" xr:uid="{ECFD4D5F-9576-4009-94A5-1C91B4B80BDD}"/>
    <cellStyle name="Sortie 2 45 4 3" xfId="19509" xr:uid="{D502E2D4-5995-4BAC-9A9E-20DBCF1C1F03}"/>
    <cellStyle name="Sortie 2 45 4 3 2" xfId="40422" xr:uid="{540B5403-4EF7-4F86-8EA3-FAF4504244E8}"/>
    <cellStyle name="Sortie 2 45 4 4" xfId="27267" xr:uid="{08E05348-4EE7-48AE-8DA5-14477C43CD85}"/>
    <cellStyle name="Sortie 2 45 5" xfId="9316" xr:uid="{AA9F1395-4EBE-473A-9112-F447ACB7DB4D}"/>
    <cellStyle name="Sortie 2 45 5 2" xfId="31697" xr:uid="{4BAE5595-0334-4A72-8B48-B62F37017148}"/>
    <cellStyle name="Sortie 2 45 6" xfId="16599" xr:uid="{2051974F-80B2-4FC0-9C34-4AAC50DD3213}"/>
    <cellStyle name="Sortie 2 45 6 2" xfId="37512" xr:uid="{867514EE-2E0A-417F-A90C-BDE17AF6469E}"/>
    <cellStyle name="Sortie 2 45 7" xfId="23729" xr:uid="{598B322D-3F82-47FC-A6C3-B496677837A8}"/>
    <cellStyle name="Sortie 2 46" xfId="1117" xr:uid="{8ECAF456-1EF0-48C4-B009-B05DAEC54306}"/>
    <cellStyle name="Sortie 2 46 2" xfId="2843" xr:uid="{B04F59DF-AE27-4B6F-8783-6059278BCFC6}"/>
    <cellStyle name="Sortie 2 46 2 2" xfId="8051" xr:uid="{BB302047-621B-4EEC-B9D9-548F872B59E6}"/>
    <cellStyle name="Sortie 2 46 2 2 2" xfId="16077" xr:uid="{267BF0E0-BA2A-4493-960D-831A8E293E7C}"/>
    <cellStyle name="Sortie 2 46 2 2 2 2" xfId="37005" xr:uid="{522978ED-8DA9-4E3D-B7CA-14C0ADD5118F}"/>
    <cellStyle name="Sortie 2 46 2 2 3" xfId="22437" xr:uid="{E8E2537B-D40A-4603-87C6-9626DCB2792D}"/>
    <cellStyle name="Sortie 2 46 2 2 3 2" xfId="43350" xr:uid="{CD26677C-F64A-431E-9DD8-3CC624E58060}"/>
    <cellStyle name="Sortie 2 46 2 2 4" xfId="30659" xr:uid="{016172B9-4D5B-40F7-98AF-90D69F3372BE}"/>
    <cellStyle name="Sortie 2 46 2 3" xfId="6384" xr:uid="{C93AA1BA-4E82-4A99-8C92-232EE2F2D1E9}"/>
    <cellStyle name="Sortie 2 46 2 3 2" xfId="14410" xr:uid="{61B6BAC7-C456-4045-83AE-D88558C731A2}"/>
    <cellStyle name="Sortie 2 46 2 3 2 2" xfId="35541" xr:uid="{A97E05BA-E38A-443D-B0E7-64E161A19747}"/>
    <cellStyle name="Sortie 2 46 2 3 3" xfId="20926" xr:uid="{97C05A72-18C0-4A31-9D3A-DA4304E739EB}"/>
    <cellStyle name="Sortie 2 46 2 3 3 2" xfId="41839" xr:uid="{508867CC-AF62-4CA9-9721-B69BF5E0B1BF}"/>
    <cellStyle name="Sortie 2 46 2 3 4" xfId="28992" xr:uid="{B017108F-2BE7-4B10-AE19-56EF77FCC102}"/>
    <cellStyle name="Sortie 2 46 2 4" xfId="10930" xr:uid="{4C41E74F-1BD3-453E-9582-BE5CED95C4B2}"/>
    <cellStyle name="Sortie 2 46 2 4 2" xfId="32901" xr:uid="{78D10F98-7D1D-49FB-8AB2-E110172C8A8B}"/>
    <cellStyle name="Sortie 2 46 2 5" xfId="18016" xr:uid="{A5613E7E-A2D6-4523-9220-EBFC8F2B1029}"/>
    <cellStyle name="Sortie 2 46 2 5 2" xfId="38929" xr:uid="{DA16B1E4-0689-4F80-B6B2-B489CF93258E}"/>
    <cellStyle name="Sortie 2 46 2 6" xfId="25454" xr:uid="{E1FE8134-F784-4344-AA52-3F0894E408B3}"/>
    <cellStyle name="Sortie 2 46 3" xfId="7535" xr:uid="{749267CB-2E25-4404-8480-F0EBD485BF83}"/>
    <cellStyle name="Sortie 2 46 3 2" xfId="15561" xr:uid="{1F7AF60E-8482-40BD-BBB2-A59491D162CC}"/>
    <cellStyle name="Sortie 2 46 3 2 2" xfId="36489" xr:uid="{200B12A8-ACC0-4A07-AB7B-EBBF8DE1AFB0}"/>
    <cellStyle name="Sortie 2 46 3 3" xfId="21921" xr:uid="{ECD5B548-3EF8-48C3-B3C0-92E8E6404074}"/>
    <cellStyle name="Sortie 2 46 3 3 2" xfId="42834" xr:uid="{883C708B-6CE1-43EC-8345-67FB241F7E1F}"/>
    <cellStyle name="Sortie 2 46 3 4" xfId="30143" xr:uid="{EC3D8609-4DEA-41A7-873B-50FC30BCEA53}"/>
    <cellStyle name="Sortie 2 46 4" xfId="4658" xr:uid="{7FC329BB-06E4-466D-84F4-EE54F7B49029}"/>
    <cellStyle name="Sortie 2 46 4 2" xfId="12684" xr:uid="{E15BB4AC-8F98-47F7-B31B-670CFE73011E}"/>
    <cellStyle name="Sortie 2 46 4 2 2" xfId="34225" xr:uid="{63583769-DC59-494F-844B-F06483E82DA5}"/>
    <cellStyle name="Sortie 2 46 4 3" xfId="19508" xr:uid="{10048726-D30E-42DF-BC68-739A7BD6493A}"/>
    <cellStyle name="Sortie 2 46 4 3 2" xfId="40421" xr:uid="{6D3A7078-F330-4531-ABD5-F196EA5AEAED}"/>
    <cellStyle name="Sortie 2 46 4 4" xfId="27266" xr:uid="{B9E7FBD6-0F55-4EDE-BE68-3D0B60877700}"/>
    <cellStyle name="Sortie 2 46 5" xfId="9315" xr:uid="{56B34B54-BD5A-4B35-82BD-0A85B1EC3D1F}"/>
    <cellStyle name="Sortie 2 46 5 2" xfId="31696" xr:uid="{6265040D-8773-4A2C-A7B3-FE02BBA22945}"/>
    <cellStyle name="Sortie 2 46 6" xfId="16598" xr:uid="{7CB74DD7-6438-4FCB-A5B8-B0BF3E315480}"/>
    <cellStyle name="Sortie 2 46 6 2" xfId="37511" xr:uid="{250FAAC9-39F2-495C-86D8-04C13F434A19}"/>
    <cellStyle name="Sortie 2 46 7" xfId="23728" xr:uid="{FF97D63B-5F6B-41AB-BF32-C9081410588F}"/>
    <cellStyle name="Sortie 2 47" xfId="1251" xr:uid="{129AD2F8-6AAE-442F-81D8-5E20637E7F81}"/>
    <cellStyle name="Sortie 2 47 2" xfId="2977" xr:uid="{24E91E0D-625F-431F-A5D0-AFC72EA4BEB0}"/>
    <cellStyle name="Sortie 2 47 2 2" xfId="8091" xr:uid="{00FE605B-79C7-4C46-BF89-F18FF2BC6679}"/>
    <cellStyle name="Sortie 2 47 2 2 2" xfId="16117" xr:uid="{62C49054-8F23-4872-981B-07D94887756A}"/>
    <cellStyle name="Sortie 2 47 2 2 2 2" xfId="37045" xr:uid="{023095B2-9D27-43B3-B60D-D10D4A8EE185}"/>
    <cellStyle name="Sortie 2 47 2 2 3" xfId="22477" xr:uid="{88A82EC7-A382-44AB-BFB8-EF668B6877C1}"/>
    <cellStyle name="Sortie 2 47 2 2 3 2" xfId="43390" xr:uid="{A96C38E4-E5E5-4235-A8A2-D7EB873EB480}"/>
    <cellStyle name="Sortie 2 47 2 2 4" xfId="30699" xr:uid="{5314D46C-A38A-4492-9078-EE3E6323DF6B}"/>
    <cellStyle name="Sortie 2 47 2 3" xfId="6518" xr:uid="{D56477B9-D971-4CAF-8054-298FA7673440}"/>
    <cellStyle name="Sortie 2 47 2 3 2" xfId="14544" xr:uid="{4F52A937-9832-4920-A8FE-161A8AE12D86}"/>
    <cellStyle name="Sortie 2 47 2 3 2 2" xfId="35650" xr:uid="{DD92CFB9-C3E1-4C84-A3C3-31A7AF545ED0}"/>
    <cellStyle name="Sortie 2 47 2 3 3" xfId="21034" xr:uid="{59CCFA8F-F579-47FF-ADEF-EEE8B8CD86D8}"/>
    <cellStyle name="Sortie 2 47 2 3 3 2" xfId="41947" xr:uid="{DCE9B25A-74B3-4AD0-BD58-FBA33A5EDCB7}"/>
    <cellStyle name="Sortie 2 47 2 3 4" xfId="29126" xr:uid="{76878935-A696-432C-B871-B1ACFA749562}"/>
    <cellStyle name="Sortie 2 47 2 4" xfId="11055" xr:uid="{DDCF30BB-AE60-420A-B4BF-CE42EB380722}"/>
    <cellStyle name="Sortie 2 47 2 4 2" xfId="33001" xr:uid="{5ADC4CE2-42F9-43E1-9055-9CC5C73D98CA}"/>
    <cellStyle name="Sortie 2 47 2 5" xfId="18124" xr:uid="{0C221944-FCF5-476E-9C9A-175036FE1DE6}"/>
    <cellStyle name="Sortie 2 47 2 5 2" xfId="39037" xr:uid="{CE963888-40F7-4595-AD93-0E6839F2515B}"/>
    <cellStyle name="Sortie 2 47 2 6" xfId="25588" xr:uid="{56607FCC-31F2-47A9-A68E-E636A6D5BE0A}"/>
    <cellStyle name="Sortie 2 47 3" xfId="7575" xr:uid="{CB32048B-E9A7-406C-BB2B-128ED32672E6}"/>
    <cellStyle name="Sortie 2 47 3 2" xfId="15601" xr:uid="{067813AD-15F9-46A1-8EE7-C5A89B1B293D}"/>
    <cellStyle name="Sortie 2 47 3 2 2" xfId="36529" xr:uid="{DDD566FB-A81C-4756-9502-B1059B105770}"/>
    <cellStyle name="Sortie 2 47 3 3" xfId="21961" xr:uid="{94770BB0-0A42-4558-AA80-C5224649C22C}"/>
    <cellStyle name="Sortie 2 47 3 3 2" xfId="42874" xr:uid="{72C6F3A2-BA59-426C-910A-04E893E2CD4E}"/>
    <cellStyle name="Sortie 2 47 3 4" xfId="30183" xr:uid="{948253BD-1CA4-4685-812A-5805BBD82DC6}"/>
    <cellStyle name="Sortie 2 47 4" xfId="4792" xr:uid="{64856B44-5E7E-46C7-824D-7FF183C13615}"/>
    <cellStyle name="Sortie 2 47 4 2" xfId="12818" xr:uid="{EF98E145-1CED-4682-B2C6-7762971EBC8E}"/>
    <cellStyle name="Sortie 2 47 4 2 2" xfId="34334" xr:uid="{9FE984FC-0C17-4DE6-A043-00492A055F76}"/>
    <cellStyle name="Sortie 2 47 4 3" xfId="19616" xr:uid="{EA14C227-8D88-4266-92B0-4A56E8B51FD8}"/>
    <cellStyle name="Sortie 2 47 4 3 2" xfId="40529" xr:uid="{A2593049-03EF-4E11-A5A7-59BD03AC878C}"/>
    <cellStyle name="Sortie 2 47 4 4" xfId="27400" xr:uid="{A999FFC4-74A4-4DD2-AEDB-F316FCF0DDCD}"/>
    <cellStyle name="Sortie 2 47 5" xfId="9438" xr:uid="{4F1BEB07-F176-40E9-9D01-BCBD58E92E2D}"/>
    <cellStyle name="Sortie 2 47 5 2" xfId="31794" xr:uid="{1B9F44CA-4548-4405-958C-2596F5999DB6}"/>
    <cellStyle name="Sortie 2 47 6" xfId="16706" xr:uid="{6DAC658C-4D13-4B02-9809-FEA91EFDBAC0}"/>
    <cellStyle name="Sortie 2 47 6 2" xfId="37619" xr:uid="{8841D268-6A32-4F2F-82DE-871FF8A2B510}"/>
    <cellStyle name="Sortie 2 47 7" xfId="23862" xr:uid="{AD65F109-A91D-49F8-8EDF-0AB461BE8F73}"/>
    <cellStyle name="Sortie 2 48" xfId="1166" xr:uid="{E54DBEC8-1487-4E53-963A-1D6E011FC7BD}"/>
    <cellStyle name="Sortie 2 48 2" xfId="2892" xr:uid="{59DAB4BF-C035-480C-AEF2-0C49F341A2C7}"/>
    <cellStyle name="Sortie 2 48 2 2" xfId="8068" xr:uid="{0A981697-781F-4325-A046-5BE8D9D06832}"/>
    <cellStyle name="Sortie 2 48 2 2 2" xfId="16094" xr:uid="{B773C85F-9820-4BD1-921F-8788B114CCDE}"/>
    <cellStyle name="Sortie 2 48 2 2 2 2" xfId="37022" xr:uid="{8508DA58-0435-48DD-AB4E-CF0F92CB1B4C}"/>
    <cellStyle name="Sortie 2 48 2 2 3" xfId="22454" xr:uid="{C0C65DCB-2721-4FC3-9386-A135EF9403BD}"/>
    <cellStyle name="Sortie 2 48 2 2 3 2" xfId="43367" xr:uid="{E11DD3EF-314F-4713-BB09-5E023420C636}"/>
    <cellStyle name="Sortie 2 48 2 2 4" xfId="30676" xr:uid="{C474AD0E-5DFA-403D-BF7B-C28A2E5AF392}"/>
    <cellStyle name="Sortie 2 48 2 3" xfId="6433" xr:uid="{88B78ABC-16B0-415F-B424-D66C561A223B}"/>
    <cellStyle name="Sortie 2 48 2 3 2" xfId="14459" xr:uid="{F43F8FC3-441A-4B40-AC4D-8D7A96B53999}"/>
    <cellStyle name="Sortie 2 48 2 3 2 2" xfId="35580" xr:uid="{43DB6847-2141-4DE6-B6C8-F9F573990232}"/>
    <cellStyle name="Sortie 2 48 2 3 3" xfId="20964" xr:uid="{94DFC5CE-C2E2-4D4B-B8FA-90A3AA7B33DB}"/>
    <cellStyle name="Sortie 2 48 2 3 3 2" xfId="41877" xr:uid="{BF197E1F-88EE-4CCE-B5D0-671DEA7C3279}"/>
    <cellStyle name="Sortie 2 48 2 3 4" xfId="29041" xr:uid="{491753EF-3F36-4A99-91AA-56CD3058530B}"/>
    <cellStyle name="Sortie 2 48 2 4" xfId="10975" xr:uid="{F05EF6D2-A625-49FB-B3B6-721D50BF9257}"/>
    <cellStyle name="Sortie 2 48 2 4 2" xfId="32936" xr:uid="{A59937C7-80E8-460F-BCF6-663171867E99}"/>
    <cellStyle name="Sortie 2 48 2 5" xfId="18054" xr:uid="{BB521347-00D8-42DE-82BB-85BF1AAF058A}"/>
    <cellStyle name="Sortie 2 48 2 5 2" xfId="38967" xr:uid="{D6B7B11E-EBF5-4E9B-9FFE-E129597C8116}"/>
    <cellStyle name="Sortie 2 48 2 6" xfId="25503" xr:uid="{2EDB0E55-5E5E-4CDC-8AE9-091F69F38F88}"/>
    <cellStyle name="Sortie 2 48 3" xfId="7552" xr:uid="{EAF974F9-8994-4830-80B3-7A735C905D19}"/>
    <cellStyle name="Sortie 2 48 3 2" xfId="15578" xr:uid="{15AE06A1-BC92-413B-BCD2-D13680FD769D}"/>
    <cellStyle name="Sortie 2 48 3 2 2" xfId="36506" xr:uid="{0BA340EC-9D4C-4628-A2FC-EEE506E38BF4}"/>
    <cellStyle name="Sortie 2 48 3 3" xfId="21938" xr:uid="{DFFD86E2-A119-412C-AA01-69DC687E43D9}"/>
    <cellStyle name="Sortie 2 48 3 3 2" xfId="42851" xr:uid="{BB6C8CAA-458F-4E1B-A213-46A9A1B9428E}"/>
    <cellStyle name="Sortie 2 48 3 4" xfId="30160" xr:uid="{2C6EBBA0-818D-4DBF-904D-B90E1853F5EB}"/>
    <cellStyle name="Sortie 2 48 4" xfId="4707" xr:uid="{CD9826F5-E360-4804-A3D4-DE92D996D7B9}"/>
    <cellStyle name="Sortie 2 48 4 2" xfId="12733" xr:uid="{EC8E9D2D-35D4-4F43-B528-4F8AE5E03948}"/>
    <cellStyle name="Sortie 2 48 4 2 2" xfId="34264" xr:uid="{5057DEA0-3123-441B-B8C8-A6D5E7005B27}"/>
    <cellStyle name="Sortie 2 48 4 3" xfId="19546" xr:uid="{9158AA67-6DAC-4BC7-BB4F-87D0502D585A}"/>
    <cellStyle name="Sortie 2 48 4 3 2" xfId="40459" xr:uid="{3590D186-FAB6-431E-A3C7-D4B6E44E0A9B}"/>
    <cellStyle name="Sortie 2 48 4 4" xfId="27315" xr:uid="{D8171D7D-6160-4964-8034-3F8C984BF197}"/>
    <cellStyle name="Sortie 2 48 5" xfId="9357" xr:uid="{061B72D1-2B7F-406E-B344-447779F35E3D}"/>
    <cellStyle name="Sortie 2 48 5 2" xfId="31728" xr:uid="{D511B7C9-23DB-4105-B94A-F62E64D7415E}"/>
    <cellStyle name="Sortie 2 48 6" xfId="16636" xr:uid="{30DD93C3-EE1C-41F5-A707-7E1D2AAFBBBC}"/>
    <cellStyle name="Sortie 2 48 6 2" xfId="37549" xr:uid="{42145C06-D264-4243-B11D-57EB032F607E}"/>
    <cellStyle name="Sortie 2 48 7" xfId="23777" xr:uid="{DEF32578-04D0-45B5-8A79-F3F6148DD905}"/>
    <cellStyle name="Sortie 2 49" xfId="1123" xr:uid="{BBBDB5B5-E9CB-4D6E-8FC7-1EB7440CE4EF}"/>
    <cellStyle name="Sortie 2 49 2" xfId="2849" xr:uid="{822545F0-F097-4239-9D2D-FEEE33E755D3}"/>
    <cellStyle name="Sortie 2 49 2 2" xfId="8055" xr:uid="{8E6D686F-C929-4A79-A004-08C55E6F8CE8}"/>
    <cellStyle name="Sortie 2 49 2 2 2" xfId="16081" xr:uid="{335E7B56-B464-405F-8CEB-C5F1B1730124}"/>
    <cellStyle name="Sortie 2 49 2 2 2 2" xfId="37009" xr:uid="{31D5727C-166C-48D6-856B-C6CD2C4927EB}"/>
    <cellStyle name="Sortie 2 49 2 2 3" xfId="22441" xr:uid="{36A03B68-1E23-4328-A102-95AF700CE079}"/>
    <cellStyle name="Sortie 2 49 2 2 3 2" xfId="43354" xr:uid="{279EEE39-1254-4472-B493-DF0F93A8563F}"/>
    <cellStyle name="Sortie 2 49 2 2 4" xfId="30663" xr:uid="{3E3C16A1-FDE2-4776-9BE8-15743CE985E4}"/>
    <cellStyle name="Sortie 2 49 2 3" xfId="6390" xr:uid="{5A96E21C-8437-4E10-AD78-2AA90F164E59}"/>
    <cellStyle name="Sortie 2 49 2 3 2" xfId="14416" xr:uid="{4B464D8E-E518-4416-A2B4-CC4BD623CDA5}"/>
    <cellStyle name="Sortie 2 49 2 3 2 2" xfId="35547" xr:uid="{8A10E7DB-82FB-48A7-9BEC-DDDEC73A85FE}"/>
    <cellStyle name="Sortie 2 49 2 3 3" xfId="20931" xr:uid="{C48EF048-7443-4F90-B284-CEE78BE22C2F}"/>
    <cellStyle name="Sortie 2 49 2 3 3 2" xfId="41844" xr:uid="{F0F9F9AC-6D2C-4335-AA53-AE32B216CE1D}"/>
    <cellStyle name="Sortie 2 49 2 3 4" xfId="28998" xr:uid="{E8526ACF-A63C-4C70-BA3A-3A38E9F4AC81}"/>
    <cellStyle name="Sortie 2 49 2 4" xfId="10935" xr:uid="{C7F17F82-39C2-4E27-A267-53CF28D5145E}"/>
    <cellStyle name="Sortie 2 49 2 4 2" xfId="32906" xr:uid="{8FAC05D8-50DB-4ACC-A241-574BFFFEA8D9}"/>
    <cellStyle name="Sortie 2 49 2 5" xfId="18021" xr:uid="{4AD7DB0B-ADBA-432D-AF56-DDAD7D441FB7}"/>
    <cellStyle name="Sortie 2 49 2 5 2" xfId="38934" xr:uid="{A4DBE700-04F7-4268-B628-E188811410DD}"/>
    <cellStyle name="Sortie 2 49 2 6" xfId="25460" xr:uid="{582BEAF6-1689-4E0E-A912-20A57E496C87}"/>
    <cellStyle name="Sortie 2 49 3" xfId="7539" xr:uid="{515F293A-1A92-42AD-AB46-95B5CAC12A2E}"/>
    <cellStyle name="Sortie 2 49 3 2" xfId="15565" xr:uid="{9488462F-4524-4EC7-9C41-512EAF163114}"/>
    <cellStyle name="Sortie 2 49 3 2 2" xfId="36493" xr:uid="{57D75B49-EB96-4ADC-8EB1-D4E7B6A4F18D}"/>
    <cellStyle name="Sortie 2 49 3 3" xfId="21925" xr:uid="{342B1F75-61F8-4B43-B724-584A19AF4C7B}"/>
    <cellStyle name="Sortie 2 49 3 3 2" xfId="42838" xr:uid="{44893813-E1FC-455B-AF2A-FDA8F8A9CB80}"/>
    <cellStyle name="Sortie 2 49 3 4" xfId="30147" xr:uid="{DFB8A58F-D214-45EA-8AD6-1D6F3BD1BFB5}"/>
    <cellStyle name="Sortie 2 49 4" xfId="4664" xr:uid="{8F05B126-9F4D-4E5D-B7AE-EB437CEBEB8D}"/>
    <cellStyle name="Sortie 2 49 4 2" xfId="12690" xr:uid="{14E4B29A-91A9-4898-9F44-492A10B0840D}"/>
    <cellStyle name="Sortie 2 49 4 2 2" xfId="34231" xr:uid="{D7048CDE-E5B7-43EC-B3F1-5BFBD0BE2791}"/>
    <cellStyle name="Sortie 2 49 4 3" xfId="19513" xr:uid="{32A6BA7A-8591-43B6-9BAB-E728A2D9D9DE}"/>
    <cellStyle name="Sortie 2 49 4 3 2" xfId="40426" xr:uid="{30066DD2-51B0-4FBB-A0F5-952C3867D9B3}"/>
    <cellStyle name="Sortie 2 49 4 4" xfId="27272" xr:uid="{11CA38EE-D96F-4990-8995-6A82EF46ABAE}"/>
    <cellStyle name="Sortie 2 49 5" xfId="9320" xr:uid="{6B2C707D-4DEC-43F9-AD6A-B6C22267AE37}"/>
    <cellStyle name="Sortie 2 49 5 2" xfId="31701" xr:uid="{E4B3FC95-1250-4507-8578-FC6A1700A3DE}"/>
    <cellStyle name="Sortie 2 49 6" xfId="16603" xr:uid="{03CF07AE-33B7-41DD-9718-494E7FA690D2}"/>
    <cellStyle name="Sortie 2 49 6 2" xfId="37516" xr:uid="{C645ADC0-E5AE-4972-82D1-53725FBA0B9D}"/>
    <cellStyle name="Sortie 2 49 7" xfId="23734" xr:uid="{55312EAF-40C7-4E0E-95EE-E98241A5CC8E}"/>
    <cellStyle name="Sortie 2 5" xfId="264" xr:uid="{7830B482-311F-43AB-9604-3718A8084853}"/>
    <cellStyle name="Sortie 2 5 2" xfId="1991" xr:uid="{0DD65787-BAC5-440C-8E9E-B78E74700386}"/>
    <cellStyle name="Sortie 2 5 2 2" xfId="7802" xr:uid="{AAE402CA-8364-4B93-B657-AFFB4DDFD68C}"/>
    <cellStyle name="Sortie 2 5 2 2 2" xfId="15828" xr:uid="{12D98CAD-35A6-44E0-89A1-C184A6C3B58C}"/>
    <cellStyle name="Sortie 2 5 2 2 2 2" xfId="36756" xr:uid="{2EAB30FB-42B9-4814-9427-4A5C083C8D9D}"/>
    <cellStyle name="Sortie 2 5 2 2 3" xfId="22188" xr:uid="{EFF54F80-B244-477F-B5AD-D5C96EEB9D10}"/>
    <cellStyle name="Sortie 2 5 2 2 3 2" xfId="43101" xr:uid="{D12486F7-11D9-4879-AA29-4B174144AF9D}"/>
    <cellStyle name="Sortie 2 5 2 2 4" xfId="30410" xr:uid="{39A7D50A-E36E-4AB3-B61C-18F383FA6AB2}"/>
    <cellStyle name="Sortie 2 5 2 3" xfId="5532" xr:uid="{052201E1-7C31-4F3E-A45C-4EA45C0633F4}"/>
    <cellStyle name="Sortie 2 5 2 3 2" xfId="13558" xr:uid="{99826F3D-1709-423C-BEF2-9BD1C12ADE57}"/>
    <cellStyle name="Sortie 2 5 2 3 2 2" xfId="34904" xr:uid="{B3B458E3-E530-4774-BD38-59320D0FD6CD}"/>
    <cellStyle name="Sortie 2 5 2 3 3" xfId="20223" xr:uid="{2F697FD4-AAB3-4E21-B23D-6CD8C4A9614C}"/>
    <cellStyle name="Sortie 2 5 2 3 3 2" xfId="41136" xr:uid="{C97ED314-8AC0-4C2D-BBE6-2A721A6BD5AF}"/>
    <cellStyle name="Sortie 2 5 2 3 4" xfId="28140" xr:uid="{D1C6FD0B-CFEA-4391-A0FA-0F5ACD8FCBED}"/>
    <cellStyle name="Sortie 2 5 2 4" xfId="10132" xr:uid="{987B5A17-1238-4760-B7D7-BC40217F520E}"/>
    <cellStyle name="Sortie 2 5 2 4 2" xfId="32318" xr:uid="{7CCD814A-D9AF-4152-8433-7C254DE173E9}"/>
    <cellStyle name="Sortie 2 5 2 5" xfId="17313" xr:uid="{4193FF6F-C52A-4788-A328-6998FDBFE8A5}"/>
    <cellStyle name="Sortie 2 5 2 5 2" xfId="38226" xr:uid="{3F718B8D-7667-4EB7-94F1-A8AE0A0B13D5}"/>
    <cellStyle name="Sortie 2 5 2 6" xfId="24602" xr:uid="{9928EC42-4A82-4236-9389-39DD7526F898}"/>
    <cellStyle name="Sortie 2 5 3" xfId="7286" xr:uid="{F499FC17-7622-4B75-A1EC-B2645AD174C8}"/>
    <cellStyle name="Sortie 2 5 3 2" xfId="15312" xr:uid="{CF2AA490-F3FB-4C5B-8F14-7F67B82C45E8}"/>
    <cellStyle name="Sortie 2 5 3 2 2" xfId="36240" xr:uid="{A0E121D6-C606-4FE1-A162-70826F2BE18B}"/>
    <cellStyle name="Sortie 2 5 3 3" xfId="21672" xr:uid="{990B0BFF-F0D4-412B-A9E1-DF01DB9D8AF7}"/>
    <cellStyle name="Sortie 2 5 3 3 2" xfId="42585" xr:uid="{CE38A946-5763-4AEF-A68C-196DD186D03E}"/>
    <cellStyle name="Sortie 2 5 3 4" xfId="29894" xr:uid="{79311048-3DFD-40CB-B0BD-8ECBDAA707EF}"/>
    <cellStyle name="Sortie 2 5 4" xfId="3806" xr:uid="{DD920EBE-D71C-48CA-A9A1-54DBFF58CC2E}"/>
    <cellStyle name="Sortie 2 5 4 2" xfId="11832" xr:uid="{1BAF5A72-12DD-4FB2-9569-13417EACA002}"/>
    <cellStyle name="Sortie 2 5 4 2 2" xfId="33588" xr:uid="{653CCE34-CEDA-4EE2-8B3B-B44108E26DAE}"/>
    <cellStyle name="Sortie 2 5 4 3" xfId="18805" xr:uid="{3B8AB6A0-5B79-44D9-A045-4BED2B9F0A60}"/>
    <cellStyle name="Sortie 2 5 4 3 2" xfId="39718" xr:uid="{4886B4B8-A788-460F-AF54-0F6CB70EF6BE}"/>
    <cellStyle name="Sortie 2 5 4 4" xfId="26414" xr:uid="{47F830A7-92A1-475B-84C4-E200421A1951}"/>
    <cellStyle name="Sortie 2 5 5" xfId="8509" xr:uid="{66CA7B70-A1F5-404C-841A-1CF42EFAB777}"/>
    <cellStyle name="Sortie 2 5 5 2" xfId="31105" xr:uid="{F5BB41AB-4BD7-4867-AF72-5928B6243543}"/>
    <cellStyle name="Sortie 2 5 6" xfId="11208" xr:uid="{3D2E20FD-E84D-440A-A485-76BFA880C96A}"/>
    <cellStyle name="Sortie 2 5 6 2" xfId="33114" xr:uid="{7997F9A4-D72C-44BA-9DCB-7AAC75050962}"/>
    <cellStyle name="Sortie 2 5 7" xfId="22876" xr:uid="{85E98138-B48C-4675-A9F2-C49321A09A46}"/>
    <cellStyle name="Sortie 2 50" xfId="1266" xr:uid="{4225BF2D-FE4B-46BC-AD76-D59D926879A1}"/>
    <cellStyle name="Sortie 2 50 2" xfId="2992" xr:uid="{5D8C52DB-0BAE-4234-BE61-B50D04F6F042}"/>
    <cellStyle name="Sortie 2 50 2 2" xfId="8093" xr:uid="{2026B517-809D-44C3-B015-81B3483FC7C7}"/>
    <cellStyle name="Sortie 2 50 2 2 2" xfId="16119" xr:uid="{0976E6E4-36E6-4533-85AD-9A5A46FE2426}"/>
    <cellStyle name="Sortie 2 50 2 2 2 2" xfId="37047" xr:uid="{3E0537E3-ACE2-4F45-924F-8A4B4A2FF983}"/>
    <cellStyle name="Sortie 2 50 2 2 3" xfId="22479" xr:uid="{699D4424-B874-4468-AC35-DE3A204CFB74}"/>
    <cellStyle name="Sortie 2 50 2 2 3 2" xfId="43392" xr:uid="{9FF69EEB-FC30-48BF-924E-20B8CCEF2342}"/>
    <cellStyle name="Sortie 2 50 2 2 4" xfId="30701" xr:uid="{C019FC2E-C568-4867-85D6-CD5D9EDF8D52}"/>
    <cellStyle name="Sortie 2 50 2 3" xfId="6533" xr:uid="{B45BAB67-F238-4752-BBAC-79535D4ECEC3}"/>
    <cellStyle name="Sortie 2 50 2 3 2" xfId="14559" xr:uid="{9A828C22-4F4C-48F5-B0CB-CCE41ED35410}"/>
    <cellStyle name="Sortie 2 50 2 3 2 2" xfId="35659" xr:uid="{AD421FDE-0C52-4637-8214-50569AB43A00}"/>
    <cellStyle name="Sortie 2 50 2 3 3" xfId="21045" xr:uid="{3F1B0375-F865-4A73-BA7E-9F85BEF34C71}"/>
    <cellStyle name="Sortie 2 50 2 3 3 2" xfId="41958" xr:uid="{05EC6E44-EE29-4D57-B3F0-623028694F52}"/>
    <cellStyle name="Sortie 2 50 2 3 4" xfId="29141" xr:uid="{B53AB9BF-BC23-450E-B821-72515B9CBB13}"/>
    <cellStyle name="Sortie 2 50 2 4" xfId="11070" xr:uid="{54B5FFA2-A185-4DE0-A299-851797FBEB0B}"/>
    <cellStyle name="Sortie 2 50 2 4 2" xfId="33010" xr:uid="{4F64DD16-EC73-4E95-A358-A551E058E0EC}"/>
    <cellStyle name="Sortie 2 50 2 5" xfId="18135" xr:uid="{F5326282-28B3-4783-A97F-355E1CE5052E}"/>
    <cellStyle name="Sortie 2 50 2 5 2" xfId="39048" xr:uid="{377F9D46-F4CB-4007-9383-998C66994D67}"/>
    <cellStyle name="Sortie 2 50 2 6" xfId="25603" xr:uid="{0926810B-27B1-4463-BB6E-9F526AC065A3}"/>
    <cellStyle name="Sortie 2 50 3" xfId="7577" xr:uid="{DE73A8E9-58D1-4A5A-8197-2DAA6BB15DE9}"/>
    <cellStyle name="Sortie 2 50 3 2" xfId="15603" xr:uid="{149CF674-19FA-432A-8503-6E23D74A672A}"/>
    <cellStyle name="Sortie 2 50 3 2 2" xfId="36531" xr:uid="{419F673A-8FDE-4152-BEFE-196DED5FCED9}"/>
    <cellStyle name="Sortie 2 50 3 3" xfId="21963" xr:uid="{2DFC4F99-8EBB-4F1E-8AC5-EF9977551E64}"/>
    <cellStyle name="Sortie 2 50 3 3 2" xfId="42876" xr:uid="{3A01895F-4EFF-4675-AD1D-04EE902B5A8A}"/>
    <cellStyle name="Sortie 2 50 3 4" xfId="30185" xr:uid="{7DBA9238-42A7-4DEA-A6C4-101B9A67FB9A}"/>
    <cellStyle name="Sortie 2 50 4" xfId="4807" xr:uid="{B425CFAE-F859-4920-87F4-7D75615E6097}"/>
    <cellStyle name="Sortie 2 50 4 2" xfId="12833" xr:uid="{B9F74B60-17D0-494B-8B34-538DCF019E8C}"/>
    <cellStyle name="Sortie 2 50 4 2 2" xfId="34343" xr:uid="{31B8DC1D-2658-43B0-AC78-A06C1A96736B}"/>
    <cellStyle name="Sortie 2 50 4 3" xfId="19627" xr:uid="{5DC4C6DF-AA59-45DF-919F-54DE46FD87F0}"/>
    <cellStyle name="Sortie 2 50 4 3 2" xfId="40540" xr:uid="{DF158D91-E30C-4FA7-AE9A-E06775C4EB20}"/>
    <cellStyle name="Sortie 2 50 4 4" xfId="27415" xr:uid="{F1AB265A-84FD-4184-A55B-BCBE88CFAE64}"/>
    <cellStyle name="Sortie 2 50 5" xfId="9453" xr:uid="{1DB34F83-E8B2-4C1E-A6F9-9998A5BB4EB9}"/>
    <cellStyle name="Sortie 2 50 5 2" xfId="31803" xr:uid="{2A4E2F1F-AC8D-4061-88E3-38BECF6F331F}"/>
    <cellStyle name="Sortie 2 50 6" xfId="16717" xr:uid="{2BD58C10-DEA6-42D9-9810-01BD29992B4C}"/>
    <cellStyle name="Sortie 2 50 6 2" xfId="37630" xr:uid="{D6277AA1-FDCB-4E01-9DCE-E2C50C662C86}"/>
    <cellStyle name="Sortie 2 50 7" xfId="23877" xr:uid="{27069700-9278-4FC9-B48D-B48F14FDDA14}"/>
    <cellStyle name="Sortie 2 51" xfId="1240" xr:uid="{913AE28C-A273-4226-BA39-7C9862E77209}"/>
    <cellStyle name="Sortie 2 51 2" xfId="2966" xr:uid="{9BF115A9-6AC7-4131-858D-67CFCFE5139B}"/>
    <cellStyle name="Sortie 2 51 2 2" xfId="8088" xr:uid="{31A16FB8-373E-417A-80F4-5965BDF21688}"/>
    <cellStyle name="Sortie 2 51 2 2 2" xfId="16114" xr:uid="{992D0723-1A43-4A0C-A6DD-8E20BB11CAA9}"/>
    <cellStyle name="Sortie 2 51 2 2 2 2" xfId="37042" xr:uid="{B9AE663F-911D-47D0-AD53-13C17A30ED7D}"/>
    <cellStyle name="Sortie 2 51 2 2 3" xfId="22474" xr:uid="{1648785A-77BC-487E-BE9F-22009FFCD78A}"/>
    <cellStyle name="Sortie 2 51 2 2 3 2" xfId="43387" xr:uid="{B81E204A-9573-43DD-B58F-9A93AE999E3F}"/>
    <cellStyle name="Sortie 2 51 2 2 4" xfId="30696" xr:uid="{351424E5-85EA-48EA-9DAE-86D15BA784D0}"/>
    <cellStyle name="Sortie 2 51 2 3" xfId="6507" xr:uid="{A3042933-13FF-43F8-AD7C-2CB1AB2D5122}"/>
    <cellStyle name="Sortie 2 51 2 3 2" xfId="14533" xr:uid="{058120F3-0AA5-4671-822A-339F806E7A55}"/>
    <cellStyle name="Sortie 2 51 2 3 2 2" xfId="35641" xr:uid="{2D958DB3-5F33-4C0B-BFFB-91BFC284FA27}"/>
    <cellStyle name="Sortie 2 51 2 3 3" xfId="21026" xr:uid="{DA2D6B96-34D0-47A4-8C0A-7A08A5E0EBD3}"/>
    <cellStyle name="Sortie 2 51 2 3 3 2" xfId="41939" xr:uid="{2327CCD3-10EE-4986-B923-EDDDFC95053D}"/>
    <cellStyle name="Sortie 2 51 2 3 4" xfId="29115" xr:uid="{182AC04F-266D-4274-924F-FDC842D16D16}"/>
    <cellStyle name="Sortie 2 51 2 4" xfId="11045" xr:uid="{CAA211AA-720E-4894-BD60-E443D0634D85}"/>
    <cellStyle name="Sortie 2 51 2 4 2" xfId="32993" xr:uid="{79A18546-8E93-448F-A19A-05D22D704B3A}"/>
    <cellStyle name="Sortie 2 51 2 5" xfId="18116" xr:uid="{C7EEFEB2-7B29-4492-BE82-251EBD415817}"/>
    <cellStyle name="Sortie 2 51 2 5 2" xfId="39029" xr:uid="{39820B2B-B58A-4B20-B28F-4F8DD24FD59D}"/>
    <cellStyle name="Sortie 2 51 2 6" xfId="25577" xr:uid="{3928B6AA-588A-40F5-A68D-20547FCF737E}"/>
    <cellStyle name="Sortie 2 51 3" xfId="7572" xr:uid="{C8DCCCB3-81B0-431D-94FE-B48953FA155E}"/>
    <cellStyle name="Sortie 2 51 3 2" xfId="15598" xr:uid="{36E50EF1-0919-4FFE-A895-38AE6455D2D5}"/>
    <cellStyle name="Sortie 2 51 3 2 2" xfId="36526" xr:uid="{3AAEA7E8-F790-4445-A43B-0D4F7172B7A6}"/>
    <cellStyle name="Sortie 2 51 3 3" xfId="21958" xr:uid="{1645C03C-4F33-4A22-9D23-F355195324F4}"/>
    <cellStyle name="Sortie 2 51 3 3 2" xfId="42871" xr:uid="{408D7733-EC5D-44D1-9499-E7DB61ADA852}"/>
    <cellStyle name="Sortie 2 51 3 4" xfId="30180" xr:uid="{35FB3F0D-3B39-4840-B77B-C844A8FFB45B}"/>
    <cellStyle name="Sortie 2 51 4" xfId="4781" xr:uid="{5A1190EB-9309-4C06-A405-C96B2F10DC8F}"/>
    <cellStyle name="Sortie 2 51 4 2" xfId="12807" xr:uid="{CBEE4B1C-82F3-4D2A-A814-D8898B554599}"/>
    <cellStyle name="Sortie 2 51 4 2 2" xfId="34325" xr:uid="{7A7A7F12-BECF-4BBB-92FF-4122491B3A80}"/>
    <cellStyle name="Sortie 2 51 4 3" xfId="19608" xr:uid="{3273EFBB-1C1D-4E89-A9C0-7D44C8952548}"/>
    <cellStyle name="Sortie 2 51 4 3 2" xfId="40521" xr:uid="{248072A8-5875-4E01-8D46-1D2A97842676}"/>
    <cellStyle name="Sortie 2 51 4 4" xfId="27389" xr:uid="{4666BA19-9E02-49AA-9B4D-F4AA3CC7CCCB}"/>
    <cellStyle name="Sortie 2 51 5" xfId="9428" xr:uid="{9E92A2FC-A03B-48AB-80B3-04706260991D}"/>
    <cellStyle name="Sortie 2 51 5 2" xfId="31786" xr:uid="{2E0AF946-52ED-469A-B30B-CBAB4BE34972}"/>
    <cellStyle name="Sortie 2 51 6" xfId="16698" xr:uid="{CC365A29-D9F0-4D3B-8A22-9B8269A241A5}"/>
    <cellStyle name="Sortie 2 51 6 2" xfId="37611" xr:uid="{870B957A-8CF0-41CB-9D2B-CD192D8734AB}"/>
    <cellStyle name="Sortie 2 51 7" xfId="23851" xr:uid="{A381D032-B306-4E60-B75E-7E6A06F81DAC}"/>
    <cellStyle name="Sortie 2 52" xfId="1319" xr:uid="{F3202E80-21F0-48D4-A2F8-E4588901375C}"/>
    <cellStyle name="Sortie 2 52 2" xfId="3045" xr:uid="{5ECBACDF-BECD-4801-9C13-E92C78945911}"/>
    <cellStyle name="Sortie 2 52 2 2" xfId="8109" xr:uid="{2F7DDAF2-F535-4B69-92AC-779A57335796}"/>
    <cellStyle name="Sortie 2 52 2 2 2" xfId="16135" xr:uid="{2F2B7E76-851B-4854-AE84-E0470274D02B}"/>
    <cellStyle name="Sortie 2 52 2 2 2 2" xfId="37063" xr:uid="{067B1827-9944-4858-A104-CBEE69FECA14}"/>
    <cellStyle name="Sortie 2 52 2 2 3" xfId="22495" xr:uid="{DC40460F-A88A-40E1-9FC4-6CC69E26F988}"/>
    <cellStyle name="Sortie 2 52 2 2 3 2" xfId="43408" xr:uid="{128423CB-49A8-4690-ADFF-D40CE16DF85D}"/>
    <cellStyle name="Sortie 2 52 2 2 4" xfId="30717" xr:uid="{E5C8B3B9-925A-46A3-824D-5D7274E51A0A}"/>
    <cellStyle name="Sortie 2 52 2 3" xfId="6586" xr:uid="{FD0B6796-0216-44E6-81CD-4942E9DD8638}"/>
    <cellStyle name="Sortie 2 52 2 3 2" xfId="14612" xr:uid="{E9699227-396B-4701-AEDB-F947602091A7}"/>
    <cellStyle name="Sortie 2 52 2 3 2 2" xfId="35702" xr:uid="{2E8A8E0A-0311-41FC-91CC-E53957D71DD3}"/>
    <cellStyle name="Sortie 2 52 2 3 3" xfId="21087" xr:uid="{6458D094-AD40-454D-805A-5C7447828BFF}"/>
    <cellStyle name="Sortie 2 52 2 3 3 2" xfId="42000" xr:uid="{EF59CD34-CE49-4B84-90AE-4CDFFD9DA6A3}"/>
    <cellStyle name="Sortie 2 52 2 3 4" xfId="29194" xr:uid="{8DDFDC9F-3998-4A93-8522-26A84097C44F}"/>
    <cellStyle name="Sortie 2 52 2 4" xfId="11117" xr:uid="{506C1A41-EA12-4CA2-8EE8-D9E0207720BB}"/>
    <cellStyle name="Sortie 2 52 2 4 2" xfId="33047" xr:uid="{1D7B5317-C3E2-47A4-B6A5-B89DD09AAA3B}"/>
    <cellStyle name="Sortie 2 52 2 5" xfId="18177" xr:uid="{5B7CF5EB-2AB4-41BA-B8B3-106C81228A3D}"/>
    <cellStyle name="Sortie 2 52 2 5 2" xfId="39090" xr:uid="{F8C834C5-9C4F-4EAA-A5FD-75A03729B0B7}"/>
    <cellStyle name="Sortie 2 52 2 6" xfId="25656" xr:uid="{4C44D2A6-D95C-4F38-B2E2-992708946967}"/>
    <cellStyle name="Sortie 2 52 3" xfId="7593" xr:uid="{E9A5D6C5-0102-4BB1-95A2-03AECCCACCBC}"/>
    <cellStyle name="Sortie 2 52 3 2" xfId="15619" xr:uid="{47E44667-392A-4E9C-9440-7F6C9AF275EC}"/>
    <cellStyle name="Sortie 2 52 3 2 2" xfId="36547" xr:uid="{180452EC-FF0B-45BB-A81A-8409927DB12F}"/>
    <cellStyle name="Sortie 2 52 3 3" xfId="21979" xr:uid="{613AA4B4-52CC-4FA7-AD17-37504634A571}"/>
    <cellStyle name="Sortie 2 52 3 3 2" xfId="42892" xr:uid="{12855152-B505-422F-A089-6B2CD47073F9}"/>
    <cellStyle name="Sortie 2 52 3 4" xfId="30201" xr:uid="{42846040-BDB4-428C-99B9-B484026C0818}"/>
    <cellStyle name="Sortie 2 52 4" xfId="4860" xr:uid="{0AE71E34-9091-4D29-AD51-EAC4A666D9EA}"/>
    <cellStyle name="Sortie 2 52 4 2" xfId="12886" xr:uid="{5B9B93E1-DD35-4920-8B9B-1842E5B6AD97}"/>
    <cellStyle name="Sortie 2 52 4 2 2" xfId="34386" xr:uid="{CCED0E23-E572-466C-9105-9F830A870646}"/>
    <cellStyle name="Sortie 2 52 4 3" xfId="19669" xr:uid="{2B246192-675B-4152-A5C5-7165CC92AAAF}"/>
    <cellStyle name="Sortie 2 52 4 3 2" xfId="40582" xr:uid="{7D3EDED3-3F58-43CC-B3FD-1960D29E4D3B}"/>
    <cellStyle name="Sortie 2 52 4 4" xfId="27468" xr:uid="{73FF88D4-1977-4FF0-B583-25C05F091F0C}"/>
    <cellStyle name="Sortie 2 52 5" xfId="9503" xr:uid="{3C5113AC-2187-4812-AEAC-4B9BED5ED744}"/>
    <cellStyle name="Sortie 2 52 5 2" xfId="31843" xr:uid="{96C6FCD3-A224-4622-9681-874557B6A15F}"/>
    <cellStyle name="Sortie 2 52 6" xfId="16759" xr:uid="{FFD4DC76-5907-46AC-9172-C1728FACB39D}"/>
    <cellStyle name="Sortie 2 52 6 2" xfId="37672" xr:uid="{BFE65135-E3FC-4048-9F8E-FE6AAC77ED4F}"/>
    <cellStyle name="Sortie 2 52 7" xfId="23930" xr:uid="{98BA5DA8-7B35-4CC0-99CB-CC1F54BE6882}"/>
    <cellStyle name="Sortie 2 53" xfId="1182" xr:uid="{E782287C-4DDE-4C15-A863-6E95AC240F4D}"/>
    <cellStyle name="Sortie 2 53 2" xfId="2908" xr:uid="{EFBFCFA9-93C7-4B00-8C82-C42C41EF6D65}"/>
    <cellStyle name="Sortie 2 53 2 2" xfId="8074" xr:uid="{6F736495-300E-4819-B7F3-6C6145FB276D}"/>
    <cellStyle name="Sortie 2 53 2 2 2" xfId="16100" xr:uid="{AEAC54C0-27D5-4A32-A893-8E11F445A76C}"/>
    <cellStyle name="Sortie 2 53 2 2 2 2" xfId="37028" xr:uid="{7ADC7042-AD56-4CC4-9EB1-123A1C4F049F}"/>
    <cellStyle name="Sortie 2 53 2 2 3" xfId="22460" xr:uid="{949D8656-D631-4E39-94B0-9E29FD9ACEC7}"/>
    <cellStyle name="Sortie 2 53 2 2 3 2" xfId="43373" xr:uid="{9D1285BA-0557-4A3F-9046-C71B49610AEE}"/>
    <cellStyle name="Sortie 2 53 2 2 4" xfId="30682" xr:uid="{7ACB696D-2E9C-45CF-8548-4DE122DDDBE1}"/>
    <cellStyle name="Sortie 2 53 2 3" xfId="6449" xr:uid="{D6C5B68D-C4A3-4227-87D5-18B7BB9C6FAB}"/>
    <cellStyle name="Sortie 2 53 2 3 2" xfId="14475" xr:uid="{39D33F97-7D79-4D3E-93FB-C4462975E8C4}"/>
    <cellStyle name="Sortie 2 53 2 3 2 2" xfId="35592" xr:uid="{ACE718C4-7E3D-487E-8229-C4A87FFE8294}"/>
    <cellStyle name="Sortie 2 53 2 3 3" xfId="20980" xr:uid="{410497EC-328A-4D01-A8DF-F149744C9754}"/>
    <cellStyle name="Sortie 2 53 2 3 3 2" xfId="41893" xr:uid="{EC5C5EFE-A05C-4989-8B2A-73652A9695C8}"/>
    <cellStyle name="Sortie 2 53 2 3 4" xfId="29057" xr:uid="{F7C5E037-A277-45D7-B1E6-EDA32EA9FEE4}"/>
    <cellStyle name="Sortie 2 53 2 4" xfId="10991" xr:uid="{57CA92B1-64F1-438E-90C6-165E3B233DBA}"/>
    <cellStyle name="Sortie 2 53 2 4 2" xfId="32948" xr:uid="{967E0A32-9E68-4830-A505-518A02C3662F}"/>
    <cellStyle name="Sortie 2 53 2 5" xfId="18070" xr:uid="{BB332257-5DAB-4443-820B-48B0AD9C360D}"/>
    <cellStyle name="Sortie 2 53 2 5 2" xfId="38983" xr:uid="{0D797CB9-D15E-4459-AF0D-C36F740D262D}"/>
    <cellStyle name="Sortie 2 53 2 6" xfId="25519" xr:uid="{6120D9A0-1D7B-4B18-81BF-58FAAAFAFB3E}"/>
    <cellStyle name="Sortie 2 53 3" xfId="7558" xr:uid="{573AD39F-A40C-4C4E-913D-1D9E4F16AE27}"/>
    <cellStyle name="Sortie 2 53 3 2" xfId="15584" xr:uid="{CCAFC276-AAA0-4848-915B-41EBEBE25FED}"/>
    <cellStyle name="Sortie 2 53 3 2 2" xfId="36512" xr:uid="{192C09B7-16D5-49AF-87A2-489A8FC6A22D}"/>
    <cellStyle name="Sortie 2 53 3 3" xfId="21944" xr:uid="{FA335534-66EE-45D2-B515-97C908AD93D0}"/>
    <cellStyle name="Sortie 2 53 3 3 2" xfId="42857" xr:uid="{F66FF7B0-F34B-4995-BE35-9B5B804DFD91}"/>
    <cellStyle name="Sortie 2 53 3 4" xfId="30166" xr:uid="{DC8155A4-59F2-4628-9FC6-A2342D797864}"/>
    <cellStyle name="Sortie 2 53 4" xfId="4723" xr:uid="{A0A573DE-A454-4041-B94F-F7B9B2BE52F2}"/>
    <cellStyle name="Sortie 2 53 4 2" xfId="12749" xr:uid="{D4C68E4D-A7CE-44BC-90D0-6F4E0D3A5644}"/>
    <cellStyle name="Sortie 2 53 4 2 2" xfId="34276" xr:uid="{EEC43202-F251-4397-B175-A5E559F37384}"/>
    <cellStyle name="Sortie 2 53 4 3" xfId="19562" xr:uid="{FA839785-F748-4C6C-B1CC-A0C9F1137D65}"/>
    <cellStyle name="Sortie 2 53 4 3 2" xfId="40475" xr:uid="{B614FC55-B7AC-4496-84DD-0E37104439BC}"/>
    <cellStyle name="Sortie 2 53 4 4" xfId="27331" xr:uid="{E4EC35CC-0201-4518-A8AD-32CE8519C5E8}"/>
    <cellStyle name="Sortie 2 53 5" xfId="9373" xr:uid="{C2A9A7B4-E4F5-4F6E-B635-747E5B74AB67}"/>
    <cellStyle name="Sortie 2 53 5 2" xfId="31740" xr:uid="{6322F137-C452-41FF-B288-D5CDA10668AF}"/>
    <cellStyle name="Sortie 2 53 6" xfId="16652" xr:uid="{3FD4F504-2013-446A-87BB-68B038E3DBB9}"/>
    <cellStyle name="Sortie 2 53 6 2" xfId="37565" xr:uid="{B7079209-B2F4-4724-9869-80F71CA2F07E}"/>
    <cellStyle name="Sortie 2 53 7" xfId="23793" xr:uid="{7CABBA63-B183-4962-B76B-B09CFD74141C}"/>
    <cellStyle name="Sortie 2 54" xfId="1227" xr:uid="{8B9EAE2C-DFEB-4723-B5E5-5034E8143F78}"/>
    <cellStyle name="Sortie 2 54 2" xfId="2953" xr:uid="{1C80ED73-AA0D-46D9-8546-65AACFC1FF62}"/>
    <cellStyle name="Sortie 2 54 2 2" xfId="8085" xr:uid="{E6A5F856-2EAB-4982-8D2E-A5C24049B521}"/>
    <cellStyle name="Sortie 2 54 2 2 2" xfId="16111" xr:uid="{22105DD6-A57B-45B4-B0AE-DE58926614DC}"/>
    <cellStyle name="Sortie 2 54 2 2 2 2" xfId="37039" xr:uid="{87F261DD-F248-4020-9B93-BD077BC0286A}"/>
    <cellStyle name="Sortie 2 54 2 2 3" xfId="22471" xr:uid="{0B78451B-0E4F-42B0-92AD-92150812D134}"/>
    <cellStyle name="Sortie 2 54 2 2 3 2" xfId="43384" xr:uid="{75C12FFA-F4FD-43AF-95CF-D836DBFFA8E1}"/>
    <cellStyle name="Sortie 2 54 2 2 4" xfId="30693" xr:uid="{BCFEB1F4-3873-45AE-9458-2E4AA1B46A47}"/>
    <cellStyle name="Sortie 2 54 2 3" xfId="6494" xr:uid="{26F87088-2ED4-49CC-8229-4294D50265EB}"/>
    <cellStyle name="Sortie 2 54 2 3 2" xfId="14520" xr:uid="{A39039F2-A354-4742-A6C1-8D680E8EA82A}"/>
    <cellStyle name="Sortie 2 54 2 3 2 2" xfId="35631" xr:uid="{11D1EC74-ED2C-438C-8B66-6DC1126599C6}"/>
    <cellStyle name="Sortie 2 54 2 3 3" xfId="21014" xr:uid="{AD4567A5-68C1-48C1-8C13-D6C4A65307AD}"/>
    <cellStyle name="Sortie 2 54 2 3 3 2" xfId="41927" xr:uid="{DAB25153-2140-486F-9DC1-783D8DBBC196}"/>
    <cellStyle name="Sortie 2 54 2 3 4" xfId="29102" xr:uid="{F2BFAE4E-BE6D-4457-83A5-2918808A1CBF}"/>
    <cellStyle name="Sortie 2 54 2 4" xfId="11033" xr:uid="{55CA4730-B698-4CC8-83FB-840335F1D4FA}"/>
    <cellStyle name="Sortie 2 54 2 4 2" xfId="32984" xr:uid="{891E5623-4326-4C60-B74A-C4691B5128D9}"/>
    <cellStyle name="Sortie 2 54 2 5" xfId="18104" xr:uid="{C889EE5B-5FA4-400B-B868-9A15B4E5E088}"/>
    <cellStyle name="Sortie 2 54 2 5 2" xfId="39017" xr:uid="{CA169CCE-9665-4472-A6BB-7BBCE72B7B92}"/>
    <cellStyle name="Sortie 2 54 2 6" xfId="25564" xr:uid="{BC167BB9-CFF9-4125-81DA-AF1E2AABB024}"/>
    <cellStyle name="Sortie 2 54 3" xfId="7569" xr:uid="{2DEA287A-A297-4DC7-8C85-A2D18E71E52D}"/>
    <cellStyle name="Sortie 2 54 3 2" xfId="15595" xr:uid="{112A1543-5408-44B5-85BD-22968E6CBB43}"/>
    <cellStyle name="Sortie 2 54 3 2 2" xfId="36523" xr:uid="{2BC3ED8D-C8C9-4D30-B589-E60266063F47}"/>
    <cellStyle name="Sortie 2 54 3 3" xfId="21955" xr:uid="{E3A8C378-FFA1-48BB-912D-29AE1860A49E}"/>
    <cellStyle name="Sortie 2 54 3 3 2" xfId="42868" xr:uid="{1D26943D-4514-4FC0-B012-12D7F579FD32}"/>
    <cellStyle name="Sortie 2 54 3 4" xfId="30177" xr:uid="{2CEA1E41-DEA3-4C06-BD12-73AA0474195A}"/>
    <cellStyle name="Sortie 2 54 4" xfId="4768" xr:uid="{F622C646-88E9-4F37-A696-095D90DD6517}"/>
    <cellStyle name="Sortie 2 54 4 2" xfId="12794" xr:uid="{FF606EBB-9741-416D-B539-D5D2302581B9}"/>
    <cellStyle name="Sortie 2 54 4 2 2" xfId="34315" xr:uid="{EAD6ED97-EA3F-46EA-8D16-14E70955DB1A}"/>
    <cellStyle name="Sortie 2 54 4 3" xfId="19596" xr:uid="{739D6F1D-AF72-48C2-AA7C-5F61D0679041}"/>
    <cellStyle name="Sortie 2 54 4 3 2" xfId="40509" xr:uid="{591C9FD4-4CA2-4F0F-A658-91EAAE0ACF28}"/>
    <cellStyle name="Sortie 2 54 4 4" xfId="27376" xr:uid="{FC42051C-B63A-4D99-BD0F-43269366FC4D}"/>
    <cellStyle name="Sortie 2 54 5" xfId="9416" xr:uid="{C0D7C146-2F27-4552-8E3A-682826346326}"/>
    <cellStyle name="Sortie 2 54 5 2" xfId="31777" xr:uid="{D4EFC23A-D13C-48AB-BD31-3D225AD62D02}"/>
    <cellStyle name="Sortie 2 54 6" xfId="16686" xr:uid="{8F7AB2AF-405D-430D-8433-83174FFC61B6}"/>
    <cellStyle name="Sortie 2 54 6 2" xfId="37599" xr:uid="{0B2015AC-51DC-482D-83CB-F6854B668513}"/>
    <cellStyle name="Sortie 2 54 7" xfId="23838" xr:uid="{F36A1B7E-39AC-4815-AACF-76B13639C401}"/>
    <cellStyle name="Sortie 2 55" xfId="1273" xr:uid="{FDBCE263-CB06-4DF2-ABA5-8E7599976F74}"/>
    <cellStyle name="Sortie 2 55 2" xfId="2999" xr:uid="{BD62A457-79E0-4B1F-84B1-B4D2665D97B6}"/>
    <cellStyle name="Sortie 2 55 2 2" xfId="8094" xr:uid="{9B3E7400-E157-4711-9F3E-C4A1DF28314B}"/>
    <cellStyle name="Sortie 2 55 2 2 2" xfId="16120" xr:uid="{30287C85-510C-4E88-9391-4028D36498B7}"/>
    <cellStyle name="Sortie 2 55 2 2 2 2" xfId="37048" xr:uid="{F5578522-7C8C-45FF-BACD-2FCEAF438B90}"/>
    <cellStyle name="Sortie 2 55 2 2 3" xfId="22480" xr:uid="{D6DE03E9-AB74-4C80-BCF3-30D27F6D3BA2}"/>
    <cellStyle name="Sortie 2 55 2 2 3 2" xfId="43393" xr:uid="{04903F3C-F63C-4297-8355-D8AE70F17EEB}"/>
    <cellStyle name="Sortie 2 55 2 2 4" xfId="30702" xr:uid="{9DABB7DC-7D01-4341-8109-1AD123A6C57D}"/>
    <cellStyle name="Sortie 2 55 2 3" xfId="6540" xr:uid="{C82ABC87-E501-4410-94C0-AE20EDF4FDB7}"/>
    <cellStyle name="Sortie 2 55 2 3 2" xfId="14566" xr:uid="{C6EDA2D8-562E-4065-ADF0-AF3CE70A9357}"/>
    <cellStyle name="Sortie 2 55 2 3 2 2" xfId="35664" xr:uid="{79115967-7E7C-4742-A275-C755CB36A2BA}"/>
    <cellStyle name="Sortie 2 55 2 3 3" xfId="21050" xr:uid="{482992B6-D4D8-4867-838A-FE1FE1EAB7D6}"/>
    <cellStyle name="Sortie 2 55 2 3 3 2" xfId="41963" xr:uid="{7CEA8191-79B6-410F-A453-29EB1FC10349}"/>
    <cellStyle name="Sortie 2 55 2 3 4" xfId="29148" xr:uid="{6AFAD421-94D6-4B8F-AD4A-3F7C0D6C089C}"/>
    <cellStyle name="Sortie 2 55 2 4" xfId="11076" xr:uid="{7E4E05F8-78A9-4D3D-834A-8A299222AFB4}"/>
    <cellStyle name="Sortie 2 55 2 4 2" xfId="33014" xr:uid="{2D46A2A8-B004-4A95-ADB3-A5D5A7A9864E}"/>
    <cellStyle name="Sortie 2 55 2 5" xfId="18140" xr:uid="{A6B62A22-2794-488F-9475-B19C245DFD5D}"/>
    <cellStyle name="Sortie 2 55 2 5 2" xfId="39053" xr:uid="{26CC7C65-6EEA-49DD-9831-AF0462F4D9E5}"/>
    <cellStyle name="Sortie 2 55 2 6" xfId="25610" xr:uid="{C425E2A8-20C4-4287-B39A-E0B2C3F48C71}"/>
    <cellStyle name="Sortie 2 55 3" xfId="7578" xr:uid="{00BE2C3A-6A17-42DD-B373-9C3721103C0F}"/>
    <cellStyle name="Sortie 2 55 3 2" xfId="15604" xr:uid="{EA66A689-B9C1-456E-8EDE-9FF5105E9B18}"/>
    <cellStyle name="Sortie 2 55 3 2 2" xfId="36532" xr:uid="{9BC6F023-B186-478F-A1BD-AAC945C9A845}"/>
    <cellStyle name="Sortie 2 55 3 3" xfId="21964" xr:uid="{B40951D7-225C-4C92-BE3F-22153F96746D}"/>
    <cellStyle name="Sortie 2 55 3 3 2" xfId="42877" xr:uid="{D37A7DC6-4985-41FF-BD87-A84C67746F16}"/>
    <cellStyle name="Sortie 2 55 3 4" xfId="30186" xr:uid="{7BBEB7F0-D9C3-4DE3-B729-51B126D97A25}"/>
    <cellStyle name="Sortie 2 55 4" xfId="4814" xr:uid="{936D8824-5B35-40B9-A427-89F56023930C}"/>
    <cellStyle name="Sortie 2 55 4 2" xfId="12840" xr:uid="{1CB27EEE-527F-4C82-B528-F8B4D188A148}"/>
    <cellStyle name="Sortie 2 55 4 2 2" xfId="34348" xr:uid="{077D7951-286E-47E6-B37D-EB98A8F29B32}"/>
    <cellStyle name="Sortie 2 55 4 3" xfId="19632" xr:uid="{AFEA8833-E129-4A12-9605-7D2B3315E164}"/>
    <cellStyle name="Sortie 2 55 4 3 2" xfId="40545" xr:uid="{7D3754FF-21F2-4196-A8E8-FACC82DC96FB}"/>
    <cellStyle name="Sortie 2 55 4 4" xfId="27422" xr:uid="{02A46FE0-71E6-49D1-A180-E6818644CDB1}"/>
    <cellStyle name="Sortie 2 55 5" xfId="9460" xr:uid="{97DA6BCB-92D6-4285-8755-41B55C6AA979}"/>
    <cellStyle name="Sortie 2 55 5 2" xfId="31808" xr:uid="{A3ADFBA1-CF87-4F76-94D4-089C3CC5B182}"/>
    <cellStyle name="Sortie 2 55 6" xfId="16722" xr:uid="{214C50E0-C73D-4184-82DD-DBEB0BD1B7B1}"/>
    <cellStyle name="Sortie 2 55 6 2" xfId="37635" xr:uid="{CA91270E-EC86-4977-ADFE-B4B01CD31F6B}"/>
    <cellStyle name="Sortie 2 55 7" xfId="23884" xr:uid="{3B1FA4A1-422D-4052-98B1-4DC33B58FEB1}"/>
    <cellStyle name="Sortie 2 56" xfId="1088" xr:uid="{CFC49DC7-BE81-494E-BD66-C431B47B5844}"/>
    <cellStyle name="Sortie 2 56 2" xfId="2814" xr:uid="{C0BD9129-0D27-4156-813A-BE64D2397408}"/>
    <cellStyle name="Sortie 2 56 2 2" xfId="8042" xr:uid="{F8B8D57B-3E81-4479-BE0D-CA39E1BBD2DE}"/>
    <cellStyle name="Sortie 2 56 2 2 2" xfId="16068" xr:uid="{EB789F8B-9AA7-4A65-AC39-433BF79AD168}"/>
    <cellStyle name="Sortie 2 56 2 2 2 2" xfId="36996" xr:uid="{0F1DA69F-B369-4544-A0B1-EF246993BDE1}"/>
    <cellStyle name="Sortie 2 56 2 2 3" xfId="22428" xr:uid="{D3D3FBE1-4B38-4A4B-A5E4-DBC58691F5A8}"/>
    <cellStyle name="Sortie 2 56 2 2 3 2" xfId="43341" xr:uid="{23C436F6-B5FA-4094-92C3-A0C52D1F55F3}"/>
    <cellStyle name="Sortie 2 56 2 2 4" xfId="30650" xr:uid="{5FD1D4B5-9BC9-44A9-97F3-511F152AE5E3}"/>
    <cellStyle name="Sortie 2 56 2 3" xfId="6355" xr:uid="{DCB94390-CBE8-4808-ACB0-FBA85EB84AF2}"/>
    <cellStyle name="Sortie 2 56 2 3 2" xfId="14381" xr:uid="{7DA6531B-0ADA-47DC-BA24-BABA0550BAD0}"/>
    <cellStyle name="Sortie 2 56 2 3 2 2" xfId="35521" xr:uid="{CC83ABC1-F5FB-4422-9BCA-EEABD53668A5}"/>
    <cellStyle name="Sortie 2 56 2 3 3" xfId="20903" xr:uid="{A5DF183C-83EF-4F50-9811-6624B6F7D3C3}"/>
    <cellStyle name="Sortie 2 56 2 3 3 2" xfId="41816" xr:uid="{E32A87D3-9C28-4783-8559-35A30818FAB8}"/>
    <cellStyle name="Sortie 2 56 2 3 4" xfId="28963" xr:uid="{0ED18EAE-CBF1-4697-BDBA-2F5B000B4978}"/>
    <cellStyle name="Sortie 2 56 2 4" xfId="10904" xr:uid="{1A5FB798-30BE-42C6-B8D2-1D9C01854DCF}"/>
    <cellStyle name="Sortie 2 56 2 4 2" xfId="32884" xr:uid="{B809BE68-58E9-4789-8E84-70AB713A5816}"/>
    <cellStyle name="Sortie 2 56 2 5" xfId="17993" xr:uid="{94C21A8E-F46F-4FA9-B8C7-C7E0CECE9F89}"/>
    <cellStyle name="Sortie 2 56 2 5 2" xfId="38906" xr:uid="{872E9C53-72FB-44A0-A60C-E098F1429EB1}"/>
    <cellStyle name="Sortie 2 56 2 6" xfId="25425" xr:uid="{BFEB53FB-2D5D-435B-A2F3-15A5F8358E11}"/>
    <cellStyle name="Sortie 2 56 3" xfId="7526" xr:uid="{8BCFAA28-AD93-4ECC-B2D3-B072ABD3FF1A}"/>
    <cellStyle name="Sortie 2 56 3 2" xfId="15552" xr:uid="{A7896C53-2393-4B6B-BAB7-069D87F75B70}"/>
    <cellStyle name="Sortie 2 56 3 2 2" xfId="36480" xr:uid="{418FA872-8AB3-47ED-992E-3D03314BA991}"/>
    <cellStyle name="Sortie 2 56 3 3" xfId="21912" xr:uid="{1856818E-5E96-4AFA-A358-C1E82BF5A887}"/>
    <cellStyle name="Sortie 2 56 3 3 2" xfId="42825" xr:uid="{E9EA5759-E472-4F27-A741-B48E58EA0B7F}"/>
    <cellStyle name="Sortie 2 56 3 4" xfId="30134" xr:uid="{57991F72-EEA4-4389-AB72-8FADAAF188AC}"/>
    <cellStyle name="Sortie 2 56 4" xfId="4629" xr:uid="{5CC75A61-3E6C-4B04-BC47-B9D5A64859ED}"/>
    <cellStyle name="Sortie 2 56 4 2" xfId="12655" xr:uid="{17A0A8EB-AAD2-446A-A17E-E057B0F3C5C0}"/>
    <cellStyle name="Sortie 2 56 4 2 2" xfId="34205" xr:uid="{474E81E8-01E8-4025-B7E9-FFCF7D21E7AA}"/>
    <cellStyle name="Sortie 2 56 4 3" xfId="19485" xr:uid="{752CB2B7-639D-4F84-84EA-DD8290E0D076}"/>
    <cellStyle name="Sortie 2 56 4 3 2" xfId="40398" xr:uid="{283277B1-42C7-47DB-9BAD-813FCEE206D2}"/>
    <cellStyle name="Sortie 2 56 4 4" xfId="27237" xr:uid="{2601D8D6-0093-4B71-9B84-4961FCD354F9}"/>
    <cellStyle name="Sortie 2 56 5" xfId="9289" xr:uid="{0B24B536-3021-41E8-85AA-95E1C03AA230}"/>
    <cellStyle name="Sortie 2 56 5 2" xfId="31679" xr:uid="{300DDBD5-B911-4094-B0C5-BBC7F9E7CD69}"/>
    <cellStyle name="Sortie 2 56 6" xfId="16575" xr:uid="{6650BC8D-84C6-4D3D-9BC2-B5CD98EF3E76}"/>
    <cellStyle name="Sortie 2 56 6 2" xfId="37488" xr:uid="{81DDBE93-14CC-40B2-B95C-318BF7116367}"/>
    <cellStyle name="Sortie 2 56 7" xfId="23699" xr:uid="{0D30499C-39DD-4181-BB97-C8609FBD44C7}"/>
    <cellStyle name="Sortie 2 57" xfId="1381" xr:uid="{8DAADF4A-A2FB-4DC2-B78D-00B408F87253}"/>
    <cellStyle name="Sortie 2 57 2" xfId="3107" xr:uid="{CB4AB9CC-5D74-4DEF-BE80-C11D2CFC7525}"/>
    <cellStyle name="Sortie 2 57 2 2" xfId="8130" xr:uid="{7AFA0C60-2EB5-4958-AF04-3F95AD09F2BC}"/>
    <cellStyle name="Sortie 2 57 2 2 2" xfId="16156" xr:uid="{8645AB8E-AD0F-4C86-904A-FC489711278A}"/>
    <cellStyle name="Sortie 2 57 2 2 2 2" xfId="37084" xr:uid="{52F09519-7FEB-4CBA-B62A-7DCE838B2B91}"/>
    <cellStyle name="Sortie 2 57 2 2 3" xfId="22516" xr:uid="{6E23E7E9-1225-45BC-BC11-8143A6A76E04}"/>
    <cellStyle name="Sortie 2 57 2 2 3 2" xfId="43429" xr:uid="{B5D568C6-F526-48EF-A884-225EBE675328}"/>
    <cellStyle name="Sortie 2 57 2 2 4" xfId="30738" xr:uid="{355B0301-9A2E-41B4-8FF3-F9FE9C86CB9A}"/>
    <cellStyle name="Sortie 2 57 2 3" xfId="6648" xr:uid="{703FDE4D-1666-4C1E-AA5F-EDAD0D6F6529}"/>
    <cellStyle name="Sortie 2 57 2 3 2" xfId="14674" xr:uid="{471D65BF-F216-4B2E-9945-8569FB6AC90D}"/>
    <cellStyle name="Sortie 2 57 2 3 2 2" xfId="35745" xr:uid="{FDDF49FB-2312-4E9F-BC07-9EE52A9871A5}"/>
    <cellStyle name="Sortie 2 57 2 3 3" xfId="21140" xr:uid="{A2504D5D-CD95-48D4-99FE-6931CB70DBF8}"/>
    <cellStyle name="Sortie 2 57 2 3 3 2" xfId="42053" xr:uid="{BFF1228B-602E-4D6E-AFBD-1440AEE784A9}"/>
    <cellStyle name="Sortie 2 57 2 3 4" xfId="29256" xr:uid="{0ADD2262-DE5D-4E61-B153-FF21B41ECD54}"/>
    <cellStyle name="Sortie 2 57 2 4" xfId="11176" xr:uid="{9251CB4B-FA74-4069-81FB-4F2304BAF390}"/>
    <cellStyle name="Sortie 2 57 2 4 2" xfId="33087" xr:uid="{1AC3A2D0-6A91-43E8-A464-4259DF8771EA}"/>
    <cellStyle name="Sortie 2 57 2 5" xfId="18230" xr:uid="{C23EC2E7-FCF8-4F6B-85C4-69E69FAA134F}"/>
    <cellStyle name="Sortie 2 57 2 5 2" xfId="39143" xr:uid="{C1E08B11-D110-49FD-AC13-3C15BD72B816}"/>
    <cellStyle name="Sortie 2 57 2 6" xfId="25718" xr:uid="{92572690-9B28-4C97-B9F2-0E9501AD42E6}"/>
    <cellStyle name="Sortie 2 57 3" xfId="7614" xr:uid="{EDFD82FF-3884-48A7-BA40-D0110E2C5F64}"/>
    <cellStyle name="Sortie 2 57 3 2" xfId="15640" xr:uid="{6936A1E7-DEBA-48DB-9A6E-B955078758A0}"/>
    <cellStyle name="Sortie 2 57 3 2 2" xfId="36568" xr:uid="{4FFA3B0D-E79C-46E8-ABA3-5DC3C0A3CBEE}"/>
    <cellStyle name="Sortie 2 57 3 3" xfId="22000" xr:uid="{39C160F4-3730-43BA-8BFD-630892BBD80F}"/>
    <cellStyle name="Sortie 2 57 3 3 2" xfId="42913" xr:uid="{CB701A07-4302-4435-9C52-553E37256D2F}"/>
    <cellStyle name="Sortie 2 57 3 4" xfId="30222" xr:uid="{8A81F310-FDC8-437B-93EF-A65266482CE4}"/>
    <cellStyle name="Sortie 2 57 4" xfId="4922" xr:uid="{F8E08332-E97A-4FCA-B921-390302B7D6C9}"/>
    <cellStyle name="Sortie 2 57 4 2" xfId="12948" xr:uid="{9CF3F91D-7356-4CEF-84F7-5232C68FCCDC}"/>
    <cellStyle name="Sortie 2 57 4 2 2" xfId="34429" xr:uid="{FB7A2E99-46F2-430B-8C18-E8ADEF28702C}"/>
    <cellStyle name="Sortie 2 57 4 3" xfId="19722" xr:uid="{C5AED0CF-523F-40D2-9982-989E136D9BCD}"/>
    <cellStyle name="Sortie 2 57 4 3 2" xfId="40635" xr:uid="{0391036E-6067-4980-81CC-BF66AB87E805}"/>
    <cellStyle name="Sortie 2 57 4 4" xfId="27530" xr:uid="{CA20E61C-12FF-4782-835A-1E74366A40F0}"/>
    <cellStyle name="Sortie 2 57 5" xfId="9564" xr:uid="{EB2FDC1A-0360-4F1D-8405-7F2EF1B5EF3B}"/>
    <cellStyle name="Sortie 2 57 5 2" xfId="31885" xr:uid="{F170774B-27F3-4EA5-9FB1-F76828023508}"/>
    <cellStyle name="Sortie 2 57 6" xfId="16812" xr:uid="{8C037C68-8DF5-49B8-A742-4F8258D6133C}"/>
    <cellStyle name="Sortie 2 57 6 2" xfId="37725" xr:uid="{39507504-7E2B-4DC3-9CBF-6C162CF90AD2}"/>
    <cellStyle name="Sortie 2 57 7" xfId="23992" xr:uid="{B6372B12-BE21-49C6-8674-A0C6F9B3B510}"/>
    <cellStyle name="Sortie 2 58" xfId="1441" xr:uid="{79C8214D-E7CE-4AAA-A47E-73C366ED136A}"/>
    <cellStyle name="Sortie 2 58 2" xfId="3167" xr:uid="{DE44ED1C-2833-4784-947D-0D87F0FEA924}"/>
    <cellStyle name="Sortie 2 58 2 2" xfId="8146" xr:uid="{018C21BB-D45C-4CB6-B3AD-95A065A8A8E9}"/>
    <cellStyle name="Sortie 2 58 2 2 2" xfId="16172" xr:uid="{F12A6DA8-29A4-45DA-8D40-7E654B5B4FC6}"/>
    <cellStyle name="Sortie 2 58 2 2 2 2" xfId="37100" xr:uid="{6649825A-9EB7-49D8-B1F1-15020072D81B}"/>
    <cellStyle name="Sortie 2 58 2 2 3" xfId="22532" xr:uid="{EB98C6EC-D22E-463B-8DB1-C884632BA049}"/>
    <cellStyle name="Sortie 2 58 2 2 3 2" xfId="43445" xr:uid="{D07B7F1A-C459-4030-84A8-051BAA4D5C1D}"/>
    <cellStyle name="Sortie 2 58 2 2 4" xfId="30754" xr:uid="{968D8721-C5B7-4371-95BF-59AC4C367541}"/>
    <cellStyle name="Sortie 2 58 2 3" xfId="6708" xr:uid="{9E728CAE-9441-4BDF-97A9-AC45C408689A}"/>
    <cellStyle name="Sortie 2 58 2 3 2" xfId="14734" xr:uid="{412413E4-A981-47C3-AFCF-69CF096773E9}"/>
    <cellStyle name="Sortie 2 58 2 3 2 2" xfId="35795" xr:uid="{8C347DB9-FFCE-453C-9652-D5B9EDDC4A22}"/>
    <cellStyle name="Sortie 2 58 2 3 3" xfId="21189" xr:uid="{5E0BAE4C-6010-49C6-ACED-FCF4FFBE699A}"/>
    <cellStyle name="Sortie 2 58 2 3 3 2" xfId="42102" xr:uid="{14824FB2-20A6-47F4-AB02-05413B038400}"/>
    <cellStyle name="Sortie 2 58 2 3 4" xfId="29316" xr:uid="{8D5C35BB-E52C-4900-9976-6EF6BDAA216F}"/>
    <cellStyle name="Sortie 2 58 2 4" xfId="11231" xr:uid="{F3A65838-E0AA-498C-A59F-25F60F0F6B49}"/>
    <cellStyle name="Sortie 2 58 2 4 2" xfId="33132" xr:uid="{B9CF8199-4F88-4804-AB5D-7583E2483165}"/>
    <cellStyle name="Sortie 2 58 2 5" xfId="18279" xr:uid="{195768FA-4AED-45DB-8D71-65F45ADCBAF4}"/>
    <cellStyle name="Sortie 2 58 2 5 2" xfId="39192" xr:uid="{533D443C-1BCD-42F0-8BB1-83F1CC97716E}"/>
    <cellStyle name="Sortie 2 58 2 6" xfId="25778" xr:uid="{840B97F6-B964-4BF0-837D-7151A73C4B01}"/>
    <cellStyle name="Sortie 2 58 3" xfId="7630" xr:uid="{9AA79005-EB74-4DDD-9E27-61BA21DA57B6}"/>
    <cellStyle name="Sortie 2 58 3 2" xfId="15656" xr:uid="{58507297-1D2D-4963-B03C-99634018CFA3}"/>
    <cellStyle name="Sortie 2 58 3 2 2" xfId="36584" xr:uid="{E74ABF0A-F7CD-47F2-9A88-35B919B02C08}"/>
    <cellStyle name="Sortie 2 58 3 3" xfId="22016" xr:uid="{2EA9DD90-6612-4355-9F3A-6841089B118B}"/>
    <cellStyle name="Sortie 2 58 3 3 2" xfId="42929" xr:uid="{561CCD3D-DF2F-45A0-961F-39364BC1C946}"/>
    <cellStyle name="Sortie 2 58 3 4" xfId="30238" xr:uid="{A40A0813-E505-4664-8157-4001F7833529}"/>
    <cellStyle name="Sortie 2 58 4" xfId="4982" xr:uid="{3E790F92-9FEE-4DC9-A871-F6904E6B7E66}"/>
    <cellStyle name="Sortie 2 58 4 2" xfId="13008" xr:uid="{F37B5AF7-9A6D-4C50-841C-84A280CC8143}"/>
    <cellStyle name="Sortie 2 58 4 2 2" xfId="34479" xr:uid="{B222AA59-46B8-432F-9B98-03A4F37EBDBF}"/>
    <cellStyle name="Sortie 2 58 4 3" xfId="19771" xr:uid="{8E4A58ED-54A1-4187-A040-E444B4A5E2DA}"/>
    <cellStyle name="Sortie 2 58 4 3 2" xfId="40684" xr:uid="{F488DDD3-3723-4529-A2B8-A9DD6EF78CA4}"/>
    <cellStyle name="Sortie 2 58 4 4" xfId="27590" xr:uid="{898F2D30-C4AB-4505-B3AF-F560AAEFA1AD}"/>
    <cellStyle name="Sortie 2 58 5" xfId="9618" xr:uid="{9DC4709A-F46B-4841-8C29-334F64C4CF02}"/>
    <cellStyle name="Sortie 2 58 5 2" xfId="31929" xr:uid="{75366E75-E1E4-4621-A1EE-4C6AE7A0322A}"/>
    <cellStyle name="Sortie 2 58 6" xfId="16861" xr:uid="{8BC42973-F4DB-40F2-BF0E-FDE4CCCBA8BE}"/>
    <cellStyle name="Sortie 2 58 6 2" xfId="37774" xr:uid="{F88451E8-9742-4822-9D00-4E6D6355AF04}"/>
    <cellStyle name="Sortie 2 58 7" xfId="24052" xr:uid="{5410CE3E-0858-4F3B-B935-BF47F51327C8}"/>
    <cellStyle name="Sortie 2 59" xfId="1452" xr:uid="{6C326EE4-C7ED-4127-8536-0E92999B5A1F}"/>
    <cellStyle name="Sortie 2 59 2" xfId="3178" xr:uid="{EC5493D9-D47E-44DB-9E2A-26F19F733C84}"/>
    <cellStyle name="Sortie 2 59 2 2" xfId="8151" xr:uid="{20F0FF55-64FC-46EB-A683-DB753E67FDFA}"/>
    <cellStyle name="Sortie 2 59 2 2 2" xfId="16177" xr:uid="{248B4406-48E4-457B-8FDE-9F4D6E15A5F6}"/>
    <cellStyle name="Sortie 2 59 2 2 2 2" xfId="37105" xr:uid="{96C3522C-B70E-426D-A6DD-9A030660B74D}"/>
    <cellStyle name="Sortie 2 59 2 2 3" xfId="22537" xr:uid="{8A92D3F3-94DC-4F98-BFD2-EE022C58923B}"/>
    <cellStyle name="Sortie 2 59 2 2 3 2" xfId="43450" xr:uid="{AAA26A1F-1920-4CC2-BB97-6CFFF73DB025}"/>
    <cellStyle name="Sortie 2 59 2 2 4" xfId="30759" xr:uid="{F84E72FC-645D-429C-8B82-0C86287B6242}"/>
    <cellStyle name="Sortie 2 59 2 3" xfId="6719" xr:uid="{FFE70784-309D-419F-BCF0-AF1509AE9F43}"/>
    <cellStyle name="Sortie 2 59 2 3 2" xfId="14745" xr:uid="{B8D10EAB-02C8-49AF-9F59-07E2E1E1C7B3}"/>
    <cellStyle name="Sortie 2 59 2 3 2 2" xfId="35806" xr:uid="{6DDFF1B0-9D9F-4819-8E3B-A4424520C9A7}"/>
    <cellStyle name="Sortie 2 59 2 3 3" xfId="21198" xr:uid="{A73260F3-08A6-4727-84EF-57E44C71D637}"/>
    <cellStyle name="Sortie 2 59 2 3 3 2" xfId="42111" xr:uid="{B082A376-5E0E-4154-94A7-98AF097FE014}"/>
    <cellStyle name="Sortie 2 59 2 3 4" xfId="29327" xr:uid="{92717D66-332D-4B53-ACE7-74A7AB77F1D6}"/>
    <cellStyle name="Sortie 2 59 2 4" xfId="11241" xr:uid="{C556A280-6545-4A3B-BC96-BF5FFF176C29}"/>
    <cellStyle name="Sortie 2 59 2 4 2" xfId="33142" xr:uid="{49971739-3C1A-4022-97EA-1DC52CBD737C}"/>
    <cellStyle name="Sortie 2 59 2 5" xfId="18288" xr:uid="{2C668F6C-26F5-499C-87E9-402B3779CE27}"/>
    <cellStyle name="Sortie 2 59 2 5 2" xfId="39201" xr:uid="{36C6D69A-1220-4025-8792-A45BE5007012}"/>
    <cellStyle name="Sortie 2 59 2 6" xfId="25789" xr:uid="{79538404-97B5-488F-9435-C323AE2C6577}"/>
    <cellStyle name="Sortie 2 59 3" xfId="7635" xr:uid="{F810BEBD-D773-464B-8DC3-97DE373BB273}"/>
    <cellStyle name="Sortie 2 59 3 2" xfId="15661" xr:uid="{B2320C0B-CD4A-419C-BEDC-5FF8980BE37F}"/>
    <cellStyle name="Sortie 2 59 3 2 2" xfId="36589" xr:uid="{929EC2C0-1986-4612-886E-A984AC785986}"/>
    <cellStyle name="Sortie 2 59 3 3" xfId="22021" xr:uid="{BB33B479-AD4C-4495-8928-506D118DAFC9}"/>
    <cellStyle name="Sortie 2 59 3 3 2" xfId="42934" xr:uid="{6D72D056-0031-4860-AD03-3B4CF58AD571}"/>
    <cellStyle name="Sortie 2 59 3 4" xfId="30243" xr:uid="{72891B8E-1973-4213-B11B-FACB491DBF49}"/>
    <cellStyle name="Sortie 2 59 4" xfId="4993" xr:uid="{E07F586C-C1EE-443F-9C61-AB1BF8F28822}"/>
    <cellStyle name="Sortie 2 59 4 2" xfId="13019" xr:uid="{CF4D9AEB-18D8-46C5-BC8D-23044C9058EC}"/>
    <cellStyle name="Sortie 2 59 4 2 2" xfId="34490" xr:uid="{8448DFF4-1A9B-4957-98C8-ACD135FCB3DA}"/>
    <cellStyle name="Sortie 2 59 4 3" xfId="19780" xr:uid="{6BE3CA3A-BE9B-44AF-9971-4F17A1BB00C5}"/>
    <cellStyle name="Sortie 2 59 4 3 2" xfId="40693" xr:uid="{75CF493A-7C68-4194-A8C7-E878B199CFE2}"/>
    <cellStyle name="Sortie 2 59 4 4" xfId="27601" xr:uid="{20E6F7A3-89FC-446C-8862-D11B0FE9D5AB}"/>
    <cellStyle name="Sortie 2 59 5" xfId="9629" xr:uid="{4503E73F-7B3C-46FE-9548-511484B41BA9}"/>
    <cellStyle name="Sortie 2 59 5 2" xfId="31940" xr:uid="{1C91EE55-9AEB-40F5-9DB3-C25685EFB7D8}"/>
    <cellStyle name="Sortie 2 59 6" xfId="16870" xr:uid="{55B78222-52F3-4727-9ACC-8818FB97B22A}"/>
    <cellStyle name="Sortie 2 59 6 2" xfId="37783" xr:uid="{785944C9-2A60-4A1E-83E8-5BB64AC7BB15}"/>
    <cellStyle name="Sortie 2 59 7" xfId="24063" xr:uid="{8DE68709-7A5E-4F9B-9106-1B722A08DF86}"/>
    <cellStyle name="Sortie 2 6" xfId="226" xr:uid="{943817EF-CE26-48CE-811C-A79611ECDCEB}"/>
    <cellStyle name="Sortie 2 6 2" xfId="1953" xr:uid="{8675F66D-FC38-42DB-ACC4-99F83C7494D1}"/>
    <cellStyle name="Sortie 2 6 2 2" xfId="7791" xr:uid="{A93442C4-9523-4DEF-B818-238074199A4F}"/>
    <cellStyle name="Sortie 2 6 2 2 2" xfId="15817" xr:uid="{860B911E-2866-43E5-BAC6-1115C81B3985}"/>
    <cellStyle name="Sortie 2 6 2 2 2 2" xfId="36745" xr:uid="{5CEF0F22-8CBA-49F4-AA1F-A2921E321FB9}"/>
    <cellStyle name="Sortie 2 6 2 2 3" xfId="22177" xr:uid="{A21FDFCB-5EEA-4D1E-B5E8-E4CC485A1C2B}"/>
    <cellStyle name="Sortie 2 6 2 2 3 2" xfId="43090" xr:uid="{70728D46-0B75-4ECB-82F8-0C3B87D26C2E}"/>
    <cellStyle name="Sortie 2 6 2 2 4" xfId="30399" xr:uid="{5A0701A7-F292-413F-BB67-0882AF0136E5}"/>
    <cellStyle name="Sortie 2 6 2 3" xfId="5494" xr:uid="{3E6FC5F8-73E9-4064-8C3E-B39D6C99BB3B}"/>
    <cellStyle name="Sortie 2 6 2 3 2" xfId="13520" xr:uid="{516352A3-1AA0-42B1-9089-0CFEB8DE77F4}"/>
    <cellStyle name="Sortie 2 6 2 3 2 2" xfId="34872" xr:uid="{51DB2162-A7DF-41EE-B527-FEDE1945FBAF}"/>
    <cellStyle name="Sortie 2 6 2 3 3" xfId="20193" xr:uid="{904F93EA-A9FB-4014-BE7D-53E92EC8D116}"/>
    <cellStyle name="Sortie 2 6 2 3 3 2" xfId="41106" xr:uid="{80B8600B-88F3-438D-9185-3A2E60D0A289}"/>
    <cellStyle name="Sortie 2 6 2 3 4" xfId="28102" xr:uid="{33F8B654-42C3-4A12-AD47-8ACAAE7DBD00}"/>
    <cellStyle name="Sortie 2 6 2 4" xfId="10098" xr:uid="{2705BC4E-B01F-413D-A52E-4F605353A5E6}"/>
    <cellStyle name="Sortie 2 6 2 4 2" xfId="32290" xr:uid="{8FBA6DE7-0FC6-434B-B958-87B6F2562B18}"/>
    <cellStyle name="Sortie 2 6 2 5" xfId="17283" xr:uid="{89DE367C-57D6-4AB7-BF98-5630299E70FA}"/>
    <cellStyle name="Sortie 2 6 2 5 2" xfId="38196" xr:uid="{C2C3DAF1-F5CC-4D25-BAD2-CD86E87D59E7}"/>
    <cellStyle name="Sortie 2 6 2 6" xfId="24564" xr:uid="{9A566C80-46CC-45D3-B7B9-953CB0996DB0}"/>
    <cellStyle name="Sortie 2 6 3" xfId="7275" xr:uid="{687E1126-445A-4279-A3DD-787913DED96A}"/>
    <cellStyle name="Sortie 2 6 3 2" xfId="15301" xr:uid="{4D9B0267-1D20-478F-8AB5-B3233F3B40A8}"/>
    <cellStyle name="Sortie 2 6 3 2 2" xfId="36229" xr:uid="{F3DDAF50-B7E3-4091-A1EA-C2D50B80CFDD}"/>
    <cellStyle name="Sortie 2 6 3 3" xfId="21661" xr:uid="{7A645414-8D05-4E3B-9A85-3E1A3E21D943}"/>
    <cellStyle name="Sortie 2 6 3 3 2" xfId="42574" xr:uid="{CBE679C3-1396-4C21-91E5-E602838BFBD4}"/>
    <cellStyle name="Sortie 2 6 3 4" xfId="29883" xr:uid="{E32B9333-94D2-4550-B573-440B0AA2676A}"/>
    <cellStyle name="Sortie 2 6 4" xfId="3768" xr:uid="{28AB3CA0-D33D-42AB-BD34-81842AD915ED}"/>
    <cellStyle name="Sortie 2 6 4 2" xfId="11794" xr:uid="{0541F99C-EDA1-46A3-941F-904B9C1C197B}"/>
    <cellStyle name="Sortie 2 6 4 2 2" xfId="33556" xr:uid="{B1AE84E9-6B25-44FA-9D72-3B67BA1F65A9}"/>
    <cellStyle name="Sortie 2 6 4 3" xfId="18775" xr:uid="{4930DD12-0BA1-48C8-976F-E5F045306670}"/>
    <cellStyle name="Sortie 2 6 4 3 2" xfId="39688" xr:uid="{24BD47D3-9DA3-4F2C-A852-6B4BAFFEC8AA}"/>
    <cellStyle name="Sortie 2 6 4 4" xfId="26376" xr:uid="{090613B8-8017-4A36-A095-EABD6171B746}"/>
    <cellStyle name="Sortie 2 6 5" xfId="8476" xr:uid="{ABD9480F-5F80-4498-B5B3-6D632DA8F3DC}"/>
    <cellStyle name="Sortie 2 6 5 2" xfId="31078" xr:uid="{734DB3D0-8665-44D9-8BEA-82A4AAC78BA1}"/>
    <cellStyle name="Sortie 2 6 6" xfId="11599" xr:uid="{A8583BF2-037E-4663-9284-BF8EBADD4E38}"/>
    <cellStyle name="Sortie 2 6 6 2" xfId="33406" xr:uid="{28722B4C-B63E-4192-8D06-BD872D42E21E}"/>
    <cellStyle name="Sortie 2 6 7" xfId="22838" xr:uid="{9243EDB4-2BC0-4AA3-B839-9FC4BDF050E1}"/>
    <cellStyle name="Sortie 2 60" xfId="1341" xr:uid="{9CFBCBCD-CDDB-41FA-B84E-B3698373EC3A}"/>
    <cellStyle name="Sortie 2 60 2" xfId="3067" xr:uid="{3673091D-5B01-4E6F-8B98-ACF0483131C3}"/>
    <cellStyle name="Sortie 2 60 2 2" xfId="8115" xr:uid="{8007ECD8-3C90-45D1-A90C-38D574E14FB9}"/>
    <cellStyle name="Sortie 2 60 2 2 2" xfId="16141" xr:uid="{4BFF6972-4F64-4FBE-8EF0-25E585205EA9}"/>
    <cellStyle name="Sortie 2 60 2 2 2 2" xfId="37069" xr:uid="{C35D96C5-65E8-4BAF-A57C-56D9C479D933}"/>
    <cellStyle name="Sortie 2 60 2 2 3" xfId="22501" xr:uid="{283836DD-1C65-4D25-9216-011159E126CE}"/>
    <cellStyle name="Sortie 2 60 2 2 3 2" xfId="43414" xr:uid="{9FF93F90-816F-4547-AF34-6EEA4AFC1A87}"/>
    <cellStyle name="Sortie 2 60 2 2 4" xfId="30723" xr:uid="{296C7D30-1049-4FDD-A3EE-ECABE559E2B0}"/>
    <cellStyle name="Sortie 2 60 2 3" xfId="6608" xr:uid="{8C8CE089-6B7F-4855-A6BE-7438E2770F8C}"/>
    <cellStyle name="Sortie 2 60 2 3 2" xfId="14634" xr:uid="{FDEC3226-2593-4F81-A437-AF603097A45D}"/>
    <cellStyle name="Sortie 2 60 2 3 2 2" xfId="35716" xr:uid="{5C20F54D-1BB1-438B-8652-BBA5CA13C763}"/>
    <cellStyle name="Sortie 2 60 2 3 3" xfId="21105" xr:uid="{228F5CCD-FFAA-4322-99ED-30D426117970}"/>
    <cellStyle name="Sortie 2 60 2 3 3 2" xfId="42018" xr:uid="{4F0FDCAC-F82B-4663-B261-CB5B31D0852E}"/>
    <cellStyle name="Sortie 2 60 2 3 4" xfId="29216" xr:uid="{188680BA-4E4D-431B-A8D9-9D2CD06C92A6}"/>
    <cellStyle name="Sortie 2 60 2 4" xfId="11138" xr:uid="{96A94E9A-CFE2-4B80-B52D-2511E0C6E122}"/>
    <cellStyle name="Sortie 2 60 2 4 2" xfId="33060" xr:uid="{5D898A9D-4087-48BD-8D1B-66915DC8F92F}"/>
    <cellStyle name="Sortie 2 60 2 5" xfId="18195" xr:uid="{2A30D68F-F80F-4F56-BFD2-952EF67C10D2}"/>
    <cellStyle name="Sortie 2 60 2 5 2" xfId="39108" xr:uid="{D41A4350-CFA5-453F-81E5-305D49523F46}"/>
    <cellStyle name="Sortie 2 60 2 6" xfId="25678" xr:uid="{1B3B09A4-A7EE-44E0-8FA6-6606DB45673C}"/>
    <cellStyle name="Sortie 2 60 3" xfId="7599" xr:uid="{4E44B755-F7BF-48EA-9277-52C354FC3943}"/>
    <cellStyle name="Sortie 2 60 3 2" xfId="15625" xr:uid="{28729DD9-3906-4638-9CC0-042779F1F750}"/>
    <cellStyle name="Sortie 2 60 3 2 2" xfId="36553" xr:uid="{032E9089-015D-42E7-A391-551CBB848EEA}"/>
    <cellStyle name="Sortie 2 60 3 3" xfId="21985" xr:uid="{8DDA3FBC-EDA8-427E-A01B-93357B32C114}"/>
    <cellStyle name="Sortie 2 60 3 3 2" xfId="42898" xr:uid="{21405A80-2199-4CEA-91A8-3705380AA14A}"/>
    <cellStyle name="Sortie 2 60 3 4" xfId="30207" xr:uid="{A1C7BDFF-CB0E-4CD1-9228-0819E561288F}"/>
    <cellStyle name="Sortie 2 60 4" xfId="4882" xr:uid="{45424645-F63E-430E-93D6-E65EC172862F}"/>
    <cellStyle name="Sortie 2 60 4 2" xfId="12908" xr:uid="{2F2A7F46-86DF-4D3A-AA04-6082A3E8CBA3}"/>
    <cellStyle name="Sortie 2 60 4 2 2" xfId="34400" xr:uid="{AE1FBA31-DB8D-4BEA-BD71-7AEF4D911BE2}"/>
    <cellStyle name="Sortie 2 60 4 3" xfId="19687" xr:uid="{27A8ED42-E871-4169-9197-1D32AD1B5258}"/>
    <cellStyle name="Sortie 2 60 4 3 2" xfId="40600" xr:uid="{021D4D10-9DAE-48D1-9722-0BA510688C04}"/>
    <cellStyle name="Sortie 2 60 4 4" xfId="27490" xr:uid="{91DF337F-998A-4CFF-9F61-0B60D5D37544}"/>
    <cellStyle name="Sortie 2 60 5" xfId="9525" xr:uid="{FAC57137-FCC5-4831-AADE-CA05D164B2FF}"/>
    <cellStyle name="Sortie 2 60 5 2" xfId="31857" xr:uid="{B78C31AB-1246-4C9E-8322-9F46816E65DD}"/>
    <cellStyle name="Sortie 2 60 6" xfId="16777" xr:uid="{FD38502B-3D54-447C-AF35-DD5B55F080BF}"/>
    <cellStyle name="Sortie 2 60 6 2" xfId="37690" xr:uid="{719FF815-8440-4A2D-A7CF-F7A58CA02C7E}"/>
    <cellStyle name="Sortie 2 60 7" xfId="23952" xr:uid="{A3BF01F3-461E-4DF2-AD79-9193F0D76E77}"/>
    <cellStyle name="Sortie 2 61" xfId="1478" xr:uid="{14B561DB-B830-46D0-9714-F2421C50B488}"/>
    <cellStyle name="Sortie 2 61 2" xfId="3204" xr:uid="{F43DE11B-DCFE-4CF6-BA76-DA2A618E2BEE}"/>
    <cellStyle name="Sortie 2 61 2 2" xfId="8157" xr:uid="{1FD012A1-8BDC-4B07-975E-7623EC77C879}"/>
    <cellStyle name="Sortie 2 61 2 2 2" xfId="16183" xr:uid="{69093FE4-BB59-425F-8F9E-73E85C4516E6}"/>
    <cellStyle name="Sortie 2 61 2 2 2 2" xfId="37111" xr:uid="{A7FA4F7F-226F-4BAB-85D7-A504D852260B}"/>
    <cellStyle name="Sortie 2 61 2 2 3" xfId="22543" xr:uid="{5E153EC8-F2D0-4B39-95C3-C73EB7057619}"/>
    <cellStyle name="Sortie 2 61 2 2 3 2" xfId="43456" xr:uid="{FAACAE00-2F60-487C-AB3C-56592D4204C7}"/>
    <cellStyle name="Sortie 2 61 2 2 4" xfId="30765" xr:uid="{013B5ABC-F25A-49E0-B652-20055BFBFBB4}"/>
    <cellStyle name="Sortie 2 61 2 3" xfId="6745" xr:uid="{92B9757D-6871-4611-8E83-8F44C53C2837}"/>
    <cellStyle name="Sortie 2 61 2 3 2" xfId="14771" xr:uid="{400AD66E-298F-400B-8B36-878BB6F93D30}"/>
    <cellStyle name="Sortie 2 61 2 3 2 2" xfId="35820" xr:uid="{A31A8094-6197-4921-802F-B54710581892}"/>
    <cellStyle name="Sortie 2 61 2 3 3" xfId="21219" xr:uid="{D4E26655-99F1-47AA-AACF-03914A28AE3C}"/>
    <cellStyle name="Sortie 2 61 2 3 3 2" xfId="42132" xr:uid="{AEB851D7-F80C-46E9-B1ED-ECEB05FA2B75}"/>
    <cellStyle name="Sortie 2 61 2 3 4" xfId="29353" xr:uid="{528D31D3-CBAE-45DC-85A1-C223A0755FF2}"/>
    <cellStyle name="Sortie 2 61 2 4" xfId="11266" xr:uid="{F76DD7FA-CB18-4EB9-B734-97A1F84E3EC6}"/>
    <cellStyle name="Sortie 2 61 2 4 2" xfId="33155" xr:uid="{A1526F08-3975-4B25-820A-92726F9F64A9}"/>
    <cellStyle name="Sortie 2 61 2 5" xfId="18309" xr:uid="{5E7442A9-43AE-43E0-A3F7-86A1919F4DAB}"/>
    <cellStyle name="Sortie 2 61 2 5 2" xfId="39222" xr:uid="{92ADF71E-B022-4D3D-9153-9C0E0D9BE887}"/>
    <cellStyle name="Sortie 2 61 2 6" xfId="25815" xr:uid="{6BEA8ABD-9617-4D76-B47C-6E8E0B2309C6}"/>
    <cellStyle name="Sortie 2 61 3" xfId="7641" xr:uid="{18008F88-3BDF-44F1-9F5B-7E43608B0F33}"/>
    <cellStyle name="Sortie 2 61 3 2" xfId="15667" xr:uid="{32606CF7-2601-45A3-B0E5-98C9756D1DD9}"/>
    <cellStyle name="Sortie 2 61 3 2 2" xfId="36595" xr:uid="{34700EB4-2A03-4F39-BBCC-3FE6803C4C20}"/>
    <cellStyle name="Sortie 2 61 3 3" xfId="22027" xr:uid="{0F535667-D4C6-41D7-8F6C-34E7C3AC75E4}"/>
    <cellStyle name="Sortie 2 61 3 3 2" xfId="42940" xr:uid="{818BEEA3-ED6E-4853-84AF-BAF22A08C148}"/>
    <cellStyle name="Sortie 2 61 3 4" xfId="30249" xr:uid="{DD018D77-623B-4DCF-BEC2-5BCED1771368}"/>
    <cellStyle name="Sortie 2 61 4" xfId="5019" xr:uid="{F88209D2-1539-4F21-AEEF-601653CD59D1}"/>
    <cellStyle name="Sortie 2 61 4 2" xfId="13045" xr:uid="{C4F8F654-55E4-46F4-968B-6CE5FD3EDD3F}"/>
    <cellStyle name="Sortie 2 61 4 2 2" xfId="34504" xr:uid="{B4DD7490-6A7E-4302-9C81-87805714BAE0}"/>
    <cellStyle name="Sortie 2 61 4 3" xfId="19801" xr:uid="{285443BC-260D-49A1-971B-287ACB84DE24}"/>
    <cellStyle name="Sortie 2 61 4 3 2" xfId="40714" xr:uid="{D7092E52-96AF-4F79-AD6A-AE52BEBF3881}"/>
    <cellStyle name="Sortie 2 61 4 4" xfId="27627" xr:uid="{DE586A42-644F-43CA-A7DA-B639AAC408FD}"/>
    <cellStyle name="Sortie 2 61 5" xfId="9653" xr:uid="{06B6BD3B-4D0B-44A5-B22B-70B44E1A0C17}"/>
    <cellStyle name="Sortie 2 61 5 2" xfId="31952" xr:uid="{C943CE94-834B-4F30-A0E5-04D76DC53D71}"/>
    <cellStyle name="Sortie 2 61 6" xfId="16891" xr:uid="{F07624D1-5CEC-4203-ACF6-765B3EEFF209}"/>
    <cellStyle name="Sortie 2 61 6 2" xfId="37804" xr:uid="{CEDD4711-09F8-4222-AFFB-74DAEC60AEC1}"/>
    <cellStyle name="Sortie 2 61 7" xfId="24089" xr:uid="{22795B0E-6831-4679-8C7D-7665000BFE23}"/>
    <cellStyle name="Sortie 2 62" xfId="1515" xr:uid="{4A36A874-0886-4229-BA40-48A8259223F7}"/>
    <cellStyle name="Sortie 2 62 2" xfId="3241" xr:uid="{23C379CB-5661-4A83-97D7-857FE124C77F}"/>
    <cellStyle name="Sortie 2 62 2 2" xfId="8169" xr:uid="{7CC7385C-8D9E-4767-B896-3C1333E3B61B}"/>
    <cellStyle name="Sortie 2 62 2 2 2" xfId="16195" xr:uid="{DD9D2684-22FC-4C4C-B86C-F4B26467A35A}"/>
    <cellStyle name="Sortie 2 62 2 2 2 2" xfId="37123" xr:uid="{B2BD7879-1E24-462E-BD70-A0A3EE5D1ADD}"/>
    <cellStyle name="Sortie 2 62 2 2 3" xfId="22555" xr:uid="{D1D9421B-9B96-47FC-AE1A-C246CCDF2AF0}"/>
    <cellStyle name="Sortie 2 62 2 2 3 2" xfId="43468" xr:uid="{42B8635F-5456-45FA-BDD1-37D1483AF66E}"/>
    <cellStyle name="Sortie 2 62 2 2 4" xfId="30777" xr:uid="{799C57BE-0406-482A-BE3A-D6913B33540D}"/>
    <cellStyle name="Sortie 2 62 2 3" xfId="6782" xr:uid="{38F25BD3-4C14-4572-9C76-AD693CEB1C8E}"/>
    <cellStyle name="Sortie 2 62 2 3 2" xfId="14808" xr:uid="{E76B50E9-4A72-4675-9A7D-45D91E0D268D}"/>
    <cellStyle name="Sortie 2 62 2 3 2 2" xfId="35849" xr:uid="{9783001E-9437-4E8B-A543-90F970BA106E}"/>
    <cellStyle name="Sortie 2 62 2 3 3" xfId="21250" xr:uid="{3085C17B-5CCB-4FA4-A1B7-6A70BC67B1A6}"/>
    <cellStyle name="Sortie 2 62 2 3 3 2" xfId="42163" xr:uid="{C78EF01A-C770-4A2D-ACD3-8A5526C37AC5}"/>
    <cellStyle name="Sortie 2 62 2 3 4" xfId="29390" xr:uid="{BED66C22-36BB-4DF8-83F3-4CF7750336C5}"/>
    <cellStyle name="Sortie 2 62 2 4" xfId="11298" xr:uid="{4D80F361-7BF9-4DA5-89B3-75FC11434081}"/>
    <cellStyle name="Sortie 2 62 2 4 2" xfId="33179" xr:uid="{2EF9E2A3-AF3A-4C99-AE6F-F9E2106C9569}"/>
    <cellStyle name="Sortie 2 62 2 5" xfId="18340" xr:uid="{BC16359A-3267-4445-9DAC-181D415D2F10}"/>
    <cellStyle name="Sortie 2 62 2 5 2" xfId="39253" xr:uid="{83BAD587-8B22-45BC-B970-521239AE9ABB}"/>
    <cellStyle name="Sortie 2 62 2 6" xfId="25852" xr:uid="{792A2EAD-43CB-4D7D-8334-F5674AACC9D7}"/>
    <cellStyle name="Sortie 2 62 3" xfId="7653" xr:uid="{DFC865F9-3389-43EF-95FC-A2F729F17F6F}"/>
    <cellStyle name="Sortie 2 62 3 2" xfId="15679" xr:uid="{298087ED-85E5-46F9-8145-5ABB926BA4B1}"/>
    <cellStyle name="Sortie 2 62 3 2 2" xfId="36607" xr:uid="{1157592A-038A-4EEB-831A-6ED03CDD161B}"/>
    <cellStyle name="Sortie 2 62 3 3" xfId="22039" xr:uid="{05B6562E-CCBA-44AE-A33F-2806E3EB96BD}"/>
    <cellStyle name="Sortie 2 62 3 3 2" xfId="42952" xr:uid="{6011D7B2-B879-4F90-9F30-501B1134543D}"/>
    <cellStyle name="Sortie 2 62 3 4" xfId="30261" xr:uid="{2DB366EA-AF9B-4CC0-BDFE-575195D3C5FC}"/>
    <cellStyle name="Sortie 2 62 4" xfId="5056" xr:uid="{72B5DE70-D043-46A6-8320-6D1F3FD886F8}"/>
    <cellStyle name="Sortie 2 62 4 2" xfId="13082" xr:uid="{1084DCCE-32BA-41FB-9613-0740F7EF230E}"/>
    <cellStyle name="Sortie 2 62 4 2 2" xfId="34533" xr:uid="{3C1BD508-045D-4710-9C06-B89D2E4A7C1C}"/>
    <cellStyle name="Sortie 2 62 4 3" xfId="19832" xr:uid="{1579AE85-33EA-4D14-997D-87EC1FD61826}"/>
    <cellStyle name="Sortie 2 62 4 3 2" xfId="40745" xr:uid="{2A23FEDA-50D2-49C9-BEB6-3E5B89C2506A}"/>
    <cellStyle name="Sortie 2 62 4 4" xfId="27664" xr:uid="{A9667480-3ABD-4E30-BDC0-F612A9A58889}"/>
    <cellStyle name="Sortie 2 62 5" xfId="9688" xr:uid="{D85B9C40-E17C-4A90-BCB3-C33B26ADB458}"/>
    <cellStyle name="Sortie 2 62 5 2" xfId="31979" xr:uid="{577DCC73-ADFC-413B-8BB5-D175E4928F74}"/>
    <cellStyle name="Sortie 2 62 6" xfId="16922" xr:uid="{628BCB93-6FFE-4447-9107-4EC7633FEB2B}"/>
    <cellStyle name="Sortie 2 62 6 2" xfId="37835" xr:uid="{F40B4337-6B39-4C92-9085-0B9CA6C9A602}"/>
    <cellStyle name="Sortie 2 62 7" xfId="24126" xr:uid="{5C587BA9-5FF0-4BA8-9739-EC5B124401D9}"/>
    <cellStyle name="Sortie 2 63" xfId="1486" xr:uid="{58535C0A-449C-4E46-9230-B5E922034F8E}"/>
    <cellStyle name="Sortie 2 63 2" xfId="3212" xr:uid="{D6FA1F2D-A6A7-41EE-AE5C-83A951275122}"/>
    <cellStyle name="Sortie 2 63 2 2" xfId="8160" xr:uid="{9420796A-3984-4C79-8D1C-437774B8306A}"/>
    <cellStyle name="Sortie 2 63 2 2 2" xfId="16186" xr:uid="{C76E525B-6B1C-40DF-9AF8-27494D06A434}"/>
    <cellStyle name="Sortie 2 63 2 2 2 2" xfId="37114" xr:uid="{1BD55264-A5DE-4BB8-AF96-DA0006A2B12E}"/>
    <cellStyle name="Sortie 2 63 2 2 3" xfId="22546" xr:uid="{9F2F5B60-8171-44D5-96F6-5A7B874044F9}"/>
    <cellStyle name="Sortie 2 63 2 2 3 2" xfId="43459" xr:uid="{D0CD8F4B-98B4-4167-95EA-887A7C2C47FB}"/>
    <cellStyle name="Sortie 2 63 2 2 4" xfId="30768" xr:uid="{E1DFB1A3-A75D-4B23-9910-F61A9470EB18}"/>
    <cellStyle name="Sortie 2 63 2 3" xfId="6753" xr:uid="{C19D8AFE-4F71-46E5-ADCC-EE551DB34937}"/>
    <cellStyle name="Sortie 2 63 2 3 2" xfId="14779" xr:uid="{D28862AA-7B1B-4BD4-9E30-2BA6DECD154A}"/>
    <cellStyle name="Sortie 2 63 2 3 2 2" xfId="35827" xr:uid="{F164889B-8733-4123-B1AA-2807440FC123}"/>
    <cellStyle name="Sortie 2 63 2 3 3" xfId="21227" xr:uid="{1F81B868-CECC-4E2F-A4CB-DA4C01E8F70B}"/>
    <cellStyle name="Sortie 2 63 2 3 3 2" xfId="42140" xr:uid="{43D73C99-8E4D-4CD7-9835-9EE2A5C6E4E9}"/>
    <cellStyle name="Sortie 2 63 2 3 4" xfId="29361" xr:uid="{EA73D1F1-1CFD-4ADC-B6CE-732B98C4CF19}"/>
    <cellStyle name="Sortie 2 63 2 4" xfId="11274" xr:uid="{29447C59-7721-4AC2-BB6D-E7444370FE2A}"/>
    <cellStyle name="Sortie 2 63 2 4 2" xfId="33162" xr:uid="{99C5ED58-5A2C-4876-A6FA-9207800E5395}"/>
    <cellStyle name="Sortie 2 63 2 5" xfId="18317" xr:uid="{6D0EE3D4-A3AA-4A39-937C-FF32096A20B4}"/>
    <cellStyle name="Sortie 2 63 2 5 2" xfId="39230" xr:uid="{3B925A74-EB8B-4D98-AF01-8988FD21EF23}"/>
    <cellStyle name="Sortie 2 63 2 6" xfId="25823" xr:uid="{4A525E41-D163-43BE-8E2E-C0F2D9499482}"/>
    <cellStyle name="Sortie 2 63 3" xfId="7644" xr:uid="{1672860E-0CF5-4387-9AA2-99248FAC1634}"/>
    <cellStyle name="Sortie 2 63 3 2" xfId="15670" xr:uid="{78578ADB-8CC2-4999-96B7-6473622E3C90}"/>
    <cellStyle name="Sortie 2 63 3 2 2" xfId="36598" xr:uid="{A55B842B-9D97-41B4-B972-26F362609BE1}"/>
    <cellStyle name="Sortie 2 63 3 3" xfId="22030" xr:uid="{1A361B68-B86A-41A1-9807-8B3005FD2E69}"/>
    <cellStyle name="Sortie 2 63 3 3 2" xfId="42943" xr:uid="{F60F416C-E767-45FA-B24A-91DCA7CF4490}"/>
    <cellStyle name="Sortie 2 63 3 4" xfId="30252" xr:uid="{01148A58-B6F4-4052-8D7A-362351E55603}"/>
    <cellStyle name="Sortie 2 63 4" xfId="5027" xr:uid="{C9DFCD7A-0E22-4606-8695-4E876820E3F8}"/>
    <cellStyle name="Sortie 2 63 4 2" xfId="13053" xr:uid="{A0372C8F-7801-420C-8044-4F0183D0BF30}"/>
    <cellStyle name="Sortie 2 63 4 2 2" xfId="34511" xr:uid="{E38D628E-3D1D-4AE2-B7D4-A29976CCE24F}"/>
    <cellStyle name="Sortie 2 63 4 3" xfId="19809" xr:uid="{55E1D475-0F2C-47B6-B616-B549F22AE700}"/>
    <cellStyle name="Sortie 2 63 4 3 2" xfId="40722" xr:uid="{CB3A3499-77D4-4928-8A9E-C79C0EE7EEC5}"/>
    <cellStyle name="Sortie 2 63 4 4" xfId="27635" xr:uid="{C2B8F4A9-DA5A-4594-A9AE-FA98B0F5A60F}"/>
    <cellStyle name="Sortie 2 63 5" xfId="9661" xr:uid="{8D17C4B8-7909-4716-92BB-CDF039FF2FCF}"/>
    <cellStyle name="Sortie 2 63 5 2" xfId="31959" xr:uid="{CE8B444C-102B-4662-B235-599E971C300F}"/>
    <cellStyle name="Sortie 2 63 6" xfId="16899" xr:uid="{061B48B5-A093-4145-B4DB-D566943D5FC8}"/>
    <cellStyle name="Sortie 2 63 6 2" xfId="37812" xr:uid="{3C85DB55-06A1-4A6D-A8CF-53777020400A}"/>
    <cellStyle name="Sortie 2 63 7" xfId="24097" xr:uid="{F2D61564-D333-4287-B280-2B7888A62E8B}"/>
    <cellStyle name="Sortie 2 64" xfId="1493" xr:uid="{CDDC6CA3-1A5F-4067-8EE2-BC168B3E78F7}"/>
    <cellStyle name="Sortie 2 64 2" xfId="3219" xr:uid="{9A9A9623-DD16-4980-8D4D-D292B9A21979}"/>
    <cellStyle name="Sortie 2 64 2 2" xfId="8163" xr:uid="{E8B6A630-54A1-4CC3-8D86-35AB0F98A3DE}"/>
    <cellStyle name="Sortie 2 64 2 2 2" xfId="16189" xr:uid="{AB7160AD-B994-4B73-A156-1A7033E05EBF}"/>
    <cellStyle name="Sortie 2 64 2 2 2 2" xfId="37117" xr:uid="{451965E6-B467-4130-A0EF-E679A7345170}"/>
    <cellStyle name="Sortie 2 64 2 2 3" xfId="22549" xr:uid="{A2150189-C5F3-46A6-9CF2-D85DA6AC4D56}"/>
    <cellStyle name="Sortie 2 64 2 2 3 2" xfId="43462" xr:uid="{6F1AB20D-928B-408F-90F7-4FC6B50D25DF}"/>
    <cellStyle name="Sortie 2 64 2 2 4" xfId="30771" xr:uid="{E3FC897A-E232-42E5-99A8-96E47604B2F9}"/>
    <cellStyle name="Sortie 2 64 2 3" xfId="6760" xr:uid="{AED42E48-10A5-4A06-AA3A-EC575568C4E4}"/>
    <cellStyle name="Sortie 2 64 2 3 2" xfId="14786" xr:uid="{DA8062C2-6AA0-4C86-850B-192E838DBEC4}"/>
    <cellStyle name="Sortie 2 64 2 3 2 2" xfId="35834" xr:uid="{EADE62C2-FF40-475A-A469-6DF22B27FB11}"/>
    <cellStyle name="Sortie 2 64 2 3 3" xfId="21232" xr:uid="{E3924799-3C53-40A7-8379-17A325FF689E}"/>
    <cellStyle name="Sortie 2 64 2 3 3 2" xfId="42145" xr:uid="{62847113-A33A-42E7-9634-984FA0E41AE5}"/>
    <cellStyle name="Sortie 2 64 2 3 4" xfId="29368" xr:uid="{73A9DAE7-8BB9-4375-A5E4-82A779F7F10B}"/>
    <cellStyle name="Sortie 2 64 2 4" xfId="11280" xr:uid="{8801DAAE-65A3-48F1-B48B-741FB0287611}"/>
    <cellStyle name="Sortie 2 64 2 4 2" xfId="33168" xr:uid="{E3DDE716-4782-4406-8049-AADF8FF3CC20}"/>
    <cellStyle name="Sortie 2 64 2 5" xfId="18322" xr:uid="{33790FE3-8D0B-4043-A812-0B2315BC692F}"/>
    <cellStyle name="Sortie 2 64 2 5 2" xfId="39235" xr:uid="{D7ED5C2B-7E03-4AB3-8BEA-08D765C7A745}"/>
    <cellStyle name="Sortie 2 64 2 6" xfId="25830" xr:uid="{73E48423-24EB-4362-82BB-865032E34176}"/>
    <cellStyle name="Sortie 2 64 3" xfId="7647" xr:uid="{59C7EEB7-4BA7-4D0F-9434-CB48BA1D438D}"/>
    <cellStyle name="Sortie 2 64 3 2" xfId="15673" xr:uid="{D819C0E6-9C34-48EF-903F-670BD5E2415A}"/>
    <cellStyle name="Sortie 2 64 3 2 2" xfId="36601" xr:uid="{FFDCB995-16BB-4006-9757-A7538C5E2BE6}"/>
    <cellStyle name="Sortie 2 64 3 3" xfId="22033" xr:uid="{47E49100-A6B4-4DDB-A742-3F7613276B2E}"/>
    <cellStyle name="Sortie 2 64 3 3 2" xfId="42946" xr:uid="{17065B18-F922-4163-B764-B42E3AF8D5F8}"/>
    <cellStyle name="Sortie 2 64 3 4" xfId="30255" xr:uid="{6E6A4C75-A508-4769-9D2E-8C3B331D7AAE}"/>
    <cellStyle name="Sortie 2 64 4" xfId="5034" xr:uid="{91E67AFA-B259-4C07-BDBB-1AAA84B9DBDA}"/>
    <cellStyle name="Sortie 2 64 4 2" xfId="13060" xr:uid="{B3F5004A-F52F-42A4-85E6-208FFF02EF1E}"/>
    <cellStyle name="Sortie 2 64 4 2 2" xfId="34518" xr:uid="{0A96F93B-4B43-4D2D-88C8-E724F574F9DB}"/>
    <cellStyle name="Sortie 2 64 4 3" xfId="19814" xr:uid="{0BAEE46E-3487-44F0-8453-FE6D7DD05E93}"/>
    <cellStyle name="Sortie 2 64 4 3 2" xfId="40727" xr:uid="{B48FF001-B685-4402-9B77-C526BAD93B96}"/>
    <cellStyle name="Sortie 2 64 4 4" xfId="27642" xr:uid="{13103060-BF5D-4AF0-8A63-D40163A97F8F}"/>
    <cellStyle name="Sortie 2 64 5" xfId="9667" xr:uid="{B2559277-DD1A-4C6C-8CA1-F73BFF676BE9}"/>
    <cellStyle name="Sortie 2 64 5 2" xfId="31965" xr:uid="{0381A86F-4073-46AF-AE3C-246DE517745D}"/>
    <cellStyle name="Sortie 2 64 6" xfId="16904" xr:uid="{B80C034C-558E-4753-91C8-246676BD49A3}"/>
    <cellStyle name="Sortie 2 64 6 2" xfId="37817" xr:uid="{5D91A9C2-82AC-4455-BBFD-90A194363A05}"/>
    <cellStyle name="Sortie 2 64 7" xfId="24104" xr:uid="{25F59304-DE58-47F2-90D8-A70C9A5A6C1F}"/>
    <cellStyle name="Sortie 2 65" xfId="1549" xr:uid="{BBFA7E1B-0BF6-46E6-93E1-ACBCB319B7E2}"/>
    <cellStyle name="Sortie 2 65 2" xfId="3275" xr:uid="{CC8757E7-E230-4ED9-8541-1BC4A4A03A4B}"/>
    <cellStyle name="Sortie 2 65 2 2" xfId="8182" xr:uid="{7CE0F3CB-44A1-49F8-A2E4-A23D4ECB19F9}"/>
    <cellStyle name="Sortie 2 65 2 2 2" xfId="16208" xr:uid="{11DC4D9E-7530-4D04-8D37-8E5E879BA026}"/>
    <cellStyle name="Sortie 2 65 2 2 2 2" xfId="37136" xr:uid="{3F9E20D9-B0DB-43AE-B7DF-2A5D957D966F}"/>
    <cellStyle name="Sortie 2 65 2 2 3" xfId="22568" xr:uid="{3C3B1997-66AD-4935-BAAC-BA460CFBFCEC}"/>
    <cellStyle name="Sortie 2 65 2 2 3 2" xfId="43481" xr:uid="{D94AF104-1EAC-4CAA-BD64-8366C88EA0E3}"/>
    <cellStyle name="Sortie 2 65 2 2 4" xfId="30790" xr:uid="{7AB78760-DE0D-4867-90A1-76EECE677C40}"/>
    <cellStyle name="Sortie 2 65 2 3" xfId="6816" xr:uid="{46485F46-BC73-4DA7-9780-A551E864D49B}"/>
    <cellStyle name="Sortie 2 65 2 3 2" xfId="14842" xr:uid="{51CC25B5-D5C0-40CE-8B36-C1D5DD907A19}"/>
    <cellStyle name="Sortie 2 65 2 3 2 2" xfId="35876" xr:uid="{DBCC1AB7-9BBA-47AE-94AB-4C1557869964}"/>
    <cellStyle name="Sortie 2 65 2 3 3" xfId="21278" xr:uid="{02C6218D-8E74-4E3A-9E9B-E6D1A5BFC7C3}"/>
    <cellStyle name="Sortie 2 65 2 3 3 2" xfId="42191" xr:uid="{602E7E98-9AE5-4C86-A665-AEFE90C6701B}"/>
    <cellStyle name="Sortie 2 65 2 3 4" xfId="29424" xr:uid="{9E8B701D-CF63-412A-B744-851EEE0483C7}"/>
    <cellStyle name="Sortie 2 65 2 4" xfId="11328" xr:uid="{B93F46DA-0715-40F2-BAB4-BD9438B4C816}"/>
    <cellStyle name="Sortie 2 65 2 4 2" xfId="33202" xr:uid="{122C6591-2CDD-46B1-A4E7-C7FCF277D953}"/>
    <cellStyle name="Sortie 2 65 2 5" xfId="18368" xr:uid="{2081DAA3-20AE-43A5-8719-274E34BD1B9C}"/>
    <cellStyle name="Sortie 2 65 2 5 2" xfId="39281" xr:uid="{D955BFD5-1721-41CC-9C72-5020D100A270}"/>
    <cellStyle name="Sortie 2 65 2 6" xfId="25886" xr:uid="{0D4A6372-360C-4209-A6E9-1661603976F3}"/>
    <cellStyle name="Sortie 2 65 3" xfId="7666" xr:uid="{3BCB2A5C-C2F7-4E6D-A689-D19E1E566B28}"/>
    <cellStyle name="Sortie 2 65 3 2" xfId="15692" xr:uid="{58DF1D8D-F708-4C12-BAF3-78E623BC4F96}"/>
    <cellStyle name="Sortie 2 65 3 2 2" xfId="36620" xr:uid="{47CD1CD6-87DE-4974-B553-16BF93E7964A}"/>
    <cellStyle name="Sortie 2 65 3 3" xfId="22052" xr:uid="{D72C608B-6D1D-43DE-ADDD-3E863FAE8FAB}"/>
    <cellStyle name="Sortie 2 65 3 3 2" xfId="42965" xr:uid="{80BA4138-DD29-4D83-B59D-73D268596761}"/>
    <cellStyle name="Sortie 2 65 3 4" xfId="30274" xr:uid="{2E517CBD-F9FD-4529-8978-01AD7BA3F125}"/>
    <cellStyle name="Sortie 2 65 4" xfId="5090" xr:uid="{26B6D441-053B-4843-B7C0-3ABDE5ECD59A}"/>
    <cellStyle name="Sortie 2 65 4 2" xfId="13116" xr:uid="{F369E623-7ABA-4BAF-9148-5ACCBA2221B8}"/>
    <cellStyle name="Sortie 2 65 4 2 2" xfId="34560" xr:uid="{7FC17AA9-FF9B-4D1D-B907-A49DEFC6B6B6}"/>
    <cellStyle name="Sortie 2 65 4 3" xfId="19860" xr:uid="{9A551BAD-0FF2-42D0-8D70-9B2F95D376A5}"/>
    <cellStyle name="Sortie 2 65 4 3 2" xfId="40773" xr:uid="{082BA6BA-CDEB-4508-993D-2820A6488428}"/>
    <cellStyle name="Sortie 2 65 4 4" xfId="27698" xr:uid="{E4B97AD7-6F12-4AE9-9AC7-142E3ECA757C}"/>
    <cellStyle name="Sortie 2 65 5" xfId="9720" xr:uid="{3D57720C-ADEE-4856-BDC9-C93750D85DD4}"/>
    <cellStyle name="Sortie 2 65 5 2" xfId="32004" xr:uid="{F7EAACD0-0580-441E-AF18-69752BAEC819}"/>
    <cellStyle name="Sortie 2 65 6" xfId="16950" xr:uid="{A3A11E04-8E8A-48DB-A83B-833FE7C62AE9}"/>
    <cellStyle name="Sortie 2 65 6 2" xfId="37863" xr:uid="{86B95C12-975C-4762-9DFA-49B055F01CF3}"/>
    <cellStyle name="Sortie 2 65 7" xfId="24160" xr:uid="{3DC36514-16A5-4884-ADB0-0322D65A0567}"/>
    <cellStyle name="Sortie 2 66" xfId="1489" xr:uid="{C81B94C5-2828-4A8C-9C81-1E6193E37C87}"/>
    <cellStyle name="Sortie 2 66 2" xfId="3215" xr:uid="{76D8D4ED-D1A1-46F5-B908-78146B817DFB}"/>
    <cellStyle name="Sortie 2 66 2 2" xfId="8161" xr:uid="{7991588E-558F-4D09-94BD-18552E21090E}"/>
    <cellStyle name="Sortie 2 66 2 2 2" xfId="16187" xr:uid="{7199B10A-CF63-4D30-A19B-427BD23252FC}"/>
    <cellStyle name="Sortie 2 66 2 2 2 2" xfId="37115" xr:uid="{4AEDF937-4D88-479C-ADA4-D7F7B6C4B242}"/>
    <cellStyle name="Sortie 2 66 2 2 3" xfId="22547" xr:uid="{858D69A7-1916-4B7F-A295-14DEF7D6CF95}"/>
    <cellStyle name="Sortie 2 66 2 2 3 2" xfId="43460" xr:uid="{33688654-1979-4B03-87B8-265F169D019D}"/>
    <cellStyle name="Sortie 2 66 2 2 4" xfId="30769" xr:uid="{4E0692FC-A92B-4E32-8350-110992BECAAB}"/>
    <cellStyle name="Sortie 2 66 2 3" xfId="6756" xr:uid="{956883FA-0558-40E8-93AC-86625BCE7878}"/>
    <cellStyle name="Sortie 2 66 2 3 2" xfId="14782" xr:uid="{55143E1E-75CD-40A3-A765-1BC3A8B7F8B3}"/>
    <cellStyle name="Sortie 2 66 2 3 2 2" xfId="35830" xr:uid="{1877BCD0-C209-438B-BB0A-384A07B0A3CD}"/>
    <cellStyle name="Sortie 2 66 2 3 3" xfId="21230" xr:uid="{441904F1-11B5-43A1-AAC1-59AED992430A}"/>
    <cellStyle name="Sortie 2 66 2 3 3 2" xfId="42143" xr:uid="{2F9E2A7E-46A8-40D3-A521-C10806A0F1ED}"/>
    <cellStyle name="Sortie 2 66 2 3 4" xfId="29364" xr:uid="{88766AFE-BF90-45A4-A3B6-E09AC33472F4}"/>
    <cellStyle name="Sortie 2 66 2 4" xfId="11277" xr:uid="{1678026F-C280-419E-B077-6788142FDDEC}"/>
    <cellStyle name="Sortie 2 66 2 4 2" xfId="33165" xr:uid="{4D04474F-565C-4EAE-8E4D-741A3F31A881}"/>
    <cellStyle name="Sortie 2 66 2 5" xfId="18320" xr:uid="{329CD9A5-2775-466D-9EA9-3DDC5E547652}"/>
    <cellStyle name="Sortie 2 66 2 5 2" xfId="39233" xr:uid="{2DB0FC45-4F80-4DCF-9C59-6B5D4D50B1CB}"/>
    <cellStyle name="Sortie 2 66 2 6" xfId="25826" xr:uid="{FB661FC7-A25A-423C-B86A-EC284F7267E2}"/>
    <cellStyle name="Sortie 2 66 3" xfId="7645" xr:uid="{54450C3D-8AB4-4308-B7FE-58D2CAD84CD4}"/>
    <cellStyle name="Sortie 2 66 3 2" xfId="15671" xr:uid="{14A5803C-FC0E-4EDB-B48A-508BA4733FE7}"/>
    <cellStyle name="Sortie 2 66 3 2 2" xfId="36599" xr:uid="{E6BD1D44-EED2-4953-AEC2-73EA47740CC2}"/>
    <cellStyle name="Sortie 2 66 3 3" xfId="22031" xr:uid="{C4802A35-CFCC-4592-B7E0-5A4329ABCF70}"/>
    <cellStyle name="Sortie 2 66 3 3 2" xfId="42944" xr:uid="{8EEF8D0F-3B16-4DB3-A6FF-44835133A350}"/>
    <cellStyle name="Sortie 2 66 3 4" xfId="30253" xr:uid="{9BD946A3-8D2F-418D-A5F0-36C241AECA51}"/>
    <cellStyle name="Sortie 2 66 4" xfId="5030" xr:uid="{880BD4B7-994B-4C6F-A9E7-52377E85CCC5}"/>
    <cellStyle name="Sortie 2 66 4 2" xfId="13056" xr:uid="{2ECE676A-0138-4C83-A23F-F0DDD09355AD}"/>
    <cellStyle name="Sortie 2 66 4 2 2" xfId="34514" xr:uid="{BC156A1D-74CD-486B-9456-A8D53396A66D}"/>
    <cellStyle name="Sortie 2 66 4 3" xfId="19812" xr:uid="{72876598-0119-4263-9F77-B1FB6DB3A120}"/>
    <cellStyle name="Sortie 2 66 4 3 2" xfId="40725" xr:uid="{50C3EB92-032D-4DD2-949E-D2F0A4805AA6}"/>
    <cellStyle name="Sortie 2 66 4 4" xfId="27638" xr:uid="{D22247E6-26CD-4CD6-98D6-981D3B6326F6}"/>
    <cellStyle name="Sortie 2 66 5" xfId="9664" xr:uid="{8349D3FB-C70B-49E1-8735-3A1D2B31BF48}"/>
    <cellStyle name="Sortie 2 66 5 2" xfId="31962" xr:uid="{34923F98-D6EC-4659-BE21-74BB30F12D53}"/>
    <cellStyle name="Sortie 2 66 6" xfId="16902" xr:uid="{6012BBF3-2EC5-4A26-81DB-386977E6F7F8}"/>
    <cellStyle name="Sortie 2 66 6 2" xfId="37815" xr:uid="{61F2832F-F3C3-4E72-B639-AD0C606497E5}"/>
    <cellStyle name="Sortie 2 66 7" xfId="24100" xr:uid="{7CD9B9CC-1B76-4427-855A-64CE8E34A940}"/>
    <cellStyle name="Sortie 2 67" xfId="1585" xr:uid="{0B1A090A-3623-48DF-91B1-D3E8DE2224B6}"/>
    <cellStyle name="Sortie 2 67 2" xfId="3311" xr:uid="{BE052F5A-7A28-44D3-8F08-EA92630B274A}"/>
    <cellStyle name="Sortie 2 67 2 2" xfId="8193" xr:uid="{502DC2D3-0450-4643-A937-35E0F5C064F7}"/>
    <cellStyle name="Sortie 2 67 2 2 2" xfId="16219" xr:uid="{E976182B-6E61-4DB7-ABE1-50472EF34528}"/>
    <cellStyle name="Sortie 2 67 2 2 2 2" xfId="37147" xr:uid="{DDCD5E7E-AE51-4A1C-A5D0-9E809B2F6EEB}"/>
    <cellStyle name="Sortie 2 67 2 2 3" xfId="22579" xr:uid="{16CD1A23-B9D1-4695-B912-B3928FCC04AE}"/>
    <cellStyle name="Sortie 2 67 2 2 3 2" xfId="43492" xr:uid="{09550971-5C57-439D-AFBE-632FD6A0A1D5}"/>
    <cellStyle name="Sortie 2 67 2 2 4" xfId="30801" xr:uid="{F6259BF4-513B-4682-AD16-114E6DFDD58F}"/>
    <cellStyle name="Sortie 2 67 2 3" xfId="6852" xr:uid="{9B1AAA31-22C5-4777-929B-54BB63243B3C}"/>
    <cellStyle name="Sortie 2 67 2 3 2" xfId="14878" xr:uid="{B09F0BB8-410E-49E5-A0E4-875BB28B2B30}"/>
    <cellStyle name="Sortie 2 67 2 3 2 2" xfId="35905" xr:uid="{95A61F37-6312-4862-AE5F-E86891B09C03}"/>
    <cellStyle name="Sortie 2 67 2 3 3" xfId="21308" xr:uid="{78FF4D48-7704-4DF3-BF90-CD3270E0DFC1}"/>
    <cellStyle name="Sortie 2 67 2 3 3 2" xfId="42221" xr:uid="{47B2EA29-09E2-41A9-88F1-41AD62B63CE7}"/>
    <cellStyle name="Sortie 2 67 2 3 4" xfId="29460" xr:uid="{B241C315-262A-4FA7-AD80-C72FE86C55B0}"/>
    <cellStyle name="Sortie 2 67 2 4" xfId="11364" xr:uid="{69323E01-1D57-4B07-B97D-C10516E0AE63}"/>
    <cellStyle name="Sortie 2 67 2 4 2" xfId="33231" xr:uid="{03082E89-FAEF-4ED0-A3ED-10132E70A74B}"/>
    <cellStyle name="Sortie 2 67 2 5" xfId="18398" xr:uid="{6BC079C3-7A5D-468D-AF34-CDC2188767F8}"/>
    <cellStyle name="Sortie 2 67 2 5 2" xfId="39311" xr:uid="{271F70DF-24A1-4420-9240-A12598E39CD6}"/>
    <cellStyle name="Sortie 2 67 2 6" xfId="25922" xr:uid="{6F999AE8-89A8-479E-818F-22DD83887D05}"/>
    <cellStyle name="Sortie 2 67 3" xfId="7677" xr:uid="{25E341FC-C52B-4FE5-A497-058E67D45DB6}"/>
    <cellStyle name="Sortie 2 67 3 2" xfId="15703" xr:uid="{8B0FB858-8B97-4082-84B5-86AEF0A6B1D1}"/>
    <cellStyle name="Sortie 2 67 3 2 2" xfId="36631" xr:uid="{83501AD3-0BA0-40E6-B26E-35175B3CDAAC}"/>
    <cellStyle name="Sortie 2 67 3 3" xfId="22063" xr:uid="{ED8BB190-D309-4AA0-8598-D0E5C520F1D1}"/>
    <cellStyle name="Sortie 2 67 3 3 2" xfId="42976" xr:uid="{B6454170-AD89-4D7C-A12F-75FD23E4AC4D}"/>
    <cellStyle name="Sortie 2 67 3 4" xfId="30285" xr:uid="{C28C3F95-606E-40A2-94C9-E47D99A66648}"/>
    <cellStyle name="Sortie 2 67 4" xfId="5126" xr:uid="{6919E7B7-BC40-401C-8E5A-0A45B57F35AA}"/>
    <cellStyle name="Sortie 2 67 4 2" xfId="13152" xr:uid="{E722C70B-5DDE-4673-B005-5F13F695083C}"/>
    <cellStyle name="Sortie 2 67 4 2 2" xfId="34589" xr:uid="{D3EBA4E6-016E-4C56-A2D1-D2154F74E9E4}"/>
    <cellStyle name="Sortie 2 67 4 3" xfId="19890" xr:uid="{F0FFAB93-CD9B-4A60-819D-577317D08F29}"/>
    <cellStyle name="Sortie 2 67 4 3 2" xfId="40803" xr:uid="{760BB8A2-4F28-4EDC-8B17-C0255632348E}"/>
    <cellStyle name="Sortie 2 67 4 4" xfId="27734" xr:uid="{E6AFBAAF-D627-48A3-AE79-6D0ED4330CF5}"/>
    <cellStyle name="Sortie 2 67 5" xfId="9755" xr:uid="{A1F17E37-F493-40AF-A55B-334E532DE9A7}"/>
    <cellStyle name="Sortie 2 67 5 2" xfId="32032" xr:uid="{57D64F0B-7615-4613-B659-696F67ED489D}"/>
    <cellStyle name="Sortie 2 67 6" xfId="16980" xr:uid="{90F9B3DB-1957-40C8-9601-3F03BD7AF43A}"/>
    <cellStyle name="Sortie 2 67 6 2" xfId="37893" xr:uid="{84E8134D-8D60-4D24-9C6D-1392244F4DCC}"/>
    <cellStyle name="Sortie 2 67 7" xfId="24196" xr:uid="{B71DA95D-58A0-4688-9CCF-C3113BF6C89C}"/>
    <cellStyle name="Sortie 2 68" xfId="1650" xr:uid="{4CF45CF0-4000-41E0-AED3-137D7AEA5CB6}"/>
    <cellStyle name="Sortie 2 68 2" xfId="3376" xr:uid="{12E388C8-3099-4748-850D-6148DCC58110}"/>
    <cellStyle name="Sortie 2 68 2 2" xfId="8207" xr:uid="{9116113F-605F-4307-81DD-C1FB63F1C48A}"/>
    <cellStyle name="Sortie 2 68 2 2 2" xfId="16233" xr:uid="{27D802DF-A637-47AE-88FF-D19D1F32CCCE}"/>
    <cellStyle name="Sortie 2 68 2 2 2 2" xfId="37161" xr:uid="{96B67AD0-3610-48AB-B64A-14C3C3E72CCC}"/>
    <cellStyle name="Sortie 2 68 2 2 3" xfId="22593" xr:uid="{A6EF3F9D-48D3-41C2-B434-4A3036D320F6}"/>
    <cellStyle name="Sortie 2 68 2 2 3 2" xfId="43506" xr:uid="{A79FBFF7-AB06-4D29-9632-6A3E147DA9B7}"/>
    <cellStyle name="Sortie 2 68 2 2 4" xfId="30815" xr:uid="{7D286A8D-9706-4276-BA21-175BCF9691DF}"/>
    <cellStyle name="Sortie 2 68 2 3" xfId="6917" xr:uid="{EC06C221-5110-433E-A01C-CE9525CD7814}"/>
    <cellStyle name="Sortie 2 68 2 3 2" xfId="14943" xr:uid="{A36F60F0-D913-466C-B855-26C8FD29A8F4}"/>
    <cellStyle name="Sortie 2 68 2 3 2 2" xfId="35952" xr:uid="{CBBE0D5E-BEA1-419A-995E-FFF095F6906D}"/>
    <cellStyle name="Sortie 2 68 2 3 3" xfId="21359" xr:uid="{8179DB65-C231-4072-902D-65116A02FC11}"/>
    <cellStyle name="Sortie 2 68 2 3 3 2" xfId="42272" xr:uid="{280FD75E-1222-4229-9397-CD550B7B9E29}"/>
    <cellStyle name="Sortie 2 68 2 3 4" xfId="29525" xr:uid="{2C05906A-C98D-49EE-9E2B-3BAC5B31CC70}"/>
    <cellStyle name="Sortie 2 68 2 4" xfId="11425" xr:uid="{CEDCAEF9-3773-43D0-8284-5BB9E2BC1FE7}"/>
    <cellStyle name="Sortie 2 68 2 4 2" xfId="33274" xr:uid="{DC686C56-D334-4C8A-8539-F8C35FDB8EEF}"/>
    <cellStyle name="Sortie 2 68 2 5" xfId="18449" xr:uid="{D941ACA8-67FC-4634-8152-5716ECC8A18C}"/>
    <cellStyle name="Sortie 2 68 2 5 2" xfId="39362" xr:uid="{2A2539DC-126D-4279-BE4F-4B1D2B7B7B8F}"/>
    <cellStyle name="Sortie 2 68 2 6" xfId="25987" xr:uid="{DB947ABE-D4BF-486D-A8F8-A59BFCC86BCB}"/>
    <cellStyle name="Sortie 2 68 3" xfId="7691" xr:uid="{0EBD7137-9256-4BEC-A84F-FEB5CB50CF87}"/>
    <cellStyle name="Sortie 2 68 3 2" xfId="15717" xr:uid="{44125095-6FDC-4F0E-B86D-4042CC488152}"/>
    <cellStyle name="Sortie 2 68 3 2 2" xfId="36645" xr:uid="{E85B63B6-3838-4A79-8BD4-4B1B26A2C264}"/>
    <cellStyle name="Sortie 2 68 3 3" xfId="22077" xr:uid="{A250F006-A582-4149-842F-EDAAC29E4E98}"/>
    <cellStyle name="Sortie 2 68 3 3 2" xfId="42990" xr:uid="{A95CB0EA-3787-4A56-91C8-EED8408DF254}"/>
    <cellStyle name="Sortie 2 68 3 4" xfId="30299" xr:uid="{9D26D129-79F6-4737-97F0-0F461CE75D2B}"/>
    <cellStyle name="Sortie 2 68 4" xfId="5191" xr:uid="{9AA3E758-9541-421F-8F9E-E6C4004852CF}"/>
    <cellStyle name="Sortie 2 68 4 2" xfId="13217" xr:uid="{9892334F-3E10-4080-A1C5-4ADF2C1F4D81}"/>
    <cellStyle name="Sortie 2 68 4 2 2" xfId="34636" xr:uid="{050BBF79-0330-4251-BC4D-71B29482BE85}"/>
    <cellStyle name="Sortie 2 68 4 3" xfId="19941" xr:uid="{5B5C3C7E-7D6A-4C1D-9137-0C28EE4CD674}"/>
    <cellStyle name="Sortie 2 68 4 3 2" xfId="40854" xr:uid="{D0C75EBE-9E82-4D10-AD9B-CB3FF2CC4AB2}"/>
    <cellStyle name="Sortie 2 68 4 4" xfId="27799" xr:uid="{4FFF58DF-2BDD-442D-90E2-97C54DA3DB0A}"/>
    <cellStyle name="Sortie 2 68 5" xfId="9814" xr:uid="{62F82BE9-EC12-4762-85D7-3825058A66F9}"/>
    <cellStyle name="Sortie 2 68 5 2" xfId="32073" xr:uid="{6306517B-7447-4836-98CF-19ED2BD56235}"/>
    <cellStyle name="Sortie 2 68 6" xfId="17031" xr:uid="{451FAE55-9D96-485B-96B2-6454D041391F}"/>
    <cellStyle name="Sortie 2 68 6 2" xfId="37944" xr:uid="{346FC0E8-DA1B-4FAE-85D8-E0CB05FA2D08}"/>
    <cellStyle name="Sortie 2 68 7" xfId="24261" xr:uid="{233B6F5D-3335-4388-B845-A0D990ECFDDA}"/>
    <cellStyle name="Sortie 2 69" xfId="1678" xr:uid="{663E27F7-8B94-4F44-AB51-5737D0FAE96D}"/>
    <cellStyle name="Sortie 2 69 2" xfId="3404" xr:uid="{5E8BBD95-7772-437D-BBFC-8BAAC94DFF8F}"/>
    <cellStyle name="Sortie 2 69 2 2" xfId="8217" xr:uid="{3994C420-27AC-4873-BE6F-50288CDBD485}"/>
    <cellStyle name="Sortie 2 69 2 2 2" xfId="16243" xr:uid="{D4C973BA-C1C3-46B3-B01C-E15495BEBF79}"/>
    <cellStyle name="Sortie 2 69 2 2 2 2" xfId="37171" xr:uid="{F17E5497-F08B-4E0C-A5AC-421B049A5205}"/>
    <cellStyle name="Sortie 2 69 2 2 3" xfId="22603" xr:uid="{0813CFB0-2A3C-44CB-ACE5-B9901A7E49CC}"/>
    <cellStyle name="Sortie 2 69 2 2 3 2" xfId="43516" xr:uid="{5FF059BB-10A3-4FD1-B00E-1AB64071AE52}"/>
    <cellStyle name="Sortie 2 69 2 2 4" xfId="30825" xr:uid="{A607FBDD-4550-4C4A-867C-39CF805D9E79}"/>
    <cellStyle name="Sortie 2 69 2 3" xfId="6945" xr:uid="{08C78CD3-123D-4C45-8E67-671B1C7567DC}"/>
    <cellStyle name="Sortie 2 69 2 3 2" xfId="14971" xr:uid="{E53A9D39-7466-4078-A0B2-129606C98A2D}"/>
    <cellStyle name="Sortie 2 69 2 3 2 2" xfId="35972" xr:uid="{BA354E6B-6087-4F73-803C-7AD549267767}"/>
    <cellStyle name="Sortie 2 69 2 3 3" xfId="21382" xr:uid="{102627A7-B16D-4E86-8EDF-1933A68EDC46}"/>
    <cellStyle name="Sortie 2 69 2 3 3 2" xfId="42295" xr:uid="{5BFF5AB4-15B1-4246-A401-5424C2E6E2BB}"/>
    <cellStyle name="Sortie 2 69 2 3 4" xfId="29553" xr:uid="{F1BD0255-ADFC-4EB8-B04D-7E9B3CE86AC4}"/>
    <cellStyle name="Sortie 2 69 2 4" xfId="11451" xr:uid="{27E4510D-B4C8-4550-BA1A-4648B7E5D9C0}"/>
    <cellStyle name="Sortie 2 69 2 4 2" xfId="33292" xr:uid="{E212965C-57D4-419D-9AED-C5B6A25C3F89}"/>
    <cellStyle name="Sortie 2 69 2 5" xfId="18472" xr:uid="{343CD69F-DA89-44BB-B7C1-1B88E9331362}"/>
    <cellStyle name="Sortie 2 69 2 5 2" xfId="39385" xr:uid="{768A1E33-2802-4186-BC97-1A3FE51743A7}"/>
    <cellStyle name="Sortie 2 69 2 6" xfId="26015" xr:uid="{CABA8176-0CF4-480C-B1B6-1DD0DA201C56}"/>
    <cellStyle name="Sortie 2 69 3" xfId="7701" xr:uid="{6E67EFDC-1B95-475A-8195-8268DF8924A4}"/>
    <cellStyle name="Sortie 2 69 3 2" xfId="15727" xr:uid="{910D0C7F-8F94-4C84-9302-B19DE06ECE4D}"/>
    <cellStyle name="Sortie 2 69 3 2 2" xfId="36655" xr:uid="{464A8968-AABD-4E8F-B1DC-AEC94FDDBE70}"/>
    <cellStyle name="Sortie 2 69 3 3" xfId="22087" xr:uid="{EA29FBBF-DC1C-4865-BEE0-5627E339D587}"/>
    <cellStyle name="Sortie 2 69 3 3 2" xfId="43000" xr:uid="{B858629B-972C-4AFD-8432-16E1021DC393}"/>
    <cellStyle name="Sortie 2 69 3 4" xfId="30309" xr:uid="{1829534C-4DAD-429A-B0FB-B0E3686A9A98}"/>
    <cellStyle name="Sortie 2 69 4" xfId="5219" xr:uid="{68314482-2341-499E-92DE-93104F048061}"/>
    <cellStyle name="Sortie 2 69 4 2" xfId="13245" xr:uid="{AB320F51-4529-4D52-B318-773CC81F6355}"/>
    <cellStyle name="Sortie 2 69 4 2 2" xfId="34656" xr:uid="{C6ABC5E7-5BCB-48A0-9A16-C79BF5A4720B}"/>
    <cellStyle name="Sortie 2 69 4 3" xfId="19964" xr:uid="{AC83A6D4-7ED5-4679-A6C8-41B1EACDF8BA}"/>
    <cellStyle name="Sortie 2 69 4 3 2" xfId="40877" xr:uid="{606B7E40-41E4-43B5-8741-488526FDA113}"/>
    <cellStyle name="Sortie 2 69 4 4" xfId="27827" xr:uid="{E59CF203-4BC9-498B-AF96-14A5E1D46722}"/>
    <cellStyle name="Sortie 2 69 5" xfId="9838" xr:uid="{8B03D212-3887-49D1-B40C-18900F7B3EF2}"/>
    <cellStyle name="Sortie 2 69 5 2" xfId="32089" xr:uid="{6C914B50-84F9-4490-B745-1265760A0C4E}"/>
    <cellStyle name="Sortie 2 69 6" xfId="17054" xr:uid="{7BF11845-80B8-4C08-A3C0-05435787DA60}"/>
    <cellStyle name="Sortie 2 69 6 2" xfId="37967" xr:uid="{43162A04-E07F-41EA-9363-316B418B1900}"/>
    <cellStyle name="Sortie 2 69 7" xfId="24289" xr:uid="{72CCF71F-C48E-4897-ACD4-AAEAA57F01A0}"/>
    <cellStyle name="Sortie 2 7" xfId="297" xr:uid="{2B3A1BA3-D759-407C-A0A1-9C64355BDB53}"/>
    <cellStyle name="Sortie 2 7 2" xfId="2024" xr:uid="{24608BC8-F60F-48A8-B470-E604D40AF125}"/>
    <cellStyle name="Sortie 2 7 2 2" xfId="7810" xr:uid="{F64961DB-DD7E-4496-B841-C2CCEA4CF1BC}"/>
    <cellStyle name="Sortie 2 7 2 2 2" xfId="15836" xr:uid="{31B8A330-1964-4D63-95E3-7C8C175B6AE2}"/>
    <cellStyle name="Sortie 2 7 2 2 2 2" xfId="36764" xr:uid="{331A2A44-9A64-4279-AAD7-06B8B6FE3676}"/>
    <cellStyle name="Sortie 2 7 2 2 3" xfId="22196" xr:uid="{C7CBC46E-C654-48CD-BFD8-4074FD3EBA99}"/>
    <cellStyle name="Sortie 2 7 2 2 3 2" xfId="43109" xr:uid="{0C378158-DB02-4479-BAA2-57CA0D9BFA1A}"/>
    <cellStyle name="Sortie 2 7 2 2 4" xfId="30418" xr:uid="{B3BD1C6F-A614-495E-A5EA-3BA96047E029}"/>
    <cellStyle name="Sortie 2 7 2 3" xfId="5565" xr:uid="{523371E9-185B-49ED-83A2-ED3B16106544}"/>
    <cellStyle name="Sortie 2 7 2 3 2" xfId="13591" xr:uid="{61911855-63A0-4D4B-8D0E-31C66B4B0D8E}"/>
    <cellStyle name="Sortie 2 7 2 3 2 2" xfId="34926" xr:uid="{006F749F-9D56-48E2-A199-828485740876}"/>
    <cellStyle name="Sortie 2 7 2 3 3" xfId="20251" xr:uid="{8AB22061-BABC-4F70-A5A0-B1B3A7719478}"/>
    <cellStyle name="Sortie 2 7 2 3 3 2" xfId="41164" xr:uid="{091AD398-C8B6-4C3D-A14C-7102B99D6E01}"/>
    <cellStyle name="Sortie 2 7 2 3 4" xfId="28173" xr:uid="{E652003F-F885-4B64-966B-16C3287BA42F}"/>
    <cellStyle name="Sortie 2 7 2 4" xfId="10162" xr:uid="{9DCA779A-3DA5-4F4B-B92A-EF66C7B6A121}"/>
    <cellStyle name="Sortie 2 7 2 4 2" xfId="32337" xr:uid="{E161093C-A93A-4D75-BB62-E7FD32C99993}"/>
    <cellStyle name="Sortie 2 7 2 5" xfId="17341" xr:uid="{87A4CCB0-0DE9-4A9E-9588-00BB565D0E16}"/>
    <cellStyle name="Sortie 2 7 2 5 2" xfId="38254" xr:uid="{E5EEC780-FA3A-46C9-A323-E623255CC72A}"/>
    <cellStyle name="Sortie 2 7 2 6" xfId="24635" xr:uid="{CA7F9A8E-1A47-4634-9093-D8357E8139B2}"/>
    <cellStyle name="Sortie 2 7 3" xfId="7294" xr:uid="{18F0AA38-CF66-446D-8DC3-6275F78EDFD9}"/>
    <cellStyle name="Sortie 2 7 3 2" xfId="15320" xr:uid="{0CE9EA9A-34EC-4601-924A-C411FF436C49}"/>
    <cellStyle name="Sortie 2 7 3 2 2" xfId="36248" xr:uid="{41944DDF-83AC-455B-B168-71979E7DD0B2}"/>
    <cellStyle name="Sortie 2 7 3 3" xfId="21680" xr:uid="{331E7685-D397-42E3-9CC9-D8A1132197F7}"/>
    <cellStyle name="Sortie 2 7 3 3 2" xfId="42593" xr:uid="{CAF0DB90-D52A-42E3-99BA-2EA60F611C11}"/>
    <cellStyle name="Sortie 2 7 3 4" xfId="29902" xr:uid="{86AE9EFF-C74C-49C1-9E6C-FF1398298226}"/>
    <cellStyle name="Sortie 2 7 4" xfId="3839" xr:uid="{5B7ACF28-0E9B-4FB0-9AB1-2DF4BCC2E943}"/>
    <cellStyle name="Sortie 2 7 4 2" xfId="11865" xr:uid="{D0754FB3-CCA5-4649-B523-4B753313040B}"/>
    <cellStyle name="Sortie 2 7 4 2 2" xfId="33610" xr:uid="{B5B4CCD6-94A8-4973-9344-0F1D8B90B1A0}"/>
    <cellStyle name="Sortie 2 7 4 3" xfId="18833" xr:uid="{47AA353C-E21B-4659-BD92-B1031C4AF3C7}"/>
    <cellStyle name="Sortie 2 7 4 3 2" xfId="39746" xr:uid="{06423645-61BA-49E4-A4E7-67C88708286D}"/>
    <cellStyle name="Sortie 2 7 4 4" xfId="26447" xr:uid="{96B778CE-6D1A-49C7-9B18-4D5052CDFDB0}"/>
    <cellStyle name="Sortie 2 7 5" xfId="8540" xr:uid="{1AA17212-F6A8-4B31-8F9A-1427DBE5155B}"/>
    <cellStyle name="Sortie 2 7 5 2" xfId="31125" xr:uid="{F940E5F6-2E35-432C-B022-F169905902E2}"/>
    <cellStyle name="Sortie 2 7 6" xfId="9403" xr:uid="{5DCD96C3-1549-41DF-8F92-B6DB070953B3}"/>
    <cellStyle name="Sortie 2 7 6 2" xfId="31766" xr:uid="{D516F382-ECD5-4327-9A88-10EBB85FFDDD}"/>
    <cellStyle name="Sortie 2 7 7" xfId="22909" xr:uid="{E1F091B8-0DAC-45E5-86CA-1237167117A6}"/>
    <cellStyle name="Sortie 2 70" xfId="1688" xr:uid="{5A39E1DA-5E35-4216-8982-A2A4106B3025}"/>
    <cellStyle name="Sortie 2 70 2" xfId="3414" xr:uid="{A6E54285-120A-4291-B1D0-F454E1D98A03}"/>
    <cellStyle name="Sortie 2 70 2 2" xfId="8218" xr:uid="{153EDE97-EC85-47A1-9CE8-22267FF9C1ED}"/>
    <cellStyle name="Sortie 2 70 2 2 2" xfId="16244" xr:uid="{10514D09-816E-420D-B594-07590BFBB57A}"/>
    <cellStyle name="Sortie 2 70 2 2 2 2" xfId="37172" xr:uid="{306723E3-A294-40D8-962C-5105A4FCEC94}"/>
    <cellStyle name="Sortie 2 70 2 2 3" xfId="22604" xr:uid="{60BEB8B6-327E-4C97-8B55-6DD3FF5FCDB1}"/>
    <cellStyle name="Sortie 2 70 2 2 3 2" xfId="43517" xr:uid="{EFAEB857-2BC2-4765-8EC4-F62E24D97F54}"/>
    <cellStyle name="Sortie 2 70 2 2 4" xfId="30826" xr:uid="{DC948AB8-605E-4A45-AD3E-124F6234C66A}"/>
    <cellStyle name="Sortie 2 70 2 3" xfId="6955" xr:uid="{CBDCE63B-EC84-42EB-85AB-A3F50E15794B}"/>
    <cellStyle name="Sortie 2 70 2 3 2" xfId="14981" xr:uid="{81DDD341-4F0D-4FFC-93E6-C7489F3358C6}"/>
    <cellStyle name="Sortie 2 70 2 3 2 2" xfId="35979" xr:uid="{BF1EC9A5-1C09-48F6-964A-010AE9B0CC48}"/>
    <cellStyle name="Sortie 2 70 2 3 3" xfId="21390" xr:uid="{A8997933-07BF-45BA-9605-4A68AE3D700E}"/>
    <cellStyle name="Sortie 2 70 2 3 3 2" xfId="42303" xr:uid="{1B39E3DE-49C9-4017-AE35-493B98E6E24D}"/>
    <cellStyle name="Sortie 2 70 2 3 4" xfId="29563" xr:uid="{6999B644-A996-4B02-9BF8-D2EC769B4C37}"/>
    <cellStyle name="Sortie 2 70 2 4" xfId="11460" xr:uid="{24768AFC-FEF8-4F4D-AAC3-2F2D54B586F3}"/>
    <cellStyle name="Sortie 2 70 2 4 2" xfId="33298" xr:uid="{917813AF-A267-43BA-BF51-581948239463}"/>
    <cellStyle name="Sortie 2 70 2 5" xfId="18480" xr:uid="{804975A0-A4B1-4C52-9604-FF8DE2900C94}"/>
    <cellStyle name="Sortie 2 70 2 5 2" xfId="39393" xr:uid="{A290F9B3-15E0-4281-81EE-1BF1FAF172CB}"/>
    <cellStyle name="Sortie 2 70 2 6" xfId="26025" xr:uid="{3284DC6C-BC4B-4241-9DD7-D479CCF840E8}"/>
    <cellStyle name="Sortie 2 70 3" xfId="7702" xr:uid="{9541237A-4217-46A0-8CA0-F69212AAD07C}"/>
    <cellStyle name="Sortie 2 70 3 2" xfId="15728" xr:uid="{67CC99AE-55DC-4F89-84AF-65B2D14850D2}"/>
    <cellStyle name="Sortie 2 70 3 2 2" xfId="36656" xr:uid="{09F343EB-1AC5-4C1B-A006-D846086AA586}"/>
    <cellStyle name="Sortie 2 70 3 3" xfId="22088" xr:uid="{6F17488F-B91B-4E2D-95BE-E3B2694B65BD}"/>
    <cellStyle name="Sortie 2 70 3 3 2" xfId="43001" xr:uid="{D3E04140-F80A-48F8-A126-509A976ABA27}"/>
    <cellStyle name="Sortie 2 70 3 4" xfId="30310" xr:uid="{A812C9B8-9B75-4DC8-8C66-70383364A080}"/>
    <cellStyle name="Sortie 2 70 4" xfId="5229" xr:uid="{0E0D56DE-DB6E-4600-89F9-9C2E545A5732}"/>
    <cellStyle name="Sortie 2 70 4 2" xfId="13255" xr:uid="{2BB1C27C-0F9E-4B10-BA6A-150E23862CD9}"/>
    <cellStyle name="Sortie 2 70 4 2 2" xfId="34663" xr:uid="{E8EE5D97-2AE9-48A0-A43B-83E775FC4B20}"/>
    <cellStyle name="Sortie 2 70 4 3" xfId="19972" xr:uid="{9F2B90C3-C96B-49E2-9A71-DE5063AFB582}"/>
    <cellStyle name="Sortie 2 70 4 3 2" xfId="40885" xr:uid="{D509D069-E29E-4056-8BF6-6CF1C05DFC8D}"/>
    <cellStyle name="Sortie 2 70 4 4" xfId="27837" xr:uid="{CAED550F-E6E0-487D-9D41-8656BD301BF0}"/>
    <cellStyle name="Sortie 2 70 5" xfId="9847" xr:uid="{47574EF6-D149-4F06-A6DF-374F59035875}"/>
    <cellStyle name="Sortie 2 70 5 2" xfId="32095" xr:uid="{13EDAD2C-0BBC-4C59-B3FA-2A6E62C9906C}"/>
    <cellStyle name="Sortie 2 70 6" xfId="17062" xr:uid="{6D6A14F6-1F82-438D-9439-718F39E7FFD9}"/>
    <cellStyle name="Sortie 2 70 6 2" xfId="37975" xr:uid="{87A628E4-28E9-44DD-95D7-10CA4B46271C}"/>
    <cellStyle name="Sortie 2 70 7" xfId="24299" xr:uid="{D7D664C5-7E2A-4AFD-B0FA-8512983BB052}"/>
    <cellStyle name="Sortie 2 71" xfId="1633" xr:uid="{1A901729-263B-4DC2-8977-792849C6E4B3}"/>
    <cellStyle name="Sortie 2 71 2" xfId="3359" xr:uid="{661AA213-13EC-4EC1-86D1-F9F64898A8C8}"/>
    <cellStyle name="Sortie 2 71 2 2" xfId="8203" xr:uid="{7B8BEC23-2BCD-47F4-9BCA-B4AA3F2C3FB1}"/>
    <cellStyle name="Sortie 2 71 2 2 2" xfId="16229" xr:uid="{189A9722-CC9A-433D-8091-C9C74EF10107}"/>
    <cellStyle name="Sortie 2 71 2 2 2 2" xfId="37157" xr:uid="{AE059B80-DA42-472A-BD79-9301E6687F0E}"/>
    <cellStyle name="Sortie 2 71 2 2 3" xfId="22589" xr:uid="{51FDFCBE-66DE-4B03-AA83-F830A3B78468}"/>
    <cellStyle name="Sortie 2 71 2 2 3 2" xfId="43502" xr:uid="{F1A0C360-19AE-4E31-866F-33F849C90E7E}"/>
    <cellStyle name="Sortie 2 71 2 2 4" xfId="30811" xr:uid="{7ECF5FA1-8C72-4494-AD24-2EA26958DB88}"/>
    <cellStyle name="Sortie 2 71 2 3" xfId="6900" xr:uid="{42C9202F-D1D2-45FB-A316-77AACF97EB44}"/>
    <cellStyle name="Sortie 2 71 2 3 2" xfId="14926" xr:uid="{964A0DF7-8181-4D61-A119-30F97A5F1BF9}"/>
    <cellStyle name="Sortie 2 71 2 3 2 2" xfId="35940" xr:uid="{CA40AE24-0103-435C-8FB8-98321EA05AE0}"/>
    <cellStyle name="Sortie 2 71 2 3 3" xfId="21346" xr:uid="{6719F973-E260-4D34-BB4F-B84F726BC8F1}"/>
    <cellStyle name="Sortie 2 71 2 3 3 2" xfId="42259" xr:uid="{0B8EA22D-AB69-409A-BFC3-F21A14A2A807}"/>
    <cellStyle name="Sortie 2 71 2 3 4" xfId="29508" xr:uid="{708E51A3-4ADE-4D90-B052-F8161783E2D3}"/>
    <cellStyle name="Sortie 2 71 2 4" xfId="11408" xr:uid="{389443EA-23D9-4B0D-BBD4-6B565AA27D97}"/>
    <cellStyle name="Sortie 2 71 2 4 2" xfId="33262" xr:uid="{199CB500-6D7F-4C8C-8B84-7D2C600667F7}"/>
    <cellStyle name="Sortie 2 71 2 5" xfId="18436" xr:uid="{3DF6E237-9028-4F80-805A-162DDE3323EF}"/>
    <cellStyle name="Sortie 2 71 2 5 2" xfId="39349" xr:uid="{E4B6827B-7A4D-4B01-9D0A-E76B2A291DBC}"/>
    <cellStyle name="Sortie 2 71 2 6" xfId="25970" xr:uid="{EDA3DEE4-386C-45E9-85A3-D954D8D4E8D2}"/>
    <cellStyle name="Sortie 2 71 3" xfId="7687" xr:uid="{FD36FB78-0410-4B61-BD35-3302F3F5DE59}"/>
    <cellStyle name="Sortie 2 71 3 2" xfId="15713" xr:uid="{5FE720AF-1027-459F-B6CE-D822B8A1B02F}"/>
    <cellStyle name="Sortie 2 71 3 2 2" xfId="36641" xr:uid="{62DC9052-51F2-46E2-917E-C4363D6967E1}"/>
    <cellStyle name="Sortie 2 71 3 3" xfId="22073" xr:uid="{28E5046E-AE74-4BDB-B658-C44441358B55}"/>
    <cellStyle name="Sortie 2 71 3 3 2" xfId="42986" xr:uid="{8F7D004E-2503-4752-B047-E9396FBD761D}"/>
    <cellStyle name="Sortie 2 71 3 4" xfId="30295" xr:uid="{52D43F74-B4CB-4A3C-93B5-2B9CCA0473E6}"/>
    <cellStyle name="Sortie 2 71 4" xfId="5174" xr:uid="{BB860876-18D7-4E56-B534-3E8A79A101A5}"/>
    <cellStyle name="Sortie 2 71 4 2" xfId="13200" xr:uid="{D7E1C487-8ABE-4396-A3C6-FB49BF577C95}"/>
    <cellStyle name="Sortie 2 71 4 2 2" xfId="34624" xr:uid="{DB1032BB-86F7-4724-98D2-62751D9CBA32}"/>
    <cellStyle name="Sortie 2 71 4 3" xfId="19928" xr:uid="{A9D69E6A-538E-4DE2-8A2A-DC27E93D58EA}"/>
    <cellStyle name="Sortie 2 71 4 3 2" xfId="40841" xr:uid="{F400B055-26B1-41BD-8F96-AACECFFF4E61}"/>
    <cellStyle name="Sortie 2 71 4 4" xfId="27782" xr:uid="{BAA263E7-B98A-49F4-A03A-E03434E3C091}"/>
    <cellStyle name="Sortie 2 71 5" xfId="9798" xr:uid="{74DA5091-9B94-464D-A3B4-2A529AE2F6B9}"/>
    <cellStyle name="Sortie 2 71 5 2" xfId="32062" xr:uid="{465FBF2D-1D1C-442A-9364-B027321A260F}"/>
    <cellStyle name="Sortie 2 71 6" xfId="17018" xr:uid="{6AAAFC70-4675-4D01-B3CC-C3E5870A2C52}"/>
    <cellStyle name="Sortie 2 71 6 2" xfId="37931" xr:uid="{80FC1909-0FD8-45B6-9A70-C0D2406C0B94}"/>
    <cellStyle name="Sortie 2 71 7" xfId="24244" xr:uid="{70D794AD-C082-4163-B602-9AD384F20985}"/>
    <cellStyle name="Sortie 2 72" xfId="1601" xr:uid="{961A3049-D2B3-4165-969B-04C314937BA5}"/>
    <cellStyle name="Sortie 2 72 2" xfId="3327" xr:uid="{DBEFEB88-7114-47B3-BCE8-F20B26C409A4}"/>
    <cellStyle name="Sortie 2 72 2 2" xfId="8197" xr:uid="{8DBB2987-572E-46F3-AEC0-E68196D7CA97}"/>
    <cellStyle name="Sortie 2 72 2 2 2" xfId="16223" xr:uid="{0F3A064F-8855-4E97-95A7-DEBA575E9D27}"/>
    <cellStyle name="Sortie 2 72 2 2 2 2" xfId="37151" xr:uid="{B2250D42-0111-420A-A2F0-9FBD212F0589}"/>
    <cellStyle name="Sortie 2 72 2 2 3" xfId="22583" xr:uid="{24CE611E-C090-4E1D-BA9B-D9B0134A2E58}"/>
    <cellStyle name="Sortie 2 72 2 2 3 2" xfId="43496" xr:uid="{398ACC13-C88E-43B7-BCBD-4F2D3573135F}"/>
    <cellStyle name="Sortie 2 72 2 2 4" xfId="30805" xr:uid="{658FA20A-61F6-4EA5-AADB-0A4D065A9BBE}"/>
    <cellStyle name="Sortie 2 72 2 3" xfId="6868" xr:uid="{E26C1C57-DB41-4437-A4B1-31CF9CF4A38A}"/>
    <cellStyle name="Sortie 2 72 2 3 2" xfId="14894" xr:uid="{DA190F6C-17E9-4C1E-AFD1-E35B52D8BA30}"/>
    <cellStyle name="Sortie 2 72 2 3 2 2" xfId="35915" xr:uid="{CA292086-63B0-4F5A-B63D-6BF9ACA09E57}"/>
    <cellStyle name="Sortie 2 72 2 3 3" xfId="21321" xr:uid="{23628780-D5F7-4C06-8A5E-7005F86E8E75}"/>
    <cellStyle name="Sortie 2 72 2 3 3 2" xfId="42234" xr:uid="{A9194FB9-8CA5-4563-B0F1-5221BA67FD83}"/>
    <cellStyle name="Sortie 2 72 2 3 4" xfId="29476" xr:uid="{2F8736EE-7A3A-447D-A1FC-F817727E3BD7}"/>
    <cellStyle name="Sortie 2 72 2 4" xfId="11380" xr:uid="{7A98C265-E621-45F6-BE2D-AD05475F0F5E}"/>
    <cellStyle name="Sortie 2 72 2 4 2" xfId="33241" xr:uid="{79778542-584D-45E0-86EF-3D1F0A44E3D9}"/>
    <cellStyle name="Sortie 2 72 2 5" xfId="18411" xr:uid="{B1F12A81-6914-4098-A638-20D483955057}"/>
    <cellStyle name="Sortie 2 72 2 5 2" xfId="39324" xr:uid="{61AC6DB7-B58C-4B66-A1E2-8790D22CDB29}"/>
    <cellStyle name="Sortie 2 72 2 6" xfId="25938" xr:uid="{40C2FCD6-33D0-49FA-B59F-BC4BD2EF47B2}"/>
    <cellStyle name="Sortie 2 72 3" xfId="7681" xr:uid="{25338EE7-CF5E-4DF6-9767-6C2CB18F9F56}"/>
    <cellStyle name="Sortie 2 72 3 2" xfId="15707" xr:uid="{AC1910C5-668D-4C1B-8000-743E01878597}"/>
    <cellStyle name="Sortie 2 72 3 2 2" xfId="36635" xr:uid="{16E335D1-4309-4525-9D0E-8DA755FE998A}"/>
    <cellStyle name="Sortie 2 72 3 3" xfId="22067" xr:uid="{903C4CF2-FC02-4983-B0A5-87D782B66231}"/>
    <cellStyle name="Sortie 2 72 3 3 2" xfId="42980" xr:uid="{69D3EBA3-0F66-4F03-9609-8CF86C32DD6A}"/>
    <cellStyle name="Sortie 2 72 3 4" xfId="30289" xr:uid="{1B196919-1CD6-47F2-BD66-9F6C9F98CA7C}"/>
    <cellStyle name="Sortie 2 72 4" xfId="5142" xr:uid="{A3A15E25-9D53-49BF-9824-571111F61D0D}"/>
    <cellStyle name="Sortie 2 72 4 2" xfId="13168" xr:uid="{B22441BA-B9A5-44EA-B657-B403D6991010}"/>
    <cellStyle name="Sortie 2 72 4 2 2" xfId="34599" xr:uid="{CF373E0B-7187-4402-8F02-E2B4FC36EB5D}"/>
    <cellStyle name="Sortie 2 72 4 3" xfId="19903" xr:uid="{EEA1A3C3-554F-4606-95B4-C80C3A17780F}"/>
    <cellStyle name="Sortie 2 72 4 3 2" xfId="40816" xr:uid="{392E1022-F2FF-45B1-AD4D-E6A984C0C49D}"/>
    <cellStyle name="Sortie 2 72 4 4" xfId="27750" xr:uid="{6CF5B839-15AE-4EB3-874C-1CA95AE0F913}"/>
    <cellStyle name="Sortie 2 72 5" xfId="9770" xr:uid="{566FCBE4-0B6D-4881-ADC8-BF96EE3E58BB}"/>
    <cellStyle name="Sortie 2 72 5 2" xfId="32041" xr:uid="{CA64F949-C7F5-4D1B-8914-07A8E46817D6}"/>
    <cellStyle name="Sortie 2 72 6" xfId="16993" xr:uid="{C59D85BB-330E-47BC-800A-E1C9DA3D63ED}"/>
    <cellStyle name="Sortie 2 72 6 2" xfId="37906" xr:uid="{0C279C73-F846-4947-A394-389FBCBA58F9}"/>
    <cellStyle name="Sortie 2 72 7" xfId="24212" xr:uid="{CEBC2166-060B-49A7-87D6-12A1B9EA16C2}"/>
    <cellStyle name="Sortie 2 73" xfId="1730" xr:uid="{436793D8-C5DD-4A0C-BAD0-A9027115F73B}"/>
    <cellStyle name="Sortie 2 73 2" xfId="3456" xr:uid="{21CE4552-68DB-4788-9A2A-167A40DAD831}"/>
    <cellStyle name="Sortie 2 73 2 2" xfId="8233" xr:uid="{81DDB64B-1016-49FE-A39B-E06488E70201}"/>
    <cellStyle name="Sortie 2 73 2 2 2" xfId="16259" xr:uid="{1A3A3507-4441-48D4-9A63-B6A3DC902FF5}"/>
    <cellStyle name="Sortie 2 73 2 2 2 2" xfId="37187" xr:uid="{AE73A138-20A4-4595-B003-3DB59219EC5D}"/>
    <cellStyle name="Sortie 2 73 2 2 3" xfId="22619" xr:uid="{30D386C2-926A-481E-B82A-C205601CE3DC}"/>
    <cellStyle name="Sortie 2 73 2 2 3 2" xfId="43532" xr:uid="{A598E280-6444-4EBC-95B5-0E7A4E97FEF2}"/>
    <cellStyle name="Sortie 2 73 2 2 4" xfId="30841" xr:uid="{78D8A2D2-5BF0-4F30-8096-F42A41F179CE}"/>
    <cellStyle name="Sortie 2 73 2 3" xfId="6997" xr:uid="{C8C6ED0F-239F-4A16-B176-9E19CE2FBE1B}"/>
    <cellStyle name="Sortie 2 73 2 3 2" xfId="15023" xr:uid="{7DB487CB-2260-4595-9FD6-413F398C7D61}"/>
    <cellStyle name="Sortie 2 73 2 3 2 2" xfId="36015" xr:uid="{53B38BBF-E8AB-45FF-971A-B6C81DC01FC7}"/>
    <cellStyle name="Sortie 2 73 2 3 3" xfId="21425" xr:uid="{1C99D353-07A8-41F7-9765-F7D45476924F}"/>
    <cellStyle name="Sortie 2 73 2 3 3 2" xfId="42338" xr:uid="{DED73ACC-ED8D-474D-9349-484806E60444}"/>
    <cellStyle name="Sortie 2 73 2 3 4" xfId="29605" xr:uid="{3646F787-A7A9-49C9-90E1-A23A8B7025E0}"/>
    <cellStyle name="Sortie 2 73 2 4" xfId="11500" xr:uid="{0DD7518A-F1C5-4BFC-8BAD-FB5088CA3543}"/>
    <cellStyle name="Sortie 2 73 2 4 2" xfId="33332" xr:uid="{49A790E0-27C6-498E-BBF2-EE9EE7BC0732}"/>
    <cellStyle name="Sortie 2 73 2 5" xfId="18515" xr:uid="{AFE84B73-96A9-4480-AF52-F83FE2D5D6E0}"/>
    <cellStyle name="Sortie 2 73 2 5 2" xfId="39428" xr:uid="{3938AD31-0B20-4271-B6AD-CB3E6852B372}"/>
    <cellStyle name="Sortie 2 73 2 6" xfId="26067" xr:uid="{0B91E221-D65F-44BE-8B71-381D33B6DB4B}"/>
    <cellStyle name="Sortie 2 73 3" xfId="7717" xr:uid="{BE1598CA-D09F-499B-AE57-8B04ADCD53CC}"/>
    <cellStyle name="Sortie 2 73 3 2" xfId="15743" xr:uid="{E972F741-F044-4CD4-B2F5-751B53E8A788}"/>
    <cellStyle name="Sortie 2 73 3 2 2" xfId="36671" xr:uid="{D311BBC3-6B13-4FE6-AE67-06E84148F798}"/>
    <cellStyle name="Sortie 2 73 3 3" xfId="22103" xr:uid="{EA876764-BD97-41B7-9FF1-168274FEF589}"/>
    <cellStyle name="Sortie 2 73 3 3 2" xfId="43016" xr:uid="{4D64E57F-B7CC-43BE-9310-A7DC91512665}"/>
    <cellStyle name="Sortie 2 73 3 4" xfId="30325" xr:uid="{534E8023-A778-47B3-BF49-75AC357BCCF9}"/>
    <cellStyle name="Sortie 2 73 4" xfId="5271" xr:uid="{C7FE8E34-2155-4241-B0D9-00B4C16DF2CF}"/>
    <cellStyle name="Sortie 2 73 4 2" xfId="13297" xr:uid="{618B3F01-D3E4-4043-A66D-922388B83869}"/>
    <cellStyle name="Sortie 2 73 4 2 2" xfId="34699" xr:uid="{19E5731D-39D8-45F1-9397-BF49A07E80CC}"/>
    <cellStyle name="Sortie 2 73 4 3" xfId="20007" xr:uid="{424E6107-0F82-48DE-BC7A-350E9CBBE03C}"/>
    <cellStyle name="Sortie 2 73 4 3 2" xfId="40920" xr:uid="{A164DAE7-6078-4E62-90F8-7DD30C93C199}"/>
    <cellStyle name="Sortie 2 73 4 4" xfId="27879" xr:uid="{2C3E6984-249C-4678-9F2F-04756D3FEF1C}"/>
    <cellStyle name="Sortie 2 73 5" xfId="9887" xr:uid="{C48E2466-15BC-4E77-BB7B-08AD9E55BB1F}"/>
    <cellStyle name="Sortie 2 73 5 2" xfId="32129" xr:uid="{AF7E6AE7-BD52-4F7A-88EB-F20D15D25E4C}"/>
    <cellStyle name="Sortie 2 73 6" xfId="17097" xr:uid="{49A020CC-EA6B-4741-9A0B-A547C01740B7}"/>
    <cellStyle name="Sortie 2 73 6 2" xfId="38010" xr:uid="{1DDDD92F-590B-4DA9-8182-D8BF667E17E2}"/>
    <cellStyle name="Sortie 2 73 7" xfId="24341" xr:uid="{BFA641FF-1388-428F-B029-6379594854BC}"/>
    <cellStyle name="Sortie 2 74" xfId="1661" xr:uid="{1004A370-027B-4500-95B8-5CE13E784724}"/>
    <cellStyle name="Sortie 2 74 2" xfId="3387" xr:uid="{2711520F-DBC1-45CF-931B-670CE8B72DB4}"/>
    <cellStyle name="Sortie 2 74 2 2" xfId="8210" xr:uid="{19B5CCFA-E315-4CA0-8029-BC50F0DDD533}"/>
    <cellStyle name="Sortie 2 74 2 2 2" xfId="16236" xr:uid="{4FFBD4B3-C8D3-4FA6-86D1-DF2A82E7C327}"/>
    <cellStyle name="Sortie 2 74 2 2 2 2" xfId="37164" xr:uid="{599D48B3-80DC-41D8-A2CD-9B7C66A5B66F}"/>
    <cellStyle name="Sortie 2 74 2 2 3" xfId="22596" xr:uid="{3A92A6A8-D505-427B-91CB-97E3E6A5E1FA}"/>
    <cellStyle name="Sortie 2 74 2 2 3 2" xfId="43509" xr:uid="{25FC97AF-A5D8-4ECD-B68A-E63852DA9AB5}"/>
    <cellStyle name="Sortie 2 74 2 2 4" xfId="30818" xr:uid="{E985E2F7-35C5-40C9-A204-B147269BB189}"/>
    <cellStyle name="Sortie 2 74 2 3" xfId="6928" xr:uid="{1EB0CFEE-791F-46AF-8837-0A8B208A2C90}"/>
    <cellStyle name="Sortie 2 74 2 3 2" xfId="14954" xr:uid="{DD96888A-6CD6-48C8-BD74-A9B10429B06F}"/>
    <cellStyle name="Sortie 2 74 2 3 2 2" xfId="35959" xr:uid="{7F62991D-9E43-4F50-B4E6-7C423248AFCA}"/>
    <cellStyle name="Sortie 2 74 2 3 3" xfId="21368" xr:uid="{F1CDBA53-D927-432B-9726-4294DAE59F49}"/>
    <cellStyle name="Sortie 2 74 2 3 3 2" xfId="42281" xr:uid="{155CB615-71B7-49A5-832B-47C1ABEBF9AC}"/>
    <cellStyle name="Sortie 2 74 2 3 4" xfId="29536" xr:uid="{D1930F45-1B5A-4C02-A226-52D7DC10E798}"/>
    <cellStyle name="Sortie 2 74 2 4" xfId="11436" xr:uid="{B9FB96A7-866D-4C47-BF22-ADD946140FB3}"/>
    <cellStyle name="Sortie 2 74 2 4 2" xfId="33281" xr:uid="{2035CD9F-2491-4290-9CB3-98C58CF76782}"/>
    <cellStyle name="Sortie 2 74 2 5" xfId="18458" xr:uid="{B672B15E-F393-4B3D-A431-B367AAECB129}"/>
    <cellStyle name="Sortie 2 74 2 5 2" xfId="39371" xr:uid="{2FE94EE1-86B7-4FB3-907C-BE7443E4C24C}"/>
    <cellStyle name="Sortie 2 74 2 6" xfId="25998" xr:uid="{7A0E6D2A-D3A2-4EB2-89AB-8B8B642FB491}"/>
    <cellStyle name="Sortie 2 74 3" xfId="7694" xr:uid="{8C468449-11DB-49C0-80F8-962CFE0A3154}"/>
    <cellStyle name="Sortie 2 74 3 2" xfId="15720" xr:uid="{5DF84BC3-05CE-462B-9E55-6541DC725F77}"/>
    <cellStyle name="Sortie 2 74 3 2 2" xfId="36648" xr:uid="{84878F33-CFAA-461D-BE1F-28E8690B9D88}"/>
    <cellStyle name="Sortie 2 74 3 3" xfId="22080" xr:uid="{1B261C3B-A7E4-4061-83EB-573D62A7D7E1}"/>
    <cellStyle name="Sortie 2 74 3 3 2" xfId="42993" xr:uid="{200DBA9A-8BFA-410F-AD45-1C0B17FC8204}"/>
    <cellStyle name="Sortie 2 74 3 4" xfId="30302" xr:uid="{12B55C31-A2BD-45CE-BE6F-E14EA8D4329B}"/>
    <cellStyle name="Sortie 2 74 4" xfId="5202" xr:uid="{568894D4-BB07-4EF8-B7C0-A556EC686126}"/>
    <cellStyle name="Sortie 2 74 4 2" xfId="13228" xr:uid="{C05AA7F6-5B35-45BC-9DBD-C7A95B5FA446}"/>
    <cellStyle name="Sortie 2 74 4 2 2" xfId="34643" xr:uid="{ACE935F0-2BA2-4273-BCE2-52283B142CBC}"/>
    <cellStyle name="Sortie 2 74 4 3" xfId="19950" xr:uid="{DD6CC42D-6B30-4705-A2EC-3AF1FFB8EC34}"/>
    <cellStyle name="Sortie 2 74 4 3 2" xfId="40863" xr:uid="{29E65413-4E6A-48FF-BD19-58E8FF5352E8}"/>
    <cellStyle name="Sortie 2 74 4 4" xfId="27810" xr:uid="{86F091D0-7688-4711-A7AC-019789F5452C}"/>
    <cellStyle name="Sortie 2 74 5" xfId="9823" xr:uid="{4EF6359D-A71F-47FF-BE21-712F71B570AF}"/>
    <cellStyle name="Sortie 2 74 5 2" xfId="32078" xr:uid="{E9A30CAB-801C-401F-912D-78165B468435}"/>
    <cellStyle name="Sortie 2 74 6" xfId="17040" xr:uid="{63F675EA-4860-4090-A4B4-22713661AFDF}"/>
    <cellStyle name="Sortie 2 74 6 2" xfId="37953" xr:uid="{1FCA6E12-4F6E-47F3-9490-049D84FAC242}"/>
    <cellStyle name="Sortie 2 74 7" xfId="24272" xr:uid="{4698043B-5BD2-4F6C-B797-F022E6E566C7}"/>
    <cellStyle name="Sortie 2 75" xfId="1738" xr:uid="{0F83380D-0D98-40F4-A274-75812F69A008}"/>
    <cellStyle name="Sortie 2 75 2" xfId="3464" xr:uid="{1C553061-F2DE-4161-8FAF-3C8E04AED327}"/>
    <cellStyle name="Sortie 2 75 2 2" xfId="8236" xr:uid="{2AEA95D6-F58C-465F-924F-DD330B5DDF51}"/>
    <cellStyle name="Sortie 2 75 2 2 2" xfId="16262" xr:uid="{BC81E49B-5691-4265-89C7-CDFC7BE939CC}"/>
    <cellStyle name="Sortie 2 75 2 2 2 2" xfId="37190" xr:uid="{38CE14FD-2D46-4B11-A98A-2E293F904ACD}"/>
    <cellStyle name="Sortie 2 75 2 2 3" xfId="22622" xr:uid="{CCACE0BB-1876-41A0-B769-C46AE25212B6}"/>
    <cellStyle name="Sortie 2 75 2 2 3 2" xfId="43535" xr:uid="{7D104AF4-851D-4FEB-AF71-564AF1C5B423}"/>
    <cellStyle name="Sortie 2 75 2 2 4" xfId="30844" xr:uid="{876F577D-0E0C-431D-B565-838CA50C51BE}"/>
    <cellStyle name="Sortie 2 75 2 3" xfId="7005" xr:uid="{BFB8D091-E6C8-4965-9D41-90C931C98F93}"/>
    <cellStyle name="Sortie 2 75 2 3 2" xfId="15031" xr:uid="{34A76540-DFF9-4E63-B2F2-4822A82348BC}"/>
    <cellStyle name="Sortie 2 75 2 3 2 2" xfId="36021" xr:uid="{20A98F8A-5FB3-49D6-AE94-BC8239C1D091}"/>
    <cellStyle name="Sortie 2 75 2 3 3" xfId="21432" xr:uid="{63B3BAB7-D90E-4AA4-99F2-2DCB09D359AB}"/>
    <cellStyle name="Sortie 2 75 2 3 3 2" xfId="42345" xr:uid="{AA33973E-29FE-471E-B5A0-E6DE110AE645}"/>
    <cellStyle name="Sortie 2 75 2 3 4" xfId="29613" xr:uid="{0B851ADE-3B8E-47F6-9568-E10C86693609}"/>
    <cellStyle name="Sortie 2 75 2 4" xfId="11507" xr:uid="{01A26885-7E2E-4842-87A5-17AE1D3B7548}"/>
    <cellStyle name="Sortie 2 75 2 4 2" xfId="33337" xr:uid="{F7044EC7-5910-480C-9C26-A4A3F19C7125}"/>
    <cellStyle name="Sortie 2 75 2 5" xfId="18522" xr:uid="{1492C58C-89CF-4C10-B7B9-F90BA4CAC159}"/>
    <cellStyle name="Sortie 2 75 2 5 2" xfId="39435" xr:uid="{8AAFF49A-67BD-4F09-9F29-5788D8262492}"/>
    <cellStyle name="Sortie 2 75 2 6" xfId="26075" xr:uid="{333CFAD7-0968-459E-B6A1-E62CDE2E7772}"/>
    <cellStyle name="Sortie 2 75 3" xfId="7720" xr:uid="{7D9B2BAB-ADC6-40CF-A1A3-C0AD4B2A1678}"/>
    <cellStyle name="Sortie 2 75 3 2" xfId="15746" xr:uid="{E6D226E2-DE2A-42C4-8B68-0C830D943E99}"/>
    <cellStyle name="Sortie 2 75 3 2 2" xfId="36674" xr:uid="{B72F747D-8E83-4316-8C8A-7BB6040D9548}"/>
    <cellStyle name="Sortie 2 75 3 3" xfId="22106" xr:uid="{F15D7E46-AB87-4012-88FB-A9AC8E2D6302}"/>
    <cellStyle name="Sortie 2 75 3 3 2" xfId="43019" xr:uid="{F421CD4E-C3F4-4423-ACD0-F4A7FD9EE4D0}"/>
    <cellStyle name="Sortie 2 75 3 4" xfId="30328" xr:uid="{4574366C-3837-4FCC-BD10-6988DFAB9915}"/>
    <cellStyle name="Sortie 2 75 4" xfId="5279" xr:uid="{CE957B81-0BF2-47EE-854A-0E8D001CC10B}"/>
    <cellStyle name="Sortie 2 75 4 2" xfId="13305" xr:uid="{2A40B917-B471-4531-8AFC-FD67BC3AF4C9}"/>
    <cellStyle name="Sortie 2 75 4 2 2" xfId="34705" xr:uid="{D3964CB1-CF2C-4F43-826C-AAB384732A6A}"/>
    <cellStyle name="Sortie 2 75 4 3" xfId="20014" xr:uid="{3181D27E-A24A-42B9-AC7C-F517853E5145}"/>
    <cellStyle name="Sortie 2 75 4 3 2" xfId="40927" xr:uid="{9AC3632C-3518-4123-9E35-DA9BFD246A6C}"/>
    <cellStyle name="Sortie 2 75 4 4" xfId="27887" xr:uid="{77764EE4-61E1-441A-AA7B-E6AFA9318D7B}"/>
    <cellStyle name="Sortie 2 75 5" xfId="9894" xr:uid="{798B7F30-CD9B-42D7-A0C2-35A0B7FE3B2A}"/>
    <cellStyle name="Sortie 2 75 5 2" xfId="32134" xr:uid="{B1CCDAF4-F26C-4030-BDC4-56500335CF6A}"/>
    <cellStyle name="Sortie 2 75 6" xfId="17104" xr:uid="{6AF62094-68BE-420A-B6E2-6481DA61D8DE}"/>
    <cellStyle name="Sortie 2 75 6 2" xfId="38017" xr:uid="{BF28FC89-7609-484C-BF56-5F42E07C5954}"/>
    <cellStyle name="Sortie 2 75 7" xfId="24349" xr:uid="{7344440F-FDF0-4CAC-B5CC-1AB5ABC18584}"/>
    <cellStyle name="Sortie 2 76" xfId="1774" xr:uid="{7498C64E-E51F-4819-AED7-86EC02FB5DB6}"/>
    <cellStyle name="Sortie 2 76 2" xfId="3500" xr:uid="{698FB784-FE99-4745-B63A-C3E8849FD34C}"/>
    <cellStyle name="Sortie 2 76 2 2" xfId="8247" xr:uid="{3D708ABF-39EE-49B4-BC19-655D7686ECCC}"/>
    <cellStyle name="Sortie 2 76 2 2 2" xfId="16273" xr:uid="{D26118E7-5F0B-413C-82A5-81AA3F1B07AA}"/>
    <cellStyle name="Sortie 2 76 2 2 2 2" xfId="37201" xr:uid="{DC0F6B76-A6C7-4FD5-93C2-D610E25349CE}"/>
    <cellStyle name="Sortie 2 76 2 2 3" xfId="22633" xr:uid="{06CAC2D1-CD27-4CD3-93CE-CE9A6309A54D}"/>
    <cellStyle name="Sortie 2 76 2 2 3 2" xfId="43546" xr:uid="{00F6429B-EAD6-4B2F-83A9-2ADA10CD6AA9}"/>
    <cellStyle name="Sortie 2 76 2 2 4" xfId="30855" xr:uid="{5696E765-55C9-4E12-A7B8-C4A83DB4E86C}"/>
    <cellStyle name="Sortie 2 76 2 3" xfId="7041" xr:uid="{25D3D649-72AD-46BD-907B-C8AF276E876B}"/>
    <cellStyle name="Sortie 2 76 2 3 2" xfId="15067" xr:uid="{1B893800-927E-4D8F-A3CB-4F1656CBF3A6}"/>
    <cellStyle name="Sortie 2 76 2 3 2 2" xfId="36047" xr:uid="{2C1CB738-8151-4AE4-AE71-4372C4A61579}"/>
    <cellStyle name="Sortie 2 76 2 3 3" xfId="21460" xr:uid="{BA927F53-022C-4E9C-AFDD-14580BFCC000}"/>
    <cellStyle name="Sortie 2 76 2 3 3 2" xfId="42373" xr:uid="{F752C61A-A293-4E7F-ACAE-072405E62704}"/>
    <cellStyle name="Sortie 2 76 2 3 4" xfId="29649" xr:uid="{831C303D-6B87-4CE7-86C7-9B9D0C30F86A}"/>
    <cellStyle name="Sortie 2 76 2 4" xfId="11540" xr:uid="{299FCBE3-6F18-4E10-AAB7-E67EDE8BD9E8}"/>
    <cellStyle name="Sortie 2 76 2 4 2" xfId="33360" xr:uid="{1DEE9E3F-23A2-4EB9-8E11-193562F2AB13}"/>
    <cellStyle name="Sortie 2 76 2 5" xfId="18550" xr:uid="{6107A609-E336-4C7B-A82D-04BCFACC9537}"/>
    <cellStyle name="Sortie 2 76 2 5 2" xfId="39463" xr:uid="{8C7DBD78-E267-4B7F-8324-DCC4C39BE8B3}"/>
    <cellStyle name="Sortie 2 76 2 6" xfId="26111" xr:uid="{0E39F09F-6160-411C-B7BD-B41F9062D5EB}"/>
    <cellStyle name="Sortie 2 76 3" xfId="7731" xr:uid="{BE8F2E41-5F6C-430D-AC32-2AB2063811EE}"/>
    <cellStyle name="Sortie 2 76 3 2" xfId="15757" xr:uid="{9FA2559C-6DF1-4F4B-B8BD-92551E8A7EB0}"/>
    <cellStyle name="Sortie 2 76 3 2 2" xfId="36685" xr:uid="{43873343-52C0-4623-9303-9077924178CB}"/>
    <cellStyle name="Sortie 2 76 3 3" xfId="22117" xr:uid="{7054F7B0-5794-41BF-B9A6-54A954D99E5F}"/>
    <cellStyle name="Sortie 2 76 3 3 2" xfId="43030" xr:uid="{79FEF69B-0B5A-4DBC-97E6-A11F0FBD8FF8}"/>
    <cellStyle name="Sortie 2 76 3 4" xfId="30339" xr:uid="{722B1682-B16A-4136-9F0A-E4CEEBC786ED}"/>
    <cellStyle name="Sortie 2 76 4" xfId="5315" xr:uid="{3CE63E9A-8FBE-4B74-9683-DFFC16E25EAA}"/>
    <cellStyle name="Sortie 2 76 4 2" xfId="13341" xr:uid="{0D7A3CE5-D0FC-456F-8B9D-D0B7D637BEEB}"/>
    <cellStyle name="Sortie 2 76 4 2 2" xfId="34731" xr:uid="{EBE81C67-66FE-499B-9CDF-2729EAFF784C}"/>
    <cellStyle name="Sortie 2 76 4 3" xfId="20042" xr:uid="{F5BBDA30-56A5-4C83-A36B-3A8A7B11D9CC}"/>
    <cellStyle name="Sortie 2 76 4 3 2" xfId="40955" xr:uid="{F87A3C3C-F14E-4C4C-BD8F-A39B2354F068}"/>
    <cellStyle name="Sortie 2 76 4 4" xfId="27923" xr:uid="{2E896690-87BE-4F6D-A1C3-D79B49BB6A03}"/>
    <cellStyle name="Sortie 2 76 5" xfId="9928" xr:uid="{766C800B-94C4-466E-BE04-0F074629D1D8}"/>
    <cellStyle name="Sortie 2 76 5 2" xfId="32158" xr:uid="{31FB4290-057F-406C-AFC4-0485BC768159}"/>
    <cellStyle name="Sortie 2 76 6" xfId="17132" xr:uid="{33CD4665-E5FB-4A39-B511-BDC1B6BA698B}"/>
    <cellStyle name="Sortie 2 76 6 2" xfId="38045" xr:uid="{D021B66F-91D0-44BE-9FF9-EBBB8E7EF913}"/>
    <cellStyle name="Sortie 2 76 7" xfId="24385" xr:uid="{952D97C0-89F2-4DB6-B8BD-56EE62DC45A5}"/>
    <cellStyle name="Sortie 2 77" xfId="1788" xr:uid="{73775B8A-208C-4666-84AA-C6322E954AB9}"/>
    <cellStyle name="Sortie 2 77 2" xfId="3514" xr:uid="{D66B723E-020B-44C1-9A6F-013DCC24E330}"/>
    <cellStyle name="Sortie 2 77 2 2" xfId="8253" xr:uid="{437817BD-EE70-4677-87DD-0FD969757B84}"/>
    <cellStyle name="Sortie 2 77 2 2 2" xfId="16279" xr:uid="{C8BFCBA5-BFF6-4859-8C60-84ED90F8494E}"/>
    <cellStyle name="Sortie 2 77 2 2 2 2" xfId="37207" xr:uid="{EBEBA33B-2850-4316-A2E7-A8EB44A2E282}"/>
    <cellStyle name="Sortie 2 77 2 2 3" xfId="22639" xr:uid="{469246E3-534D-4FCB-B804-2A63B712B9AD}"/>
    <cellStyle name="Sortie 2 77 2 2 3 2" xfId="43552" xr:uid="{5596C944-96EC-4AD9-BF55-B1FDE190F20F}"/>
    <cellStyle name="Sortie 2 77 2 2 4" xfId="30861" xr:uid="{837928E0-B297-4710-B6EB-29AC7846BA03}"/>
    <cellStyle name="Sortie 2 77 2 3" xfId="7055" xr:uid="{04DC87BB-5543-43FA-B341-3F45C5FBEAC8}"/>
    <cellStyle name="Sortie 2 77 2 3 2" xfId="15081" xr:uid="{BD5B413F-008C-403A-88FE-10AD195ABFD0}"/>
    <cellStyle name="Sortie 2 77 2 3 2 2" xfId="36057" xr:uid="{F9E1D107-028E-4876-ADD1-215A54DD1A80}"/>
    <cellStyle name="Sortie 2 77 2 3 3" xfId="21471" xr:uid="{B2F42C28-59F3-440B-80DD-264D6480DBC9}"/>
    <cellStyle name="Sortie 2 77 2 3 3 2" xfId="42384" xr:uid="{083FCDA6-FFB5-46A4-BAB1-609595756D7F}"/>
    <cellStyle name="Sortie 2 77 2 3 4" xfId="29663" xr:uid="{9F5F9F65-24C7-4D34-91DF-9B7ED4EAF438}"/>
    <cellStyle name="Sortie 2 77 2 4" xfId="11551" xr:uid="{F2D8132A-030B-4AC0-B946-29C1FF3141F2}"/>
    <cellStyle name="Sortie 2 77 2 4 2" xfId="33367" xr:uid="{4322D59C-C3EF-4902-947A-6C0FFFC6B380}"/>
    <cellStyle name="Sortie 2 77 2 5" xfId="18561" xr:uid="{037306CC-A250-4D30-8DE3-9153E6D34F01}"/>
    <cellStyle name="Sortie 2 77 2 5 2" xfId="39474" xr:uid="{2F25DB34-C97B-48FC-8E2B-86A6567D820B}"/>
    <cellStyle name="Sortie 2 77 2 6" xfId="26125" xr:uid="{0A3AAF77-7BCE-4F0C-8A93-715816260EEF}"/>
    <cellStyle name="Sortie 2 77 3" xfId="7737" xr:uid="{CF502B2D-140E-45F7-B0F8-B8F9FDA23998}"/>
    <cellStyle name="Sortie 2 77 3 2" xfId="15763" xr:uid="{46D791B4-392F-45FE-8564-DCDD100CFCD6}"/>
    <cellStyle name="Sortie 2 77 3 2 2" xfId="36691" xr:uid="{F627F4E3-7CA3-481A-81DB-878291B6EC7E}"/>
    <cellStyle name="Sortie 2 77 3 3" xfId="22123" xr:uid="{084A51AB-17A8-4F69-B391-8F635D51288F}"/>
    <cellStyle name="Sortie 2 77 3 3 2" xfId="43036" xr:uid="{FF53BBF9-777F-4A93-830C-3DB980B36452}"/>
    <cellStyle name="Sortie 2 77 3 4" xfId="30345" xr:uid="{660D53C9-B211-45C2-8681-AB16EBFE0330}"/>
    <cellStyle name="Sortie 2 77 4" xfId="5329" xr:uid="{618A70E4-84E1-45AB-B507-73DE2C3BD7DE}"/>
    <cellStyle name="Sortie 2 77 4 2" xfId="13355" xr:uid="{21468463-7ADB-4F19-A837-019F45308B43}"/>
    <cellStyle name="Sortie 2 77 4 2 2" xfId="34741" xr:uid="{930E697F-EF83-49BE-8BDE-6EDDB411D3D0}"/>
    <cellStyle name="Sortie 2 77 4 3" xfId="20053" xr:uid="{2F7DF2DE-3358-4FC3-8E28-0BDDA46734C2}"/>
    <cellStyle name="Sortie 2 77 4 3 2" xfId="40966" xr:uid="{6505819C-60C0-48EA-AF44-568E445E09FB}"/>
    <cellStyle name="Sortie 2 77 4 4" xfId="27937" xr:uid="{57C0F7BA-4723-4408-8815-9CA8FD144FCB}"/>
    <cellStyle name="Sortie 2 77 5" xfId="9940" xr:uid="{FA0F5FE2-D865-4534-8AD5-DC834F67A79D}"/>
    <cellStyle name="Sortie 2 77 5 2" xfId="32166" xr:uid="{2CFDC7DD-4B95-4756-B71C-1B10FE88584C}"/>
    <cellStyle name="Sortie 2 77 6" xfId="17143" xr:uid="{DAFC9E98-D86B-422A-AD58-8145983FAFD4}"/>
    <cellStyle name="Sortie 2 77 6 2" xfId="38056" xr:uid="{2B41F1A1-9752-4F5E-A9FA-5C96ADA8E536}"/>
    <cellStyle name="Sortie 2 77 7" xfId="24399" xr:uid="{8C2826F9-E808-41F3-8509-F62F5E597307}"/>
    <cellStyle name="Sortie 2 78" xfId="1778" xr:uid="{CB24FF01-D3AA-437E-ADE5-BA2A01828C74}"/>
    <cellStyle name="Sortie 2 78 2" xfId="3504" xr:uid="{3CB1DD80-0DB7-4651-AC2F-682131A6EB35}"/>
    <cellStyle name="Sortie 2 78 2 2" xfId="8250" xr:uid="{652A8560-3AE3-410B-B885-E688FEF989B0}"/>
    <cellStyle name="Sortie 2 78 2 2 2" xfId="16276" xr:uid="{3F469636-CFED-40FD-AD40-3C7147DDC2BB}"/>
    <cellStyle name="Sortie 2 78 2 2 2 2" xfId="37204" xr:uid="{684530C1-1AB1-4B1D-918D-734B456366DE}"/>
    <cellStyle name="Sortie 2 78 2 2 3" xfId="22636" xr:uid="{C71A8F4D-E827-4352-9ED4-FA59E53D6A0E}"/>
    <cellStyle name="Sortie 2 78 2 2 3 2" xfId="43549" xr:uid="{299C58B4-3009-4E2A-8337-FE970D843427}"/>
    <cellStyle name="Sortie 2 78 2 2 4" xfId="30858" xr:uid="{FFC759F2-0F80-47BC-88DB-0D3D432DB248}"/>
    <cellStyle name="Sortie 2 78 2 3" xfId="7045" xr:uid="{D3DE44A8-207B-4AFB-AC4D-81D559653AC7}"/>
    <cellStyle name="Sortie 2 78 2 3 2" xfId="15071" xr:uid="{4FCB1FAF-F50B-45B2-8D8E-E688DB94E380}"/>
    <cellStyle name="Sortie 2 78 2 3 2 2" xfId="36050" xr:uid="{C38DF6FA-5C08-4661-8588-CB19733AA1F9}"/>
    <cellStyle name="Sortie 2 78 2 3 3" xfId="21464" xr:uid="{2E59209A-F8E0-4595-8199-3F3F94BBE8AE}"/>
    <cellStyle name="Sortie 2 78 2 3 3 2" xfId="42377" xr:uid="{23972CE5-4835-48D5-9E43-73A35AF5355C}"/>
    <cellStyle name="Sortie 2 78 2 3 4" xfId="29653" xr:uid="{96623105-986A-4019-966C-A4710FD44645}"/>
    <cellStyle name="Sortie 2 78 2 4" xfId="11544" xr:uid="{E62D503D-367D-497C-8F97-A009E739CB22}"/>
    <cellStyle name="Sortie 2 78 2 4 2" xfId="33363" xr:uid="{17062B29-9345-42A6-BC12-30363BF7F5DD}"/>
    <cellStyle name="Sortie 2 78 2 5" xfId="18554" xr:uid="{BA1B79F2-4D20-43F6-A09A-BC666F26251A}"/>
    <cellStyle name="Sortie 2 78 2 5 2" xfId="39467" xr:uid="{E9DF510A-1BC1-451C-B517-0AB83996F1D0}"/>
    <cellStyle name="Sortie 2 78 2 6" xfId="26115" xr:uid="{3FC660A5-9E61-4600-8552-0B3BABE0195A}"/>
    <cellStyle name="Sortie 2 78 3" xfId="7734" xr:uid="{93A68B85-6D61-4CD9-8AE7-45D5AFA6B008}"/>
    <cellStyle name="Sortie 2 78 3 2" xfId="15760" xr:uid="{6B86E562-19CD-42F1-859F-91FEF05E568D}"/>
    <cellStyle name="Sortie 2 78 3 2 2" xfId="36688" xr:uid="{BBBF496D-B75F-4F7E-BA94-12D923A68D62}"/>
    <cellStyle name="Sortie 2 78 3 3" xfId="22120" xr:uid="{63243774-5333-4EE2-B058-03B8FF487913}"/>
    <cellStyle name="Sortie 2 78 3 3 2" xfId="43033" xr:uid="{7CE08969-1095-4702-9DE8-8F8971748DC4}"/>
    <cellStyle name="Sortie 2 78 3 4" xfId="30342" xr:uid="{1E5C2A54-66DB-4E85-9D04-FBD46AB393E1}"/>
    <cellStyle name="Sortie 2 78 4" xfId="5319" xr:uid="{4F5E129D-4996-4B5E-9E70-DA945B3363F9}"/>
    <cellStyle name="Sortie 2 78 4 2" xfId="13345" xr:uid="{8B7467BB-04F7-494A-98FD-A319246070B1}"/>
    <cellStyle name="Sortie 2 78 4 2 2" xfId="34734" xr:uid="{CAF9D68E-8B82-4157-BE9E-96593C06E2F7}"/>
    <cellStyle name="Sortie 2 78 4 3" xfId="20046" xr:uid="{7826EA4E-B314-4D4F-8896-2C71FAB87258}"/>
    <cellStyle name="Sortie 2 78 4 3 2" xfId="40959" xr:uid="{05FCDDEB-99A7-4DA6-B928-C0CDEA7D396B}"/>
    <cellStyle name="Sortie 2 78 4 4" xfId="27927" xr:uid="{D9DB6AE7-96D9-47FC-8D02-6946C16369BA}"/>
    <cellStyle name="Sortie 2 78 5" xfId="9932" xr:uid="{81F218B5-80EC-476E-A2CA-C5B7B3A17F7B}"/>
    <cellStyle name="Sortie 2 78 5 2" xfId="32161" xr:uid="{566E9ABE-561F-4290-A7A3-1EA734E30FAB}"/>
    <cellStyle name="Sortie 2 78 6" xfId="17136" xr:uid="{E926D523-1214-4B6F-B5DC-5DB3E150B427}"/>
    <cellStyle name="Sortie 2 78 6 2" xfId="38049" xr:uid="{5A5248F8-29B7-4AED-ABAC-B1C14E1E2A16}"/>
    <cellStyle name="Sortie 2 78 7" xfId="24389" xr:uid="{82EA697D-6B40-4143-93A9-741814579EE1}"/>
    <cellStyle name="Sortie 2 79" xfId="1765" xr:uid="{5ECC10C9-C85C-484D-99D6-7BB0FB33BFB7}"/>
    <cellStyle name="Sortie 2 79 2" xfId="3491" xr:uid="{505595BD-441A-48B4-9FE2-5BBA2AF76BF2}"/>
    <cellStyle name="Sortie 2 79 2 2" xfId="8244" xr:uid="{054C5A08-DC4D-4F98-B892-3AE962B4C1FD}"/>
    <cellStyle name="Sortie 2 79 2 2 2" xfId="16270" xr:uid="{BFA8AAF8-A1EE-4873-97F9-56AF9E54A35D}"/>
    <cellStyle name="Sortie 2 79 2 2 2 2" xfId="37198" xr:uid="{797019DA-F35C-4A61-82D6-0EBEEF9C95E3}"/>
    <cellStyle name="Sortie 2 79 2 2 3" xfId="22630" xr:uid="{F1CFE3E1-7489-4AD2-98AA-82CA0FA01C73}"/>
    <cellStyle name="Sortie 2 79 2 2 3 2" xfId="43543" xr:uid="{DC747A35-295D-421B-8423-09CEA0D89FED}"/>
    <cellStyle name="Sortie 2 79 2 2 4" xfId="30852" xr:uid="{DCACCF77-2C7C-4E9C-9F6B-D8B1017B66FE}"/>
    <cellStyle name="Sortie 2 79 2 3" xfId="7032" xr:uid="{E1DC7FF2-7B40-4842-A49F-BDCBC0084E66}"/>
    <cellStyle name="Sortie 2 79 2 3 2" xfId="15058" xr:uid="{C66C96CD-C822-412D-852D-0CD4FB6CE303}"/>
    <cellStyle name="Sortie 2 79 2 3 2 2" xfId="36041" xr:uid="{8A6D4290-F17D-444F-A2AC-148F4E2D1C7B}"/>
    <cellStyle name="Sortie 2 79 2 3 3" xfId="21453" xr:uid="{CEF6F4F0-2D26-4491-8846-DC7BECACD5E7}"/>
    <cellStyle name="Sortie 2 79 2 3 3 2" xfId="42366" xr:uid="{6C7A2C19-A48F-43D6-A590-B4416FD2634F}"/>
    <cellStyle name="Sortie 2 79 2 3 4" xfId="29640" xr:uid="{56A15D25-904A-49A7-90A2-8A78EE05F540}"/>
    <cellStyle name="Sortie 2 79 2 4" xfId="11532" xr:uid="{119E2EC2-5936-43D2-8615-6C59ED3C15C7}"/>
    <cellStyle name="Sortie 2 79 2 4 2" xfId="33355" xr:uid="{B4DF80FF-F413-4E53-A0B1-182757DFB024}"/>
    <cellStyle name="Sortie 2 79 2 5" xfId="18543" xr:uid="{284E8514-2586-475D-BC58-83C136B8CE8C}"/>
    <cellStyle name="Sortie 2 79 2 5 2" xfId="39456" xr:uid="{9B5485DD-7AA1-48A4-8F98-A3BBBE7A8576}"/>
    <cellStyle name="Sortie 2 79 2 6" xfId="26102" xr:uid="{257DED9A-1492-419A-87EF-A37C7233AB0D}"/>
    <cellStyle name="Sortie 2 79 3" xfId="7728" xr:uid="{31F42196-BBDC-4ED8-B0A5-0206F2B8BF27}"/>
    <cellStyle name="Sortie 2 79 3 2" xfId="15754" xr:uid="{03425D87-6740-4EF5-9607-CF59CBB969EB}"/>
    <cellStyle name="Sortie 2 79 3 2 2" xfId="36682" xr:uid="{BF84C3DA-B2AA-475D-9F39-7D92EC5992EC}"/>
    <cellStyle name="Sortie 2 79 3 3" xfId="22114" xr:uid="{C4E7D95D-5333-43E6-8E6D-563C56690A6E}"/>
    <cellStyle name="Sortie 2 79 3 3 2" xfId="43027" xr:uid="{D6F16BEF-9E85-4A6E-9A53-BF97FF71C71F}"/>
    <cellStyle name="Sortie 2 79 3 4" xfId="30336" xr:uid="{F49C84C7-2D08-4E65-9C08-2078E0FC49B9}"/>
    <cellStyle name="Sortie 2 79 4" xfId="5306" xr:uid="{5E78AA98-9A05-408E-B8CE-B5A5E20E5932}"/>
    <cellStyle name="Sortie 2 79 4 2" xfId="13332" xr:uid="{CD6267A1-E9CB-4188-BB6F-1EB579569ED7}"/>
    <cellStyle name="Sortie 2 79 4 2 2" xfId="34725" xr:uid="{E78A328B-2ACA-4D6C-953B-0C3D73CB15F8}"/>
    <cellStyle name="Sortie 2 79 4 3" xfId="20035" xr:uid="{1F72C302-3D68-45DF-B76C-AD22B270AF94}"/>
    <cellStyle name="Sortie 2 79 4 3 2" xfId="40948" xr:uid="{4A350C1F-BCBE-41BE-BB09-5E1565099C8C}"/>
    <cellStyle name="Sortie 2 79 4 4" xfId="27914" xr:uid="{5181BDC0-850B-4579-80FF-68E7AC3658CF}"/>
    <cellStyle name="Sortie 2 79 5" xfId="9920" xr:uid="{E836D766-DEC9-43B7-81C7-713796BCCE51}"/>
    <cellStyle name="Sortie 2 79 5 2" xfId="32153" xr:uid="{9E69F7DB-92B8-4496-A2EB-E9CFF038CBB4}"/>
    <cellStyle name="Sortie 2 79 6" xfId="17125" xr:uid="{998590DD-9C55-4661-9477-7C80F32AFF3A}"/>
    <cellStyle name="Sortie 2 79 6 2" xfId="38038" xr:uid="{11877AF5-186E-4189-B58B-CB5AC733D399}"/>
    <cellStyle name="Sortie 2 79 7" xfId="24376" xr:uid="{4843CA2C-ED7A-4BF4-9586-F66E82664904}"/>
    <cellStyle name="Sortie 2 8" xfId="433" xr:uid="{E0371374-4E8E-41AB-91B6-892AA916BF7B}"/>
    <cellStyle name="Sortie 2 8 2" xfId="2160" xr:uid="{96B05A79-028A-43B9-BCF9-369D74E1A7CB}"/>
    <cellStyle name="Sortie 2 8 2 2" xfId="7848" xr:uid="{1FC76C24-0457-42DB-A13C-2687DD305C37}"/>
    <cellStyle name="Sortie 2 8 2 2 2" xfId="15874" xr:uid="{0AA879E0-75A5-4BD0-BCEB-8F56041D2136}"/>
    <cellStyle name="Sortie 2 8 2 2 2 2" xfId="36802" xr:uid="{E4546C5D-6FB6-4893-9424-D8F670963334}"/>
    <cellStyle name="Sortie 2 8 2 2 3" xfId="22234" xr:uid="{AAA8A3DA-AFD8-46F5-93D0-70079F2BA55D}"/>
    <cellStyle name="Sortie 2 8 2 2 3 2" xfId="43147" xr:uid="{A5D00E53-A329-47BF-AF77-540DEE9D14A7}"/>
    <cellStyle name="Sortie 2 8 2 2 4" xfId="30456" xr:uid="{37EE9D3E-C830-4363-AE32-BC2999807948}"/>
    <cellStyle name="Sortie 2 8 2 3" xfId="5701" xr:uid="{343F5EC6-BC8B-4608-896A-5B3B396D81A0}"/>
    <cellStyle name="Sortie 2 8 2 3 2" xfId="13727" xr:uid="{E6B9CB24-73BA-4B5B-902F-8ECB8F340B5D}"/>
    <cellStyle name="Sortie 2 8 2 3 2 2" xfId="35024" xr:uid="{490B7D24-C0E8-4D4B-B508-B6574CAE7EB0}"/>
    <cellStyle name="Sortie 2 8 2 3 3" xfId="20366" xr:uid="{B46651A0-C582-4711-9309-D0C115CB7E4C}"/>
    <cellStyle name="Sortie 2 8 2 3 3 2" xfId="41279" xr:uid="{2C17E0DB-89A9-4CBD-9DA4-C708BBFA22EC}"/>
    <cellStyle name="Sortie 2 8 2 3 4" xfId="28309" xr:uid="{4AC1D735-35C9-4412-99AB-D834B7C3FB19}"/>
    <cellStyle name="Sortie 2 8 2 4" xfId="10292" xr:uid="{8F135ED3-EA23-44F4-9FC5-FC990FF9E3BB}"/>
    <cellStyle name="Sortie 2 8 2 4 2" xfId="32429" xr:uid="{39B33F5F-7EC5-477E-BC56-6E386325E164}"/>
    <cellStyle name="Sortie 2 8 2 5" xfId="17456" xr:uid="{3773B217-C4B4-4FFD-B11B-7452558B3872}"/>
    <cellStyle name="Sortie 2 8 2 5 2" xfId="38369" xr:uid="{9BD5782D-109C-42C9-8040-F065492C9F4B}"/>
    <cellStyle name="Sortie 2 8 2 6" xfId="24771" xr:uid="{570BAE4E-906C-48AE-828D-EF6E8C19AAD4}"/>
    <cellStyle name="Sortie 2 8 3" xfId="7332" xr:uid="{FC66E50F-81F9-4D00-8C20-A29B20DDFE1C}"/>
    <cellStyle name="Sortie 2 8 3 2" xfId="15358" xr:uid="{13D72AC4-01BF-4927-8F82-3F2021F6CBE9}"/>
    <cellStyle name="Sortie 2 8 3 2 2" xfId="36286" xr:uid="{EEF5F722-3CBB-4ED5-A96D-42C5ED5E2C3C}"/>
    <cellStyle name="Sortie 2 8 3 3" xfId="21718" xr:uid="{E705A613-DD76-4A1D-93C4-F9A51201D289}"/>
    <cellStyle name="Sortie 2 8 3 3 2" xfId="42631" xr:uid="{25E56990-D987-48B5-B79B-2067E12163CE}"/>
    <cellStyle name="Sortie 2 8 3 4" xfId="29940" xr:uid="{83D8CFBC-3AD7-47CB-ACE7-EB5F5243C494}"/>
    <cellStyle name="Sortie 2 8 4" xfId="3975" xr:uid="{336B3FEE-FB86-4CE9-82B6-E0DBC7D47F1E}"/>
    <cellStyle name="Sortie 2 8 4 2" xfId="12001" xr:uid="{0AFA59BD-74E3-4E1C-ACA4-0FFF583592C4}"/>
    <cellStyle name="Sortie 2 8 4 2 2" xfId="33708" xr:uid="{E31832A6-687A-4EFC-BBCB-3133A742E78B}"/>
    <cellStyle name="Sortie 2 8 4 3" xfId="18948" xr:uid="{6D7C2AF8-702E-4049-AA7F-7774912F4070}"/>
    <cellStyle name="Sortie 2 8 4 3 2" xfId="39861" xr:uid="{A42B8BA3-082D-48B1-B72A-756BC2B47EBE}"/>
    <cellStyle name="Sortie 2 8 4 4" xfId="26583" xr:uid="{66909322-D953-4B79-BA68-397A11A3DB64}"/>
    <cellStyle name="Sortie 2 8 5" xfId="8672" xr:uid="{51271120-4813-44F6-A407-C6C59C30B513}"/>
    <cellStyle name="Sortie 2 8 5 2" xfId="31219" xr:uid="{31F5DB63-CC91-4B1C-BCEA-CB6ABB1C47F2}"/>
    <cellStyle name="Sortie 2 8 6" xfId="8440" xr:uid="{707FE859-147D-48BF-93F4-5A1915B26CFD}"/>
    <cellStyle name="Sortie 2 8 6 2" xfId="31044" xr:uid="{B6E77717-A9BB-4B12-AB39-FF5E1EAF0159}"/>
    <cellStyle name="Sortie 2 8 7" xfId="23045" xr:uid="{948F53CE-3830-46C0-A56D-6ECC3DE779A7}"/>
    <cellStyle name="Sortie 2 80" xfId="1843" xr:uid="{E5AED2F9-7C48-4668-B8E2-AC5A8FC1DF8C}"/>
    <cellStyle name="Sortie 2 80 2" xfId="3569" xr:uid="{DF05A4D8-43EF-47AB-9A4F-1D5B0196AE7F}"/>
    <cellStyle name="Sortie 2 80 2 2" xfId="8269" xr:uid="{D90441B3-275C-45BC-8401-6A0D445AB2C9}"/>
    <cellStyle name="Sortie 2 80 2 2 2" xfId="16295" xr:uid="{B8E7B82E-F977-4F05-B8F0-334F51E6417F}"/>
    <cellStyle name="Sortie 2 80 2 2 2 2" xfId="37223" xr:uid="{8B6877B3-81DB-4225-B666-36F149C92523}"/>
    <cellStyle name="Sortie 2 80 2 2 3" xfId="22655" xr:uid="{63CA77C1-B743-4559-AD25-4ABDC3A33052}"/>
    <cellStyle name="Sortie 2 80 2 2 3 2" xfId="43568" xr:uid="{327BDA07-9A68-400C-8AB9-E0EFD7334B6B}"/>
    <cellStyle name="Sortie 2 80 2 2 4" xfId="30877" xr:uid="{2E1934BF-5271-4A1C-B9BF-9FDD881681C2}"/>
    <cellStyle name="Sortie 2 80 2 3" xfId="7110" xr:uid="{85AEA4C6-8D46-429B-A467-BF600D3F88A5}"/>
    <cellStyle name="Sortie 2 80 2 3 2" xfId="15136" xr:uid="{DE8830C6-5AD3-436C-9FAF-32B71509529B}"/>
    <cellStyle name="Sortie 2 80 2 3 2 2" xfId="36101" xr:uid="{1E8211FA-F46C-47B0-90F8-6C66DE45DC0E}"/>
    <cellStyle name="Sortie 2 80 2 3 3" xfId="21516" xr:uid="{09CDD813-6170-4117-B5E5-C2D69CA5A59C}"/>
    <cellStyle name="Sortie 2 80 2 3 3 2" xfId="42429" xr:uid="{C76E6D9E-72D9-47D5-9A33-8500D3453A33}"/>
    <cellStyle name="Sortie 2 80 2 3 4" xfId="29718" xr:uid="{AEB106B8-EC0E-415D-A4F7-429AAA2643C1}"/>
    <cellStyle name="Sortie 2 80 2 4" xfId="11605" xr:uid="{52E0FEB7-7865-4A39-875E-AF6B20D1AC9E}"/>
    <cellStyle name="Sortie 2 80 2 4 2" xfId="33410" xr:uid="{A8E310A2-A771-4D45-9743-88FEF0176E37}"/>
    <cellStyle name="Sortie 2 80 2 5" xfId="18606" xr:uid="{F9E05392-D623-401D-A26A-337F126EFAD4}"/>
    <cellStyle name="Sortie 2 80 2 5 2" xfId="39519" xr:uid="{EC964B82-7EF8-42B6-BC34-E2F5FB60382B}"/>
    <cellStyle name="Sortie 2 80 2 6" xfId="26180" xr:uid="{B748BE8C-633A-4AC5-89E5-9572697397ED}"/>
    <cellStyle name="Sortie 2 80 3" xfId="7753" xr:uid="{600285CB-28E8-40EF-89C3-8A8302F240A4}"/>
    <cellStyle name="Sortie 2 80 3 2" xfId="15779" xr:uid="{22FFD9C9-C2B7-4376-84E0-1229447BF239}"/>
    <cellStyle name="Sortie 2 80 3 2 2" xfId="36707" xr:uid="{66575C72-F062-42FA-895B-8CC180D3FF1F}"/>
    <cellStyle name="Sortie 2 80 3 3" xfId="22139" xr:uid="{CF880423-0AC1-424E-9E8F-3DC47CFDFD53}"/>
    <cellStyle name="Sortie 2 80 3 3 2" xfId="43052" xr:uid="{5065AEC5-2ACE-4905-B498-73672BDEF6CF}"/>
    <cellStyle name="Sortie 2 80 3 4" xfId="30361" xr:uid="{54C0B523-EDD0-4D1B-A27F-08638913C102}"/>
    <cellStyle name="Sortie 2 80 4" xfId="5384" xr:uid="{9F6EE38A-B262-4CB4-9D3A-5C6DAF4E3691}"/>
    <cellStyle name="Sortie 2 80 4 2" xfId="13410" xr:uid="{2DA0A637-D56B-4956-A3D5-96206B2B8D8F}"/>
    <cellStyle name="Sortie 2 80 4 2 2" xfId="34785" xr:uid="{60DEB169-646E-4582-914E-E844B064B048}"/>
    <cellStyle name="Sortie 2 80 4 3" xfId="20098" xr:uid="{AC9F1BBA-090C-4160-8E9C-101280B9B84A}"/>
    <cellStyle name="Sortie 2 80 4 3 2" xfId="41011" xr:uid="{08D96A00-15F8-407B-9458-E479B3155D30}"/>
    <cellStyle name="Sortie 2 80 4 4" xfId="27992" xr:uid="{6EA05357-95E7-4FE1-8B4D-67468062E337}"/>
    <cellStyle name="Sortie 2 80 5" xfId="9993" xr:uid="{46741EA3-AD85-410F-A1B1-FC92BFB12CAD}"/>
    <cellStyle name="Sortie 2 80 5 2" xfId="32208" xr:uid="{B5601134-122A-4571-96DB-349C3260241D}"/>
    <cellStyle name="Sortie 2 80 6" xfId="17188" xr:uid="{3221A2F1-3954-443F-A133-4C0F9DE22A88}"/>
    <cellStyle name="Sortie 2 80 6 2" xfId="38101" xr:uid="{CEA56D89-40CF-4F0B-BEFC-FCD1B6C2150A}"/>
    <cellStyle name="Sortie 2 80 7" xfId="24454" xr:uid="{DBEE30E6-7625-41F0-8E13-FA0CFA289949}"/>
    <cellStyle name="Sortie 2 81" xfId="1873" xr:uid="{B742EF47-704D-43A7-B631-9A143B95EA00}"/>
    <cellStyle name="Sortie 2 81 2" xfId="3598" xr:uid="{D823DE8C-B2B3-46EB-BC4B-02D5BE671C3D}"/>
    <cellStyle name="Sortie 2 81 2 2" xfId="8281" xr:uid="{1FA1F9E3-000C-4DE6-B7FD-CFB3E4A473B1}"/>
    <cellStyle name="Sortie 2 81 2 2 2" xfId="16307" xr:uid="{FA09A441-7EF6-4680-B08D-8B44ED72CEFE}"/>
    <cellStyle name="Sortie 2 81 2 2 2 2" xfId="37235" xr:uid="{AF463FD8-C2C0-42EF-A328-030A8D5D2D44}"/>
    <cellStyle name="Sortie 2 81 2 2 3" xfId="22667" xr:uid="{31580EEE-D6C1-4261-87AC-B280437CFF36}"/>
    <cellStyle name="Sortie 2 81 2 2 3 2" xfId="43580" xr:uid="{0537BCA1-1E75-4D26-BCC6-B156F991B0F7}"/>
    <cellStyle name="Sortie 2 81 2 2 4" xfId="30889" xr:uid="{BD63C633-4A3F-4FC0-9FC8-D32B3FF58CA5}"/>
    <cellStyle name="Sortie 2 81 2 3" xfId="7139" xr:uid="{B3927CCE-2C0E-4F5E-933E-6581C4EBFB4F}"/>
    <cellStyle name="Sortie 2 81 2 3 2" xfId="15165" xr:uid="{DF2C2502-3AEB-44FF-A459-81A5F3C566D3}"/>
    <cellStyle name="Sortie 2 81 2 3 2 2" xfId="36126" xr:uid="{960FC993-2377-4A6E-8E47-9B232B4A735E}"/>
    <cellStyle name="Sortie 2 81 2 3 3" xfId="21543" xr:uid="{FB7B4BC5-A56B-4A0C-B844-15D88ED9A7A0}"/>
    <cellStyle name="Sortie 2 81 2 3 3 2" xfId="42456" xr:uid="{DB115F02-F4A7-46C9-91C8-30397F3ADB33}"/>
    <cellStyle name="Sortie 2 81 2 3 4" xfId="29747" xr:uid="{EB4C3E6E-D681-4A24-9EDF-3680EBDBF3A5}"/>
    <cellStyle name="Sortie 2 81 2 4" xfId="11633" xr:uid="{8CA4A5AB-08B2-4314-BD00-3E724C822E96}"/>
    <cellStyle name="Sortie 2 81 2 4 2" xfId="33434" xr:uid="{433830DA-93C8-4D5B-AD96-17D4EDD43482}"/>
    <cellStyle name="Sortie 2 81 2 5" xfId="18633" xr:uid="{09C36ECF-2933-4891-A44B-C2855AE783E2}"/>
    <cellStyle name="Sortie 2 81 2 5 2" xfId="39546" xr:uid="{1BA37801-F672-4279-BB06-E6ACF9D5035D}"/>
    <cellStyle name="Sortie 2 81 2 6" xfId="26209" xr:uid="{B8183D6F-647E-49F2-9916-37E9184A8A0E}"/>
    <cellStyle name="Sortie 2 81 3" xfId="7765" xr:uid="{3AE92525-97E5-46D5-9A9A-44D17798A7A3}"/>
    <cellStyle name="Sortie 2 81 3 2" xfId="15791" xr:uid="{13C2C9C3-6735-4D29-8C1A-178936BA01CE}"/>
    <cellStyle name="Sortie 2 81 3 2 2" xfId="36719" xr:uid="{2BF1B59F-7A36-4AC5-860C-4B26AA649750}"/>
    <cellStyle name="Sortie 2 81 3 3" xfId="22151" xr:uid="{79FDFFBB-532A-4FC9-AA3B-CCEEA396BF28}"/>
    <cellStyle name="Sortie 2 81 3 3 2" xfId="43064" xr:uid="{D3934353-178F-432B-8D76-CA6528853B59}"/>
    <cellStyle name="Sortie 2 81 3 4" xfId="30373" xr:uid="{B1D1EBB6-D2CD-4D90-94B5-C1549D35E390}"/>
    <cellStyle name="Sortie 2 81 4" xfId="5414" xr:uid="{74F24A03-BBC3-49DD-8E64-1D07678D52FF}"/>
    <cellStyle name="Sortie 2 81 4 2" xfId="13440" xr:uid="{296DACE6-3FDC-4F0D-BDB1-E11A833FCB58}"/>
    <cellStyle name="Sortie 2 81 4 2 2" xfId="34811" xr:uid="{B3411A85-FC3F-4D29-B274-E2AD4C6BA07A}"/>
    <cellStyle name="Sortie 2 81 4 3" xfId="20125" xr:uid="{9299B7B9-0D5D-4C7D-802F-3B4A279DD1CF}"/>
    <cellStyle name="Sortie 2 81 4 3 2" xfId="41038" xr:uid="{828BC78D-1535-4D49-9E0C-5507D75BA619}"/>
    <cellStyle name="Sortie 2 81 4 4" xfId="28022" xr:uid="{03816153-1954-42AB-AA17-28FD0CC102C8}"/>
    <cellStyle name="Sortie 2 81 5" xfId="10021" xr:uid="{3C38E332-EC5A-4F56-B37E-397600C0ED2E}"/>
    <cellStyle name="Sortie 2 81 5 2" xfId="32232" xr:uid="{E44B250A-843F-40E0-A2DE-8552182CF6C1}"/>
    <cellStyle name="Sortie 2 81 6" xfId="17215" xr:uid="{20C6CA55-3FB0-4109-92D1-0ED2C8F2CE6C}"/>
    <cellStyle name="Sortie 2 81 6 2" xfId="38128" xr:uid="{80C344F6-28DD-4A73-9378-98634D6684E6}"/>
    <cellStyle name="Sortie 2 81 7" xfId="24484" xr:uid="{BA905616-8DC2-44D8-9985-D11C9F9A303C}"/>
    <cellStyle name="Sortie 2 82" xfId="1865" xr:uid="{D5EE1513-43E3-46CA-BFA0-9D27CA364F7C}"/>
    <cellStyle name="Sortie 2 82 2" xfId="3590" xr:uid="{857A1ADA-05FD-4929-9C38-5DCB071DADFA}"/>
    <cellStyle name="Sortie 2 82 2 2" xfId="8276" xr:uid="{9F042FF6-3848-4ABB-97B7-EA947AD0909D}"/>
    <cellStyle name="Sortie 2 82 2 2 2" xfId="16302" xr:uid="{7B452F8B-D652-4A82-B49B-20A7F14097BA}"/>
    <cellStyle name="Sortie 2 82 2 2 2 2" xfId="37230" xr:uid="{376B53A1-273C-41E1-AA0F-46925BFE577A}"/>
    <cellStyle name="Sortie 2 82 2 2 3" xfId="22662" xr:uid="{A9DDFFCA-75D6-4439-993A-390207E8815B}"/>
    <cellStyle name="Sortie 2 82 2 2 3 2" xfId="43575" xr:uid="{9EEE2779-D9DB-4F0E-90EF-9E1B9D7B44DC}"/>
    <cellStyle name="Sortie 2 82 2 2 4" xfId="30884" xr:uid="{831B412F-BAE0-4D7F-A424-53BF29C302E6}"/>
    <cellStyle name="Sortie 2 82 2 3" xfId="7131" xr:uid="{EFD8255D-777B-4DFB-B565-12C9B99470B2}"/>
    <cellStyle name="Sortie 2 82 2 3 2" xfId="15157" xr:uid="{69B37FD1-4C5D-4168-9885-E77AE634DF70}"/>
    <cellStyle name="Sortie 2 82 2 3 2 2" xfId="36119" xr:uid="{7EC4C368-49E2-4BDC-A2D7-DB014F1AD347}"/>
    <cellStyle name="Sortie 2 82 2 3 3" xfId="21535" xr:uid="{BE03B1A3-A308-4404-B793-BF3BF69DF702}"/>
    <cellStyle name="Sortie 2 82 2 3 3 2" xfId="42448" xr:uid="{89569720-C700-437E-986A-EA15E5529B88}"/>
    <cellStyle name="Sortie 2 82 2 3 4" xfId="29739" xr:uid="{59876F02-A11C-4C5B-AF8A-6974CD992AF6}"/>
    <cellStyle name="Sortie 2 82 2 4" xfId="11625" xr:uid="{5AAE4A21-4B43-47B3-AAE8-8C35E3A0E765}"/>
    <cellStyle name="Sortie 2 82 2 4 2" xfId="33427" xr:uid="{C4B09A8D-52BD-44F2-A737-F6F6A1A263F8}"/>
    <cellStyle name="Sortie 2 82 2 5" xfId="18625" xr:uid="{C27512DA-6AB3-4351-96BC-D4C973898CF6}"/>
    <cellStyle name="Sortie 2 82 2 5 2" xfId="39538" xr:uid="{3B5E06D3-C7B9-496C-90C2-24BBACD220E6}"/>
    <cellStyle name="Sortie 2 82 2 6" xfId="26201" xr:uid="{FB484595-6250-4D99-AB13-21FC0D4654F6}"/>
    <cellStyle name="Sortie 2 82 3" xfId="7760" xr:uid="{C7B455FB-CA5E-4EF6-A737-CC54860F6287}"/>
    <cellStyle name="Sortie 2 82 3 2" xfId="15786" xr:uid="{D187EE19-27BC-40B2-A0A1-7A2528E29ECB}"/>
    <cellStyle name="Sortie 2 82 3 2 2" xfId="36714" xr:uid="{D602FAE1-01EA-49AD-9E40-8DE6DB0487AF}"/>
    <cellStyle name="Sortie 2 82 3 3" xfId="22146" xr:uid="{444634BD-4C2E-42B8-A040-9D09416356B5}"/>
    <cellStyle name="Sortie 2 82 3 3 2" xfId="43059" xr:uid="{1D59C423-175B-445D-99B8-7759413E66B7}"/>
    <cellStyle name="Sortie 2 82 3 4" xfId="30368" xr:uid="{C24EC309-D2D3-42CA-8638-642311499089}"/>
    <cellStyle name="Sortie 2 82 4" xfId="5406" xr:uid="{375A0616-3F5D-4D78-BCBE-1DB65D8F13B0}"/>
    <cellStyle name="Sortie 2 82 4 2" xfId="13432" xr:uid="{AFF0BDEF-B4A9-4943-B5B5-2A16A6EE4010}"/>
    <cellStyle name="Sortie 2 82 4 2 2" xfId="34804" xr:uid="{D2E6FEE6-E6C4-417D-BC67-9C51E4EE9665}"/>
    <cellStyle name="Sortie 2 82 4 3" xfId="20117" xr:uid="{631C703B-F1C9-402D-89E5-B1B1F1991B9B}"/>
    <cellStyle name="Sortie 2 82 4 3 2" xfId="41030" xr:uid="{C9DA85AA-5B1C-4752-99AD-87A56BCC23B3}"/>
    <cellStyle name="Sortie 2 82 4 4" xfId="28014" xr:uid="{EC39842B-29C0-4409-86A9-84515E541B91}"/>
    <cellStyle name="Sortie 2 82 5" xfId="10013" xr:uid="{C237C75C-5284-4770-A0CA-04E21ED1CAB2}"/>
    <cellStyle name="Sortie 2 82 5 2" xfId="32225" xr:uid="{990FA16A-3A06-4D14-8DEC-53CB8CD0C202}"/>
    <cellStyle name="Sortie 2 82 6" xfId="17207" xr:uid="{9DA14936-6EF9-42BA-A4C1-95D65C9C2809}"/>
    <cellStyle name="Sortie 2 82 6 2" xfId="38120" xr:uid="{E81A01E1-6D54-4A87-A133-1D6C78F3AA6C}"/>
    <cellStyle name="Sortie 2 82 7" xfId="24476" xr:uid="{2E721535-8E68-4E63-8DFB-5F49B952138E}"/>
    <cellStyle name="Sortie 2 83" xfId="1904" xr:uid="{DE8A30AD-0C89-45B0-9293-313E7BD2BD77}"/>
    <cellStyle name="Sortie 2 83 2" xfId="3627" xr:uid="{B3AA1802-AFD5-44CB-88F9-8434D169B5BE}"/>
    <cellStyle name="Sortie 2 83 2 2" xfId="8289" xr:uid="{9559ADF4-8E15-4CC6-87A8-F10408BF952F}"/>
    <cellStyle name="Sortie 2 83 2 2 2" xfId="16315" xr:uid="{B51A7466-02E4-4695-902F-6131F5B6C4B5}"/>
    <cellStyle name="Sortie 2 83 2 2 2 2" xfId="37243" xr:uid="{01F795B4-5330-47A6-80B1-DD8EBB57616B}"/>
    <cellStyle name="Sortie 2 83 2 2 3" xfId="22675" xr:uid="{548DFA7C-69F8-4917-AA79-EEDD24FC639F}"/>
    <cellStyle name="Sortie 2 83 2 2 3 2" xfId="43588" xr:uid="{0DD4DDCD-F00E-4FA1-AA38-24C6B9CEF637}"/>
    <cellStyle name="Sortie 2 83 2 2 4" xfId="30897" xr:uid="{89160FE4-E36D-4AC1-AFFD-5FD8A38FE684}"/>
    <cellStyle name="Sortie 2 83 2 3" xfId="7168" xr:uid="{A4A83083-3799-4C1C-86E9-F1F09EEAC135}"/>
    <cellStyle name="Sortie 2 83 2 3 2" xfId="15194" xr:uid="{D25605E7-2CB4-424B-8BD0-FF740B62437B}"/>
    <cellStyle name="Sortie 2 83 2 3 2 2" xfId="36146" xr:uid="{ACD985AF-100E-48A2-B573-4CA5850A3F16}"/>
    <cellStyle name="Sortie 2 83 2 3 3" xfId="21568" xr:uid="{901DD676-6996-4A05-86AE-2B5F7EDD3087}"/>
    <cellStyle name="Sortie 2 83 2 3 3 2" xfId="42481" xr:uid="{570B6DF9-28BE-4B8F-A2F1-790EF2431A21}"/>
    <cellStyle name="Sortie 2 83 2 3 4" xfId="29776" xr:uid="{D6189C3A-BB74-42B9-9738-655DF08176A9}"/>
    <cellStyle name="Sortie 2 83 2 4" xfId="11662" xr:uid="{ABEECD8A-1E38-4240-8271-CC5B378B558D}"/>
    <cellStyle name="Sortie 2 83 2 4 2" xfId="33454" xr:uid="{986B36CF-E73A-45B3-A67B-9C386EF194EE}"/>
    <cellStyle name="Sortie 2 83 2 5" xfId="18658" xr:uid="{33E1E026-A12D-4008-B47D-3E24F1C3F9A5}"/>
    <cellStyle name="Sortie 2 83 2 5 2" xfId="39571" xr:uid="{595ECFC6-18D4-43F0-871E-0F9198358819}"/>
    <cellStyle name="Sortie 2 83 2 6" xfId="26238" xr:uid="{6AA684F7-7E91-4710-AC64-07D9B844E9C2}"/>
    <cellStyle name="Sortie 2 83 3" xfId="7773" xr:uid="{0CCDB0B4-6D9D-47E9-A002-FCC1E2F7031C}"/>
    <cellStyle name="Sortie 2 83 3 2" xfId="15799" xr:uid="{679252AA-B313-4074-8DD8-FB6FA1E62AFE}"/>
    <cellStyle name="Sortie 2 83 3 2 2" xfId="36727" xr:uid="{B02EEC4D-015D-4E84-9850-43A0BF680699}"/>
    <cellStyle name="Sortie 2 83 3 3" xfId="22159" xr:uid="{49947F61-E117-4765-A404-3A7EE883EDF7}"/>
    <cellStyle name="Sortie 2 83 3 3 2" xfId="43072" xr:uid="{FD45A9A0-9D5B-46F9-8E67-B147B843D9E9}"/>
    <cellStyle name="Sortie 2 83 3 4" xfId="30381" xr:uid="{11C6CE3D-0271-410C-A439-500140643FFE}"/>
    <cellStyle name="Sortie 2 83 4" xfId="5445" xr:uid="{FA1E7611-1022-4A1B-B8E7-DC6DBFC57CB3}"/>
    <cellStyle name="Sortie 2 83 4 2" xfId="13471" xr:uid="{0C1A16F3-4B23-48CC-B28E-95F705BCA1B0}"/>
    <cellStyle name="Sortie 2 83 4 2 2" xfId="34833" xr:uid="{2F3831F4-37D0-49B9-BD37-A13BD8A6876C}"/>
    <cellStyle name="Sortie 2 83 4 3" xfId="20150" xr:uid="{4A71FB6B-0E9C-4CDD-A155-6C9847AD7F49}"/>
    <cellStyle name="Sortie 2 83 4 3 2" xfId="41063" xr:uid="{32FCFF6C-897C-45BE-BD51-8A645EE6A0FF}"/>
    <cellStyle name="Sortie 2 83 4 4" xfId="28053" xr:uid="{C2F0D4C8-A6B2-4EE7-94DA-A122C0325491}"/>
    <cellStyle name="Sortie 2 83 5" xfId="10051" xr:uid="{D797C866-0B71-4C05-A8B2-C9D872B107CA}"/>
    <cellStyle name="Sortie 2 83 5 2" xfId="32253" xr:uid="{F804E22F-3C15-475A-AC62-9F90FCFFEBDA}"/>
    <cellStyle name="Sortie 2 83 6" xfId="17240" xr:uid="{4D31FDB6-F00B-4594-A193-D577DE3802B4}"/>
    <cellStyle name="Sortie 2 83 6 2" xfId="38153" xr:uid="{D8295B53-056D-415C-8901-BDA444C648F8}"/>
    <cellStyle name="Sortie 2 83 7" xfId="24515" xr:uid="{4193A7E6-AA4D-454C-BCF0-67F4A0B80F5B}"/>
    <cellStyle name="Sortie 2 84" xfId="1923" xr:uid="{C56B32A1-3C65-4B2D-A417-E8C92502F050}"/>
    <cellStyle name="Sortie 2 84 2" xfId="7776" xr:uid="{734E637D-1C08-49C7-8846-103504C36259}"/>
    <cellStyle name="Sortie 2 84 2 2" xfId="15802" xr:uid="{31D8F87A-44C2-46F1-95D5-C899788242B6}"/>
    <cellStyle name="Sortie 2 84 2 2 2" xfId="36730" xr:uid="{1568CFB5-606A-41D8-B3B7-ABCBDCDC3627}"/>
    <cellStyle name="Sortie 2 84 2 3" xfId="22162" xr:uid="{EF68C8F1-1C9F-432E-872D-BC6CDE767DE7}"/>
    <cellStyle name="Sortie 2 84 2 3 2" xfId="43075" xr:uid="{CA183B4B-E69B-473A-8898-5738ED24D125}"/>
    <cellStyle name="Sortie 2 84 2 4" xfId="30384" xr:uid="{FB702BE9-CAE5-456A-962E-12A37D8AFD3E}"/>
    <cellStyle name="Sortie 2 84 3" xfId="5464" xr:uid="{5DEAB9B8-9BBD-416D-B0EC-CEB7C7117E8B}"/>
    <cellStyle name="Sortie 2 84 3 2" xfId="13490" xr:uid="{009DC875-4C71-476B-AE50-ABA11852A31C}"/>
    <cellStyle name="Sortie 2 84 3 2 2" xfId="34846" xr:uid="{EFD590C5-1816-42B4-9DEC-6497CA4BAE7A}"/>
    <cellStyle name="Sortie 2 84 3 3" xfId="20166" xr:uid="{E311D29C-5931-44EE-9117-1DC440656BDE}"/>
    <cellStyle name="Sortie 2 84 3 3 2" xfId="41079" xr:uid="{01746D9E-B899-4758-94D2-D940D4CD6AE9}"/>
    <cellStyle name="Sortie 2 84 3 4" xfId="28072" xr:uid="{B75A3850-F0C9-4BE5-978D-6C0FE6E7CD5D}"/>
    <cellStyle name="Sortie 2 84 4" xfId="10069" xr:uid="{3489DD86-9EB0-4766-8E6F-C7E35C4F89AB}"/>
    <cellStyle name="Sortie 2 84 4 2" xfId="32265" xr:uid="{55BAF0FB-F935-4246-8B36-DCCCA026CE84}"/>
    <cellStyle name="Sortie 2 84 5" xfId="17256" xr:uid="{72F078B1-6B13-4B72-93F8-CD5493FC8E3F}"/>
    <cellStyle name="Sortie 2 84 5 2" xfId="38169" xr:uid="{083DCD5E-1ABB-495B-9441-AA9CA39E8D7A}"/>
    <cellStyle name="Sortie 2 84 6" xfId="24534" xr:uid="{5E5C61FA-4B8A-4872-951C-54E57AACA0EB}"/>
    <cellStyle name="Sortie 2 85" xfId="3674" xr:uid="{E7C0875E-7E4E-48D3-BFDB-E8748EF3CB7D}"/>
    <cellStyle name="Sortie 2 85 2" xfId="7215" xr:uid="{88F3B802-3D9E-470A-9A94-F13E89AE46B8}"/>
    <cellStyle name="Sortie 2 85 2 2" xfId="15241" xr:uid="{4C43F1B6-7133-49FA-A6A8-F40F326CA03D}"/>
    <cellStyle name="Sortie 2 85 2 2 2" xfId="36181" xr:uid="{02D09363-6011-43D0-BA2A-FB424B68B3A1}"/>
    <cellStyle name="Sortie 2 85 2 3" xfId="21607" xr:uid="{140D34ED-87C7-49A8-8C9F-73A6C5FA4A03}"/>
    <cellStyle name="Sortie 2 85 2 3 2" xfId="42520" xr:uid="{C4EFC17C-E204-4D09-A925-C2E5767FCECF}"/>
    <cellStyle name="Sortie 2 85 2 4" xfId="29823" xr:uid="{5502F49E-64C3-44B6-93CB-423A76B5C41F}"/>
    <cellStyle name="Sortie 2 85 3" xfId="11705" xr:uid="{46CD9922-F9A5-4421-BB7A-448FF2F89D37}"/>
    <cellStyle name="Sortie 2 85 3 2" xfId="33485" xr:uid="{458A4876-08BB-4A64-8A12-0F7794A635BD}"/>
    <cellStyle name="Sortie 2 85 4" xfId="18697" xr:uid="{80FE2B9B-B081-4BA0-A933-144FD9178FE0}"/>
    <cellStyle name="Sortie 2 85 4 2" xfId="39610" xr:uid="{BFB3052C-61CD-41BE-BD3F-C6C855268F9D}"/>
    <cellStyle name="Sortie 2 85 5" xfId="26285" xr:uid="{55118495-49EC-44B0-B837-6123EC4BBCA5}"/>
    <cellStyle name="Sortie 2 86" xfId="3652" xr:uid="{DD1332F7-1112-45C1-9404-63C6889CCFF5}"/>
    <cellStyle name="Sortie 2 86 2" xfId="7193" xr:uid="{7054846F-0484-4F6E-A557-9E78F013A549}"/>
    <cellStyle name="Sortie 2 86 2 2" xfId="15219" xr:uid="{AACB2A79-D939-4704-94AE-9CEFA9A735B8}"/>
    <cellStyle name="Sortie 2 86 2 2 2" xfId="36165" xr:uid="{CF85D4A2-7499-4DA6-8C16-6E25BB919297}"/>
    <cellStyle name="Sortie 2 86 2 3" xfId="21589" xr:uid="{9F6132D5-59EA-459D-880D-791723379649}"/>
    <cellStyle name="Sortie 2 86 2 3 2" xfId="42502" xr:uid="{1CE71634-40DE-4CC0-8AE7-C977CA62A796}"/>
    <cellStyle name="Sortie 2 86 2 4" xfId="29801" xr:uid="{9719B929-F6EF-42FC-9BF8-F661F7A6B675}"/>
    <cellStyle name="Sortie 2 86 3" xfId="11685" xr:uid="{FEF29988-6337-4B8C-8CFD-8382F85ABA0A}"/>
    <cellStyle name="Sortie 2 86 3 2" xfId="33471" xr:uid="{62A45535-F6C3-4B48-8343-E9597DE16459}"/>
    <cellStyle name="Sortie 2 86 4" xfId="18679" xr:uid="{EE9735D7-8116-4EF3-9B32-4D207C7CAF19}"/>
    <cellStyle name="Sortie 2 86 4 2" xfId="39592" xr:uid="{A931DAEF-0005-4C09-AC9C-144B59162074}"/>
    <cellStyle name="Sortie 2 86 5" xfId="26263" xr:uid="{85873F73-D099-4863-8429-A3AE2BB888B2}"/>
    <cellStyle name="Sortie 2 87" xfId="3677" xr:uid="{82AC121A-5524-4DDA-923F-EC6218F8CF32}"/>
    <cellStyle name="Sortie 2 87 2" xfId="7218" xr:uid="{2F526DF3-41C4-42C2-B967-261B1E7023DE}"/>
    <cellStyle name="Sortie 2 87 2 2" xfId="15244" xr:uid="{9E29566D-05EC-42A1-B2B5-E7F6888F3571}"/>
    <cellStyle name="Sortie 2 87 2 2 2" xfId="36183" xr:uid="{AD74FD66-7AF7-4C11-90BA-897EE8B39A2E}"/>
    <cellStyle name="Sortie 2 87 2 3" xfId="21610" xr:uid="{061DBE20-438A-462B-8018-7CAD12EC79B7}"/>
    <cellStyle name="Sortie 2 87 2 3 2" xfId="42523" xr:uid="{88306655-2B31-479D-A092-D27779853506}"/>
    <cellStyle name="Sortie 2 87 2 4" xfId="29826" xr:uid="{4FADF5F6-AC64-4080-AD5F-C8A834DDF32E}"/>
    <cellStyle name="Sortie 2 87 3" xfId="11708" xr:uid="{B79C2077-5882-4E3A-BF93-76EA776B2305}"/>
    <cellStyle name="Sortie 2 87 3 2" xfId="33487" xr:uid="{F64A525B-DC03-4D01-A55B-C5B57FD27850}"/>
    <cellStyle name="Sortie 2 87 4" xfId="18700" xr:uid="{D36679BD-63EA-4C80-AA18-BF63E1DE5452}"/>
    <cellStyle name="Sortie 2 87 4 2" xfId="39613" xr:uid="{F9EE78C6-9B36-421B-B8A1-71A0DCF7E373}"/>
    <cellStyle name="Sortie 2 87 5" xfId="26288" xr:uid="{46384A90-3F5D-478E-9393-8F5F84424E36}"/>
    <cellStyle name="Sortie 2 88" xfId="3704" xr:uid="{738F0150-673A-4262-85C5-29E594B7A21B}"/>
    <cellStyle name="Sortie 2 88 2" xfId="7245" xr:uid="{E2939C28-2CB9-461A-89AD-D118EE2B808B}"/>
    <cellStyle name="Sortie 2 88 2 2" xfId="15271" xr:uid="{9097E133-44F5-4BA3-B84D-10DE23941628}"/>
    <cellStyle name="Sortie 2 88 2 2 2" xfId="36206" xr:uid="{1B91715D-0D5D-4ADF-AEEA-9C946EA303FF}"/>
    <cellStyle name="Sortie 2 88 2 3" xfId="21631" xr:uid="{A91F5210-3E88-4F41-8716-662C421BF9E7}"/>
    <cellStyle name="Sortie 2 88 2 3 2" xfId="42544" xr:uid="{E5866D56-2FFD-4501-822B-9644C0E3ABC2}"/>
    <cellStyle name="Sortie 2 88 2 4" xfId="29853" xr:uid="{C860D197-C779-47CA-9602-0B3D86FE7B35}"/>
    <cellStyle name="Sortie 2 88 3" xfId="11732" xr:uid="{EC4B13EE-0836-46D8-AC83-D9B987C176A7}"/>
    <cellStyle name="Sortie 2 88 3 2" xfId="33507" xr:uid="{BFAC0048-22DA-461B-A436-5F1ABEDDF864}"/>
    <cellStyle name="Sortie 2 88 4" xfId="18721" xr:uid="{EE3DECEF-A8EA-4261-BADD-8F616E7C0845}"/>
    <cellStyle name="Sortie 2 88 4 2" xfId="39634" xr:uid="{E4CAEA83-9661-4FF0-80FA-C07FDDA81479}"/>
    <cellStyle name="Sortie 2 88 5" xfId="26315" xr:uid="{2FB4EB16-1207-4691-912F-21E6A0B178C6}"/>
    <cellStyle name="Sortie 2 89" xfId="3709" xr:uid="{6DD7C026-DB94-4898-9942-F0F10BD22815}"/>
    <cellStyle name="Sortie 2 89 2" xfId="7250" xr:uid="{CB893435-0DB7-4ACE-B4F3-4AAC33E1E801}"/>
    <cellStyle name="Sortie 2 89 2 2" xfId="15276" xr:uid="{67DAD2C7-907F-4CEA-87AC-5D33AA0EA621}"/>
    <cellStyle name="Sortie 2 89 2 2 2" xfId="36211" xr:uid="{772FD637-2B39-4F28-A39E-FD0FCB82AB9B}"/>
    <cellStyle name="Sortie 2 89 2 3" xfId="21636" xr:uid="{0EC3CAEA-2E06-478A-AAD7-278E17709853}"/>
    <cellStyle name="Sortie 2 89 2 3 2" xfId="42549" xr:uid="{226CBE6D-0610-4713-B648-28F72E365895}"/>
    <cellStyle name="Sortie 2 89 2 4" xfId="29858" xr:uid="{7CB75E51-2B84-49A4-9223-0A9540DA17B2}"/>
    <cellStyle name="Sortie 2 89 3" xfId="11737" xr:uid="{6B621EDD-E339-487C-BC1D-643C925A7380}"/>
    <cellStyle name="Sortie 2 89 3 2" xfId="33512" xr:uid="{E3D30872-B47D-4EE6-99BC-D5ED20F38093}"/>
    <cellStyle name="Sortie 2 89 4" xfId="18726" xr:uid="{CE3D901E-161D-41EA-BE14-63D9898C112A}"/>
    <cellStyle name="Sortie 2 89 4 2" xfId="39639" xr:uid="{9B0DD091-F264-4335-98B8-F9739DD438A2}"/>
    <cellStyle name="Sortie 2 89 5" xfId="26320" xr:uid="{69D36DEB-7373-4075-AA38-17E997601739}"/>
    <cellStyle name="Sortie 2 9" xfId="418" xr:uid="{A152F9B7-2376-4E64-AE5B-2D23C7B7BE1E}"/>
    <cellStyle name="Sortie 2 9 2" xfId="2145" xr:uid="{D7F5BD50-0945-48A7-861A-42F10BF5647F}"/>
    <cellStyle name="Sortie 2 9 2 2" xfId="7844" xr:uid="{853022D1-285C-4A84-97BE-F3F005D9562A}"/>
    <cellStyle name="Sortie 2 9 2 2 2" xfId="15870" xr:uid="{0B464321-331D-4EA9-893A-29EF9D1129BC}"/>
    <cellStyle name="Sortie 2 9 2 2 2 2" xfId="36798" xr:uid="{BB93A3FB-B35D-4F48-A4C6-51091DDF4409}"/>
    <cellStyle name="Sortie 2 9 2 2 3" xfId="22230" xr:uid="{B5F2BD9E-8937-40DD-8B93-619F0455A82F}"/>
    <cellStyle name="Sortie 2 9 2 2 3 2" xfId="43143" xr:uid="{5B8827F5-EA54-454B-8A07-66618024CD7F}"/>
    <cellStyle name="Sortie 2 9 2 2 4" xfId="30452" xr:uid="{659FAA97-E4EC-4C85-ACF1-9EF39A6B31C4}"/>
    <cellStyle name="Sortie 2 9 2 3" xfId="5686" xr:uid="{2240AFD7-5CF6-4A0D-BDFE-B32A23178FC6}"/>
    <cellStyle name="Sortie 2 9 2 3 2" xfId="13712" xr:uid="{048E8981-0D6A-4DF2-9FDA-2030B394C61F}"/>
    <cellStyle name="Sortie 2 9 2 3 2 2" xfId="35014" xr:uid="{6528BC5C-BEC8-46AA-AFC1-CEF70A98E6BD}"/>
    <cellStyle name="Sortie 2 9 2 3 3" xfId="20354" xr:uid="{4755C414-0846-4D9E-B8F8-6227D75076AC}"/>
    <cellStyle name="Sortie 2 9 2 3 3 2" xfId="41267" xr:uid="{44A9B267-DD8F-429B-9A2B-BB361026993C}"/>
    <cellStyle name="Sortie 2 9 2 3 4" xfId="28294" xr:uid="{20A1A38B-FC76-4443-9D11-7355F38DD417}"/>
    <cellStyle name="Sortie 2 9 2 4" xfId="10278" xr:uid="{6179B6D0-24D0-455A-9067-E4D94CCAE7A5}"/>
    <cellStyle name="Sortie 2 9 2 4 2" xfId="32420" xr:uid="{64329F63-4DE7-48B6-A783-342CCCA8FE20}"/>
    <cellStyle name="Sortie 2 9 2 5" xfId="17444" xr:uid="{6D52D972-35E5-469C-8A5C-E299E086D33E}"/>
    <cellStyle name="Sortie 2 9 2 5 2" xfId="38357" xr:uid="{7BA754EC-D496-4502-BBF2-0905069608BE}"/>
    <cellStyle name="Sortie 2 9 2 6" xfId="24756" xr:uid="{36A55397-DDF2-4794-B37C-3DD3EF03E45B}"/>
    <cellStyle name="Sortie 2 9 3" xfId="7328" xr:uid="{2167A3F2-68DB-4715-9C09-6183D8D304A2}"/>
    <cellStyle name="Sortie 2 9 3 2" xfId="15354" xr:uid="{0FB4F6DF-5B2B-4C1B-A98C-15D3F8620B37}"/>
    <cellStyle name="Sortie 2 9 3 2 2" xfId="36282" xr:uid="{48A9FD67-C5AF-4F2D-B5AF-2B97A4DA6A38}"/>
    <cellStyle name="Sortie 2 9 3 3" xfId="21714" xr:uid="{C87AA8AD-7D94-43D1-9A11-777D89C09403}"/>
    <cellStyle name="Sortie 2 9 3 3 2" xfId="42627" xr:uid="{D4D19C8B-CF17-4899-9F57-B5109A8A99BA}"/>
    <cellStyle name="Sortie 2 9 3 4" xfId="29936" xr:uid="{F3E59E17-8EA3-4D82-BF95-F728AB923870}"/>
    <cellStyle name="Sortie 2 9 4" xfId="3960" xr:uid="{14868CBF-EEDC-4001-B885-2A483AF375CD}"/>
    <cellStyle name="Sortie 2 9 4 2" xfId="11986" xr:uid="{3CA4A8D4-BC43-410A-8EDA-7B717C8F3FE1}"/>
    <cellStyle name="Sortie 2 9 4 2 2" xfId="33698" xr:uid="{9C24DFDF-77B9-46DC-A063-18AB631DE598}"/>
    <cellStyle name="Sortie 2 9 4 3" xfId="18936" xr:uid="{09DC9BA8-04EF-4D4A-A3BA-776521B75E7E}"/>
    <cellStyle name="Sortie 2 9 4 3 2" xfId="39849" xr:uid="{F85A76D1-4753-4BF7-B75D-CD2BB2E7EF4D}"/>
    <cellStyle name="Sortie 2 9 4 4" xfId="26568" xr:uid="{65E8DE97-F491-4B49-846B-9B79EF0A6513}"/>
    <cellStyle name="Sortie 2 9 5" xfId="8658" xr:uid="{CC922C39-F349-4404-AC84-F0884305878E}"/>
    <cellStyle name="Sortie 2 9 5 2" xfId="31210" xr:uid="{3288FED3-E46C-4056-AC54-B16BABD388D4}"/>
    <cellStyle name="Sortie 2 9 6" xfId="8389" xr:uid="{42B1D226-094E-41AC-942D-6A9780A0CFAB}"/>
    <cellStyle name="Sortie 2 9 6 2" xfId="30996" xr:uid="{7A02CC20-B778-49A3-8915-1FD503C06EA2}"/>
    <cellStyle name="Sortie 2 9 7" xfId="23030" xr:uid="{94D03CE5-1D09-46F8-9C57-5105972EE3B3}"/>
    <cellStyle name="Sortie 2 90" xfId="3734" xr:uid="{49FD1CD5-DC05-4170-A5D6-15D2AFA25F4E}"/>
    <cellStyle name="Sortie 2 90 2" xfId="11761" xr:uid="{D8B2C53A-10FB-4180-A55B-E71BFB92FA3F}"/>
    <cellStyle name="Sortie 2 90 2 2" xfId="33527" xr:uid="{92FBFB43-A01E-4618-AB71-F1CAA2C27E48}"/>
    <cellStyle name="Sortie 2 90 3" xfId="18748" xr:uid="{31596617-4601-4C6B-87DD-470911442019}"/>
    <cellStyle name="Sortie 2 90 3 2" xfId="39661" xr:uid="{91893FC9-9D71-449A-A70B-1093F38C5B84}"/>
    <cellStyle name="Sortie 2 90 4" xfId="26344" xr:uid="{130D3FC3-AA48-4A16-8F53-8721A58809FE}"/>
    <cellStyle name="Sortie 2 91" xfId="8398" xr:uid="{FCE9FB0F-A4E0-4281-AEFD-1E3A2D8E99B7}"/>
    <cellStyle name="Sortie 2 91 2" xfId="31004" xr:uid="{0FCB6D8B-4276-4168-A77D-54DA5C2F2D36}"/>
    <cellStyle name="Sortie 2 92" xfId="10951" xr:uid="{5B246A6F-0791-453F-A4EE-DAB8D380A7F4}"/>
    <cellStyle name="Sortie 2 92 2" xfId="32918" xr:uid="{02999D9C-7AE6-4C90-8153-AAF8B5B03895}"/>
    <cellStyle name="Sortie 2 93" xfId="22806" xr:uid="{197710CB-51D6-4013-AA70-6D6C2AED6B55}"/>
    <cellStyle name="Standard 2" xfId="198" xr:uid="{B9022D4C-CA91-405F-92D7-A213B4BD34D5}"/>
    <cellStyle name="Standard 3" xfId="199" xr:uid="{1D78D488-164A-45C5-82DD-2B78A03F8D13}"/>
    <cellStyle name="Summa" xfId="133" xr:uid="{41A5DCD6-D355-4261-8496-3F3759C7EEF4}"/>
    <cellStyle name="Summa 10" xfId="362" xr:uid="{565CA48D-3FDC-4790-A0A3-FA7D130E8B30}"/>
    <cellStyle name="Summa 10 2" xfId="2089" xr:uid="{34AFA1F6-1DBF-430E-A22B-7B2BC4A7A072}"/>
    <cellStyle name="Summa 10 2 2" xfId="7824" xr:uid="{F18E0D66-F17C-4F12-80E2-0D5B36A4A5CF}"/>
    <cellStyle name="Summa 10 2 2 2" xfId="15850" xr:uid="{44AF03DD-7038-49DC-A7CC-98FA7064B51E}"/>
    <cellStyle name="Summa 10 2 2 2 2" xfId="36778" xr:uid="{773D4478-3C78-4232-90BF-79460CEC48D8}"/>
    <cellStyle name="Summa 10 2 2 3" xfId="22210" xr:uid="{D1078FA3-642A-4880-B36B-D20AF167CA89}"/>
    <cellStyle name="Summa 10 2 2 3 2" xfId="43123" xr:uid="{1D0978AC-8F71-458C-A271-C4FCABCDD79B}"/>
    <cellStyle name="Summa 10 2 2 4" xfId="30432" xr:uid="{8C2FA87E-4564-4837-9AD7-B7A0F65486D0}"/>
    <cellStyle name="Summa 10 2 3" xfId="5630" xr:uid="{CC755343-DD08-4549-BED3-458247783DBA}"/>
    <cellStyle name="Summa 10 2 3 2" xfId="13656" xr:uid="{87301AD4-85ED-4E19-9C4A-FCC54FFECC54}"/>
    <cellStyle name="Summa 10 2 3 2 2" xfId="34970" xr:uid="{67FF4BBE-D6EC-438C-A993-7B87B36D96E9}"/>
    <cellStyle name="Summa 10 2 3 3" xfId="20305" xr:uid="{2B6D7C97-4805-471C-977E-D67980A1342F}"/>
    <cellStyle name="Summa 10 2 3 3 2" xfId="41218" xr:uid="{6BC25481-EBA2-4CF1-AAD5-65F23B028A97}"/>
    <cellStyle name="Summa 10 2 3 4" xfId="28238" xr:uid="{4954C556-40CD-409E-B71F-1EDCDAC988A0}"/>
    <cellStyle name="Summa 10 2 4" xfId="10225" xr:uid="{33333DA8-1493-4ECD-8B0A-1ED526BFF30A}"/>
    <cellStyle name="Summa 10 2 4 2" xfId="32379" xr:uid="{238D0F6F-510F-48C2-8370-2643336673B7}"/>
    <cellStyle name="Summa 10 2 5" xfId="17395" xr:uid="{0203C058-0F59-44EA-A473-8641A959401F}"/>
    <cellStyle name="Summa 10 2 5 2" xfId="38308" xr:uid="{E111EAA2-3767-4E5C-B726-8D8215F09B29}"/>
    <cellStyle name="Summa 10 2 6" xfId="24700" xr:uid="{2660DFBA-B4CC-4C1A-B214-6715E20CA0A6}"/>
    <cellStyle name="Summa 10 3" xfId="7308" xr:uid="{28A2E031-D551-4817-B5B3-7448E1474234}"/>
    <cellStyle name="Summa 10 3 2" xfId="15334" xr:uid="{0DC86531-4305-49FC-BE3C-32056C55F3CA}"/>
    <cellStyle name="Summa 10 3 2 2" xfId="36262" xr:uid="{BFD91E53-B1AC-4D58-9F22-21153CAF9A25}"/>
    <cellStyle name="Summa 10 3 3" xfId="21694" xr:uid="{F34FEBC0-1725-4D5A-A923-E75C09C49D4F}"/>
    <cellStyle name="Summa 10 3 3 2" xfId="42607" xr:uid="{4DFD5D3E-DB14-48F4-B356-AC7624F8BF27}"/>
    <cellStyle name="Summa 10 3 4" xfId="29916" xr:uid="{6FCC5BB5-4E68-4EF1-91E6-122046E19D75}"/>
    <cellStyle name="Summa 10 4" xfId="3904" xr:uid="{08A3C1CE-CF0E-4CB1-88B8-A6C27BE0BCFF}"/>
    <cellStyle name="Summa 10 4 2" xfId="11930" xr:uid="{D3E95DBB-2DBF-4E1A-AA3E-9783F21F6778}"/>
    <cellStyle name="Summa 10 4 2 2" xfId="33654" xr:uid="{09F1E5A3-E459-4B21-AFBE-402889C9C1C0}"/>
    <cellStyle name="Summa 10 4 3" xfId="18887" xr:uid="{67580F58-A364-4279-882F-24EDA58C289F}"/>
    <cellStyle name="Summa 10 4 3 2" xfId="39800" xr:uid="{43653288-6AFB-49EF-9DE2-534BBE44358D}"/>
    <cellStyle name="Summa 10 4 4" xfId="26512" xr:uid="{CF4EFE0F-281F-4E7E-827D-2D3F570764FB}"/>
    <cellStyle name="Summa 10 5" xfId="8603" xr:uid="{63D522FC-41D4-4CA6-84C9-512069BA1B9C}"/>
    <cellStyle name="Summa 10 5 2" xfId="31167" xr:uid="{A71EE83F-F0C9-4F4B-8298-C7564AE43339}"/>
    <cellStyle name="Summa 10 6" xfId="10345" xr:uid="{A7829F80-0BE3-4F6B-A729-939507D3A65E}"/>
    <cellStyle name="Summa 10 6 2" xfId="32470" xr:uid="{F3277C6E-8FC7-452D-8518-FFB0A630F949}"/>
    <cellStyle name="Summa 10 7" xfId="22974" xr:uid="{7429BD2F-74F5-41BC-8A42-1CF684D5CEE6}"/>
    <cellStyle name="Summa 11" xfId="383" xr:uid="{2A79FB36-F294-4B3A-A260-0AD914B88B33}"/>
    <cellStyle name="Summa 11 2" xfId="2110" xr:uid="{1E5FB963-D2D5-4E93-9A60-E8C183A3E3F9}"/>
    <cellStyle name="Summa 11 2 2" xfId="7833" xr:uid="{B7873563-920D-43A4-87B8-73645C8BFB0A}"/>
    <cellStyle name="Summa 11 2 2 2" xfId="15859" xr:uid="{2A49208A-EF16-4F98-834E-022CAAE53FF8}"/>
    <cellStyle name="Summa 11 2 2 2 2" xfId="36787" xr:uid="{18B79CDF-ADB3-4278-8361-7F73F3232DD7}"/>
    <cellStyle name="Summa 11 2 2 3" xfId="22219" xr:uid="{7F436183-D9EB-4955-B77E-D7DC4F05753F}"/>
    <cellStyle name="Summa 11 2 2 3 2" xfId="43132" xr:uid="{92EB9F68-3298-4000-B527-3168FC40604E}"/>
    <cellStyle name="Summa 11 2 2 4" xfId="30441" xr:uid="{B3EDFA95-363A-4233-B8BD-F2C2AD27AD20}"/>
    <cellStyle name="Summa 11 2 3" xfId="5651" xr:uid="{629074C3-7DD8-4C13-9632-2D40F3D9EA94}"/>
    <cellStyle name="Summa 11 2 3 2" xfId="13677" xr:uid="{4A5C8DA5-8FE6-4F6E-A974-17F91AEF1D24}"/>
    <cellStyle name="Summa 11 2 3 2 2" xfId="34988" xr:uid="{F24DAA5A-8F40-4CE7-A56B-C3E8FDC4F9A2}"/>
    <cellStyle name="Summa 11 2 3 3" xfId="20324" xr:uid="{5A367837-CD72-41B5-89F7-E2927B679532}"/>
    <cellStyle name="Summa 11 2 3 3 2" xfId="41237" xr:uid="{F0696564-92FC-461D-901C-673D45B47E6B}"/>
    <cellStyle name="Summa 11 2 3 4" xfId="28259" xr:uid="{D3509DA7-634C-4E2C-BFEB-9E1E48928A06}"/>
    <cellStyle name="Summa 11 2 4" xfId="10245" xr:uid="{3033E609-BC19-4A9C-ADF2-D723FFC54F04}"/>
    <cellStyle name="Summa 11 2 4 2" xfId="32396" xr:uid="{D67A84BC-82BE-4094-8183-3D075860C924}"/>
    <cellStyle name="Summa 11 2 5" xfId="17414" xr:uid="{17BDCA73-9ABF-42F6-AB09-1A9CB99ABA94}"/>
    <cellStyle name="Summa 11 2 5 2" xfId="38327" xr:uid="{99B814BC-29FE-4247-BB08-726346E2826B}"/>
    <cellStyle name="Summa 11 2 6" xfId="24721" xr:uid="{2F766D9F-DE8E-4E3A-AD44-61791DC08B0B}"/>
    <cellStyle name="Summa 11 3" xfId="7317" xr:uid="{2C910A3F-5E3C-419F-87B5-A420D3E19190}"/>
    <cellStyle name="Summa 11 3 2" xfId="15343" xr:uid="{D6010AD7-C99C-4A1D-BCF3-8A51BA92CA69}"/>
    <cellStyle name="Summa 11 3 2 2" xfId="36271" xr:uid="{27C1721C-0A0C-47D1-8C1F-A17D14B622D1}"/>
    <cellStyle name="Summa 11 3 3" xfId="21703" xr:uid="{988FC8F4-2EBB-4863-AAAC-44278CDC4FA0}"/>
    <cellStyle name="Summa 11 3 3 2" xfId="42616" xr:uid="{A2CFC32B-A99F-48E8-AD22-71C868582E65}"/>
    <cellStyle name="Summa 11 3 4" xfId="29925" xr:uid="{124D9019-14FB-46DA-AD7E-81C79D7457A6}"/>
    <cellStyle name="Summa 11 4" xfId="3925" xr:uid="{B5FA4084-67AE-4F91-957A-DBD720CB8FDC}"/>
    <cellStyle name="Summa 11 4 2" xfId="11951" xr:uid="{DFAA004C-E4F4-4214-B0A0-2A5D7DBA34C9}"/>
    <cellStyle name="Summa 11 4 2 2" xfId="33672" xr:uid="{F51E6628-60D7-48A6-9185-B79C1F6BCCAB}"/>
    <cellStyle name="Summa 11 4 3" xfId="18906" xr:uid="{231EAAEF-44F2-4645-A9CD-756E93374994}"/>
    <cellStyle name="Summa 11 4 3 2" xfId="39819" xr:uid="{8CFE7B60-B048-45EE-9AF7-9D5AAB131ED9}"/>
    <cellStyle name="Summa 11 4 4" xfId="26533" xr:uid="{0ECBC172-A76C-43B9-919E-C9DFE4A1554B}"/>
    <cellStyle name="Summa 11 5" xfId="8623" xr:uid="{B0E43F79-38D1-4E80-9679-FCDB2CFB89B0}"/>
    <cellStyle name="Summa 11 5 2" xfId="31184" xr:uid="{62B3C824-85E8-487F-B43C-BDA45EDA7566}"/>
    <cellStyle name="Summa 11 6" xfId="8450" xr:uid="{A026F1B0-5D66-4787-90CE-957A51D49124}"/>
    <cellStyle name="Summa 11 6 2" xfId="31054" xr:uid="{9C4B01DD-FD0E-435A-ABB4-D3423D437544}"/>
    <cellStyle name="Summa 11 7" xfId="22995" xr:uid="{03F5E56B-7EC6-4043-B282-A0ECDE0F046C}"/>
    <cellStyle name="Summa 12" xfId="392" xr:uid="{27186043-B851-46E7-B35B-12E7B6C447CD}"/>
    <cellStyle name="Summa 12 2" xfId="2119" xr:uid="{55F73334-0F5B-4C53-B4FB-DBA5D9822103}"/>
    <cellStyle name="Summa 12 2 2" xfId="7835" xr:uid="{3049218E-5B5C-44CF-ADAE-26E1F09DE537}"/>
    <cellStyle name="Summa 12 2 2 2" xfId="15861" xr:uid="{4B1453ED-9C88-4F89-8A38-67595F0C70D2}"/>
    <cellStyle name="Summa 12 2 2 2 2" xfId="36789" xr:uid="{AE29CBD9-A9D4-493E-A5C0-BA4FC5438E35}"/>
    <cellStyle name="Summa 12 2 2 3" xfId="22221" xr:uid="{C09A906A-EFBD-41D2-AC6C-CDA07C94FEC7}"/>
    <cellStyle name="Summa 12 2 2 3 2" xfId="43134" xr:uid="{88B3800C-3077-4053-BD3F-66E126C6DBD8}"/>
    <cellStyle name="Summa 12 2 2 4" xfId="30443" xr:uid="{C641363B-345C-44B6-8C93-D35919361574}"/>
    <cellStyle name="Summa 12 2 3" xfId="5660" xr:uid="{50F357EF-83C8-4849-81B2-9C52BFE89EEF}"/>
    <cellStyle name="Summa 12 2 3 2" xfId="13686" xr:uid="{8055F37C-A497-4963-822F-55FD6417069D}"/>
    <cellStyle name="Summa 12 2 3 2 2" xfId="34994" xr:uid="{5EFDD824-A4A4-48E1-A08F-979CE6393BCC}"/>
    <cellStyle name="Summa 12 2 3 3" xfId="20330" xr:uid="{F1E86C3D-32B0-4E08-8A16-E7142C507F15}"/>
    <cellStyle name="Summa 12 2 3 3 2" xfId="41243" xr:uid="{4A2F53BD-EDD7-4FD1-8A49-2D10ACB8ACC1}"/>
    <cellStyle name="Summa 12 2 3 4" xfId="28268" xr:uid="{65D04110-F2EF-48E1-A3DA-1450F1E63441}"/>
    <cellStyle name="Summa 12 2 4" xfId="10253" xr:uid="{B507C229-946D-4C63-83E2-07772BA527E9}"/>
    <cellStyle name="Summa 12 2 4 2" xfId="32401" xr:uid="{84EB6A7F-33BF-46A7-96DB-EB4C7A4BAE44}"/>
    <cellStyle name="Summa 12 2 5" xfId="17420" xr:uid="{0649AD1F-BD10-4157-9EFD-40CE32692454}"/>
    <cellStyle name="Summa 12 2 5 2" xfId="38333" xr:uid="{D4ADB0F3-B759-4BFF-8E9A-2A55CF2E5DB1}"/>
    <cellStyle name="Summa 12 2 6" xfId="24730" xr:uid="{E736A2BB-5662-4338-844D-44EC0D2B5EDE}"/>
    <cellStyle name="Summa 12 3" xfId="7319" xr:uid="{568421D7-AD91-4B03-8435-9636650A3323}"/>
    <cellStyle name="Summa 12 3 2" xfId="15345" xr:uid="{F2EDC902-5994-4077-880F-A14F6EE1DA00}"/>
    <cellStyle name="Summa 12 3 2 2" xfId="36273" xr:uid="{EA4FA86E-A660-483C-8692-FEA4F972E908}"/>
    <cellStyle name="Summa 12 3 3" xfId="21705" xr:uid="{94465822-4D97-4267-9C75-1C4401947F35}"/>
    <cellStyle name="Summa 12 3 3 2" xfId="42618" xr:uid="{2EEA26FB-3839-45F2-9CCF-D59C0EE7A379}"/>
    <cellStyle name="Summa 12 3 4" xfId="29927" xr:uid="{12634582-0AD6-430E-9E86-FADA2E56C6A2}"/>
    <cellStyle name="Summa 12 4" xfId="3934" xr:uid="{13416C7D-F8DC-4DC3-900F-B178028B48D9}"/>
    <cellStyle name="Summa 12 4 2" xfId="11960" xr:uid="{745147B0-4AB7-4BB4-933D-75BE60EACE3B}"/>
    <cellStyle name="Summa 12 4 2 2" xfId="33678" xr:uid="{A3087957-F988-4FB9-A48D-CCC588C7BF4A}"/>
    <cellStyle name="Summa 12 4 3" xfId="18912" xr:uid="{2F21368D-0BC0-404D-9D22-5BFFC71F8FFB}"/>
    <cellStyle name="Summa 12 4 3 2" xfId="39825" xr:uid="{624E39AE-8C89-483F-94CA-AC745837B01A}"/>
    <cellStyle name="Summa 12 4 4" xfId="26542" xr:uid="{C5CFA0D9-019A-4C7A-BE4D-C390CBC7C021}"/>
    <cellStyle name="Summa 12 5" xfId="8632" xr:uid="{5F28A4BA-06A3-4A26-892C-F18C03E8876B}"/>
    <cellStyle name="Summa 12 5 2" xfId="31190" xr:uid="{2AA2975F-65DF-42FC-A508-07A400EDD335}"/>
    <cellStyle name="Summa 12 6" xfId="8405" xr:uid="{6342DA8A-58BD-4E1A-90AD-B57E583EC035}"/>
    <cellStyle name="Summa 12 6 2" xfId="31011" xr:uid="{29129575-DE99-44CB-B0B8-EA4E2B809030}"/>
    <cellStyle name="Summa 12 7" xfId="23004" xr:uid="{A008705E-28DB-4DC3-A364-63A2EC2B6D53}"/>
    <cellStyle name="Summa 13" xfId="481" xr:uid="{EE01D1EE-C3EC-4FEB-9C65-A8E341F8DC87}"/>
    <cellStyle name="Summa 13 2" xfId="2208" xr:uid="{8A068B02-056E-4171-9863-3EB7CFF976DB}"/>
    <cellStyle name="Summa 13 2 2" xfId="7864" xr:uid="{76079189-138D-40F0-889C-BFB2FFBDA838}"/>
    <cellStyle name="Summa 13 2 2 2" xfId="15890" xr:uid="{C05DCAF5-F292-48CA-9B5E-39395688BD49}"/>
    <cellStyle name="Summa 13 2 2 2 2" xfId="36818" xr:uid="{901A6A6C-0E21-4D5A-A7C1-39A82FE94159}"/>
    <cellStyle name="Summa 13 2 2 3" xfId="22250" xr:uid="{FE074819-6A7D-4AD2-8B85-95E150A820CF}"/>
    <cellStyle name="Summa 13 2 2 3 2" xfId="43163" xr:uid="{19CEC41C-3839-40A3-B9F9-64CA86F7A7BF}"/>
    <cellStyle name="Summa 13 2 2 4" xfId="30472" xr:uid="{FE1316AE-535B-4A71-BC7C-85EF6D671BEA}"/>
    <cellStyle name="Summa 13 2 3" xfId="5749" xr:uid="{E99722CC-3B47-43EE-8B46-BF35B3BEEEA1}"/>
    <cellStyle name="Summa 13 2 3 2" xfId="13775" xr:uid="{F1E1730D-46F5-454A-8B81-F4550750B8ED}"/>
    <cellStyle name="Summa 13 2 3 2 2" xfId="35060" xr:uid="{ECD29E48-0FE1-4EEA-B4DB-E84E02F34FF5}"/>
    <cellStyle name="Summa 13 2 3 3" xfId="20408" xr:uid="{9BEF4EF7-0B31-4393-9120-FD077FC8D0D4}"/>
    <cellStyle name="Summa 13 2 3 3 2" xfId="41321" xr:uid="{D67C956F-5BA0-4192-A7C6-92E1DBC7EDF3}"/>
    <cellStyle name="Summa 13 2 3 4" xfId="28357" xr:uid="{12F5995E-4445-4EC4-AE74-42B6BC375F19}"/>
    <cellStyle name="Summa 13 2 4" xfId="10339" xr:uid="{B2098732-1970-4BD0-8806-792ECB1982A6}"/>
    <cellStyle name="Summa 13 2 4 2" xfId="32464" xr:uid="{517EDBFE-DDA2-4D5E-872C-AFAAE824A241}"/>
    <cellStyle name="Summa 13 2 5" xfId="17498" xr:uid="{8A9B6422-4DCA-43E7-92CD-34D2692C8D6A}"/>
    <cellStyle name="Summa 13 2 5 2" xfId="38411" xr:uid="{513E67A1-A338-4016-9A90-1BFB2AFFBF35}"/>
    <cellStyle name="Summa 13 2 6" xfId="24819" xr:uid="{125B3145-5088-4432-99C9-8805520A08FA}"/>
    <cellStyle name="Summa 13 3" xfId="7348" xr:uid="{86CB3B4B-84F3-4E03-A2CA-BF8ADD1E130C}"/>
    <cellStyle name="Summa 13 3 2" xfId="15374" xr:uid="{5F873737-4020-43D0-B427-EB0E28FDB2C9}"/>
    <cellStyle name="Summa 13 3 2 2" xfId="36302" xr:uid="{DB1C22D3-39FB-47F8-9825-E441F92FD136}"/>
    <cellStyle name="Summa 13 3 3" xfId="21734" xr:uid="{473902EA-A871-4C64-A58E-F10E6DCCC963}"/>
    <cellStyle name="Summa 13 3 3 2" xfId="42647" xr:uid="{E33E5952-D97A-4D66-8E62-002D333E189F}"/>
    <cellStyle name="Summa 13 3 4" xfId="29956" xr:uid="{CEBD5B85-5E89-4E38-A0FA-03454BF424B2}"/>
    <cellStyle name="Summa 13 4" xfId="4023" xr:uid="{AC334719-A804-4306-B9D9-422E83F99011}"/>
    <cellStyle name="Summa 13 4 2" xfId="12049" xr:uid="{6A109F27-E871-4835-B785-DB67CEE9EF74}"/>
    <cellStyle name="Summa 13 4 2 2" xfId="33744" xr:uid="{59CBC2DE-2249-45BF-9F73-9A8FC78A2725}"/>
    <cellStyle name="Summa 13 4 3" xfId="18990" xr:uid="{C99214CD-B63D-4AE3-9DEA-238DA0D2D32B}"/>
    <cellStyle name="Summa 13 4 3 2" xfId="39903" xr:uid="{716A1CD1-6F47-4DCF-901E-8F13359348DE}"/>
    <cellStyle name="Summa 13 4 4" xfId="26631" xr:uid="{9725E82D-FC7E-402F-A790-28319BE23A64}"/>
    <cellStyle name="Summa 13 5" xfId="8720" xr:uid="{9B6685BA-82B0-4F9E-94C9-B2034B058858}"/>
    <cellStyle name="Summa 13 5 2" xfId="31255" xr:uid="{BF7F9D90-6BF0-4DFB-8A7A-B3AE70D4F53F}"/>
    <cellStyle name="Summa 13 6" xfId="11335" xr:uid="{8BA547C9-4C54-49F3-8661-D5EA4EA691B0}"/>
    <cellStyle name="Summa 13 6 2" xfId="33208" xr:uid="{9B5FFF91-3896-4B4E-8F3E-ED6274D5459A}"/>
    <cellStyle name="Summa 13 7" xfId="23093" xr:uid="{5DAF5E38-B45C-4C79-806F-2EB66428D72F}"/>
    <cellStyle name="Summa 14" xfId="507" xr:uid="{A426AAFE-58F6-43E5-B366-68152DE254CA}"/>
    <cellStyle name="Summa 14 2" xfId="2234" xr:uid="{82884639-AA00-420F-A65C-0177B6F4FB24}"/>
    <cellStyle name="Summa 14 2 2" xfId="7870" xr:uid="{FA267B61-C6C8-41A4-9E0F-BB8A10F494C8}"/>
    <cellStyle name="Summa 14 2 2 2" xfId="15896" xr:uid="{5B3C4120-595C-4E60-97D2-271F906C93FC}"/>
    <cellStyle name="Summa 14 2 2 2 2" xfId="36824" xr:uid="{B4A33280-AB00-459C-A469-632DACB861C0}"/>
    <cellStyle name="Summa 14 2 2 3" xfId="22256" xr:uid="{7284ACB5-D2E5-4083-9C33-3A32F6B21524}"/>
    <cellStyle name="Summa 14 2 2 3 2" xfId="43169" xr:uid="{84902DC9-F2F8-4FC8-ACB9-3FC5E91D21C8}"/>
    <cellStyle name="Summa 14 2 2 4" xfId="30478" xr:uid="{E1D2293D-39E4-4701-B2C9-157968295C71}"/>
    <cellStyle name="Summa 14 2 3" xfId="5775" xr:uid="{9ABC459F-F993-4AF0-A560-3BFBDF92124F}"/>
    <cellStyle name="Summa 14 2 3 2" xfId="13801" xr:uid="{8065EE42-E275-493A-87F6-4A3B43B56B0F}"/>
    <cellStyle name="Summa 14 2 3 2 2" xfId="35080" xr:uid="{AF040BAE-34F9-43ED-9A8A-19272A57CDE8}"/>
    <cellStyle name="Summa 14 2 3 3" xfId="20426" xr:uid="{8D4D9441-FEB5-4F35-A7E7-CDB465B3EFB7}"/>
    <cellStyle name="Summa 14 2 3 3 2" xfId="41339" xr:uid="{7F567673-A519-4875-9BA4-2BB4C9A071A6}"/>
    <cellStyle name="Summa 14 2 3 4" xfId="28383" xr:uid="{BE7D2591-7ACE-492A-9E6C-21BFE19424E6}"/>
    <cellStyle name="Summa 14 2 4" xfId="10361" xr:uid="{E8F9556C-2D2A-4EFE-A064-32181EC80A2D}"/>
    <cellStyle name="Summa 14 2 4 2" xfId="32480" xr:uid="{6456A153-3A9F-43D9-A81C-07138C9E1FBD}"/>
    <cellStyle name="Summa 14 2 5" xfId="17516" xr:uid="{68F6271E-D3CE-457B-81DF-E272219F31F1}"/>
    <cellStyle name="Summa 14 2 5 2" xfId="38429" xr:uid="{730A9B6B-60E7-4E44-8821-2C4DDB93ADF6}"/>
    <cellStyle name="Summa 14 2 6" xfId="24845" xr:uid="{607D19B2-AC5C-4299-81F5-1AD2B58189E8}"/>
    <cellStyle name="Summa 14 3" xfId="7354" xr:uid="{A7F07F77-685F-4C10-87D6-29B59215ABCB}"/>
    <cellStyle name="Summa 14 3 2" xfId="15380" xr:uid="{4FF6325D-4B67-4C1B-B2FA-E7561D3CD553}"/>
    <cellStyle name="Summa 14 3 2 2" xfId="36308" xr:uid="{0943823B-600A-4CB0-B121-70ECF3343B65}"/>
    <cellStyle name="Summa 14 3 3" xfId="21740" xr:uid="{43829440-F3A7-4B7B-89F2-AEE9E270FED1}"/>
    <cellStyle name="Summa 14 3 3 2" xfId="42653" xr:uid="{85CB25EB-1F52-459B-B5E0-C4EBDDFD56F8}"/>
    <cellStyle name="Summa 14 3 4" xfId="29962" xr:uid="{4CB86DA2-486A-46DC-9906-DDD7F857DF59}"/>
    <cellStyle name="Summa 14 4" xfId="4049" xr:uid="{AB9F3848-FEED-4E64-8527-FB0EE2CA2108}"/>
    <cellStyle name="Summa 14 4 2" xfId="12075" xr:uid="{7653BC34-5FBA-4568-9868-E2562E240306}"/>
    <cellStyle name="Summa 14 4 2 2" xfId="33764" xr:uid="{24844670-0213-4488-90EE-95983B207ACF}"/>
    <cellStyle name="Summa 14 4 3" xfId="19008" xr:uid="{BB7EE61F-2FD5-4C6A-BEBE-1E0D70D32525}"/>
    <cellStyle name="Summa 14 4 3 2" xfId="39921" xr:uid="{8F65646E-B72E-462E-B3A3-07EC7A0A9DE7}"/>
    <cellStyle name="Summa 14 4 4" xfId="26657" xr:uid="{6618A7C9-C679-4CD1-A330-7BFE72F26DD2}"/>
    <cellStyle name="Summa 14 5" xfId="8742" xr:uid="{D376D8E3-C2EA-4CFB-AA11-9205D87CA71E}"/>
    <cellStyle name="Summa 14 5 2" xfId="31271" xr:uid="{CA7F706E-D2A7-44C6-AC66-5B5AC4F76240}"/>
    <cellStyle name="Summa 14 6" xfId="11060" xr:uid="{63CBA07C-7B9F-4ACF-883A-7058A38D1234}"/>
    <cellStyle name="Summa 14 6 2" xfId="33004" xr:uid="{F69BCF02-B906-4D03-AA58-D20D9834BC10}"/>
    <cellStyle name="Summa 14 7" xfId="23119" xr:uid="{32413942-DBA9-4D0D-9250-45AB920CF7B3}"/>
    <cellStyle name="Summa 15" xfId="437" xr:uid="{EFC5275D-1BF4-470E-9934-1919BD530EA6}"/>
    <cellStyle name="Summa 15 2" xfId="2164" xr:uid="{4128467C-4DA4-43A9-8F80-E9C4B2C3E193}"/>
    <cellStyle name="Summa 15 2 2" xfId="7851" xr:uid="{DF11BE76-27E5-424C-A2E7-C520B637A5AC}"/>
    <cellStyle name="Summa 15 2 2 2" xfId="15877" xr:uid="{0F0C78F6-65BA-4C69-8E45-BE0D7630799E}"/>
    <cellStyle name="Summa 15 2 2 2 2" xfId="36805" xr:uid="{EBC46708-42DA-47A4-A937-08D03D9E1B24}"/>
    <cellStyle name="Summa 15 2 2 3" xfId="22237" xr:uid="{194B48C3-693F-4E23-971E-44C69BBC3BAD}"/>
    <cellStyle name="Summa 15 2 2 3 2" xfId="43150" xr:uid="{C87C4B3C-AA1E-4A2D-8115-A8EF254D56E1}"/>
    <cellStyle name="Summa 15 2 2 4" xfId="30459" xr:uid="{9DF8CD3C-298F-49CB-9E47-95645EA6482E}"/>
    <cellStyle name="Summa 15 2 3" xfId="5705" xr:uid="{1C3D7EA6-7A6D-4C98-94AF-E8A6EAC630D5}"/>
    <cellStyle name="Summa 15 2 3 2" xfId="13731" xr:uid="{E6AF775D-D649-4D38-8CE9-03BD774A3086}"/>
    <cellStyle name="Summa 15 2 3 2 2" xfId="35028" xr:uid="{95B1951E-5EFA-400D-8DB6-1C10B7C6A80A}"/>
    <cellStyle name="Summa 15 2 3 3" xfId="20370" xr:uid="{BFCFD017-FC7C-4B09-862D-C10176A1EE35}"/>
    <cellStyle name="Summa 15 2 3 3 2" xfId="41283" xr:uid="{12C7EFB6-70C3-46B6-A27E-CB5C2A57C134}"/>
    <cellStyle name="Summa 15 2 3 4" xfId="28313" xr:uid="{8ADAA912-3349-42AB-AA79-FCCF69A382F5}"/>
    <cellStyle name="Summa 15 2 4" xfId="10296" xr:uid="{9603C418-0F59-4D07-822B-6B2091F7C1E8}"/>
    <cellStyle name="Summa 15 2 4 2" xfId="32433" xr:uid="{1FE9D110-1C58-4C49-87F2-E12DC6251A93}"/>
    <cellStyle name="Summa 15 2 5" xfId="17460" xr:uid="{5698290C-AFEA-4B54-A7E4-101088DFCBB9}"/>
    <cellStyle name="Summa 15 2 5 2" xfId="38373" xr:uid="{9CB35899-120B-48C0-BC27-73CB195D1033}"/>
    <cellStyle name="Summa 15 2 6" xfId="24775" xr:uid="{E8EFC0A5-AA2D-40F3-95A3-D35B4546F402}"/>
    <cellStyle name="Summa 15 3" xfId="7335" xr:uid="{441DF1E2-6024-4BAE-AE74-50E75698A8C4}"/>
    <cellStyle name="Summa 15 3 2" xfId="15361" xr:uid="{313C465C-7D74-46AD-AA18-D195FF10DB03}"/>
    <cellStyle name="Summa 15 3 2 2" xfId="36289" xr:uid="{91C500A2-0184-4A1F-A9E6-298D25064FDC}"/>
    <cellStyle name="Summa 15 3 3" xfId="21721" xr:uid="{C7E8F7C6-22F8-4EDC-85F3-14C9A473FFD6}"/>
    <cellStyle name="Summa 15 3 3 2" xfId="42634" xr:uid="{1AE39EED-9CE9-4A5D-83BE-9239BB525D0E}"/>
    <cellStyle name="Summa 15 3 4" xfId="29943" xr:uid="{EFC32326-087F-44D5-A509-2F81031938C6}"/>
    <cellStyle name="Summa 15 4" xfId="3979" xr:uid="{F88701D3-5F26-471A-9F73-9A9FC11D243B}"/>
    <cellStyle name="Summa 15 4 2" xfId="12005" xr:uid="{6E95AEA0-DDBC-407A-BEFA-3620FE3744A6}"/>
    <cellStyle name="Summa 15 4 2 2" xfId="33712" xr:uid="{16423E40-062C-42D7-BEDC-C01C83ABE7FC}"/>
    <cellStyle name="Summa 15 4 3" xfId="18952" xr:uid="{D7160E71-F6E2-4288-A868-DF8F39240924}"/>
    <cellStyle name="Summa 15 4 3 2" xfId="39865" xr:uid="{1A959326-3663-48E5-BBFB-F11265907027}"/>
    <cellStyle name="Summa 15 4 4" xfId="26587" xr:uid="{65B0183F-887A-4DC3-86CC-24FB1E88BF59}"/>
    <cellStyle name="Summa 15 5" xfId="8676" xr:uid="{60378CB3-9141-4F6C-9CC2-BDDE9F2D7E4D}"/>
    <cellStyle name="Summa 15 5 2" xfId="31223" xr:uid="{7F2C35BB-4770-4CDD-9597-910CEED4326A}"/>
    <cellStyle name="Summa 15 6" xfId="10322" xr:uid="{564EFF36-EA04-41CB-8FD9-B70E3E579567}"/>
    <cellStyle name="Summa 15 6 2" xfId="32451" xr:uid="{8EB3F950-C16D-4880-9157-29AD6C7CA4F1}"/>
    <cellStyle name="Summa 15 7" xfId="23049" xr:uid="{0921AEEF-3AE4-4445-89AE-E42A1FE53A7E}"/>
    <cellStyle name="Summa 16" xfId="473" xr:uid="{94581481-3144-4091-97ED-25C53F86975F}"/>
    <cellStyle name="Summa 16 2" xfId="2200" xr:uid="{9F12E54A-CF04-491B-9BC3-5EC47FFC56C0}"/>
    <cellStyle name="Summa 16 2 2" xfId="7860" xr:uid="{A5ED0DDA-A218-4498-B23B-C8D88676002E}"/>
    <cellStyle name="Summa 16 2 2 2" xfId="15886" xr:uid="{C9EFBFE3-51E1-4F6D-B731-AF9D482C9FEE}"/>
    <cellStyle name="Summa 16 2 2 2 2" xfId="36814" xr:uid="{2D3B73E8-24EE-432D-84A8-EEDEC4EC6295}"/>
    <cellStyle name="Summa 16 2 2 3" xfId="22246" xr:uid="{49A07FF0-7DAD-4E5D-8D6C-2457111F3A28}"/>
    <cellStyle name="Summa 16 2 2 3 2" xfId="43159" xr:uid="{C9D02C82-82E9-4BE1-97AB-88CEB7A3CB1A}"/>
    <cellStyle name="Summa 16 2 2 4" xfId="30468" xr:uid="{6E4719E3-D3E0-404D-869B-0BECB98AE9F5}"/>
    <cellStyle name="Summa 16 2 3" xfId="5741" xr:uid="{496C76F1-B51D-4FF0-A900-981230A44729}"/>
    <cellStyle name="Summa 16 2 3 2" xfId="13767" xr:uid="{1DA8A1A6-2490-4682-983D-2406644CA07B}"/>
    <cellStyle name="Summa 16 2 3 2 2" xfId="35052" xr:uid="{951C7F23-E492-4679-8049-981F1549B4B8}"/>
    <cellStyle name="Summa 16 2 3 3" xfId="20402" xr:uid="{B575A66B-80E6-4A72-B80D-D740726C6D66}"/>
    <cellStyle name="Summa 16 2 3 3 2" xfId="41315" xr:uid="{0723F7C1-F9FD-4D12-84EB-EBF8B78BC5CB}"/>
    <cellStyle name="Summa 16 2 3 4" xfId="28349" xr:uid="{473BB0FB-8FB8-413E-AD3A-0E96814406FB}"/>
    <cellStyle name="Summa 16 2 4" xfId="10331" xr:uid="{60B40F6D-332D-4390-A166-A8E0C97BF2F7}"/>
    <cellStyle name="Summa 16 2 4 2" xfId="32456" xr:uid="{A215D948-27FA-4D5D-8799-C0749DF557B0}"/>
    <cellStyle name="Summa 16 2 5" xfId="17492" xr:uid="{CB773394-4755-4548-8F6D-790FB34C6B9E}"/>
    <cellStyle name="Summa 16 2 5 2" xfId="38405" xr:uid="{2B9247B5-CF67-4EBC-A96B-79901214B5F4}"/>
    <cellStyle name="Summa 16 2 6" xfId="24811" xr:uid="{24FADB3D-AF14-416A-978E-69F423FABA19}"/>
    <cellStyle name="Summa 16 3" xfId="7344" xr:uid="{191B1478-A0FA-4104-8CA4-C0A147B9FE74}"/>
    <cellStyle name="Summa 16 3 2" xfId="15370" xr:uid="{EB00A122-84DB-49E3-9315-B5A6F1B1CA1B}"/>
    <cellStyle name="Summa 16 3 2 2" xfId="36298" xr:uid="{AE9424C5-3255-4BAA-ACEE-9AD3B1E9293C}"/>
    <cellStyle name="Summa 16 3 3" xfId="21730" xr:uid="{6EE13C14-2FED-4669-B312-707223FBC3A0}"/>
    <cellStyle name="Summa 16 3 3 2" xfId="42643" xr:uid="{61179291-E35D-4E7F-8D17-618BC6EB449D}"/>
    <cellStyle name="Summa 16 3 4" xfId="29952" xr:uid="{AE9BA3FE-9988-40B6-88FB-FA32551EC837}"/>
    <cellStyle name="Summa 16 4" xfId="4015" xr:uid="{1548BDFB-9576-4FF8-9C2F-EB23510B384D}"/>
    <cellStyle name="Summa 16 4 2" xfId="12041" xr:uid="{F3316371-0B17-4818-89A3-F4F7E096C732}"/>
    <cellStyle name="Summa 16 4 2 2" xfId="33736" xr:uid="{8FA8CAB6-6E06-43AF-9401-C032F1E4578D}"/>
    <cellStyle name="Summa 16 4 3" xfId="18984" xr:uid="{3BB3555B-5AE3-4CA3-A563-AEC0390AF05D}"/>
    <cellStyle name="Summa 16 4 3 2" xfId="39897" xr:uid="{E21904F3-843A-4351-9F50-253CB1E1E162}"/>
    <cellStyle name="Summa 16 4 4" xfId="26623" xr:uid="{89C6911E-A1CD-4444-92FF-CC5CA6053D33}"/>
    <cellStyle name="Summa 16 5" xfId="8712" xr:uid="{60341983-AEC3-46A5-85C7-F728DD3172C6}"/>
    <cellStyle name="Summa 16 5 2" xfId="31247" xr:uid="{89419662-6D96-432F-A6A7-32C815370389}"/>
    <cellStyle name="Summa 16 6" xfId="11372" xr:uid="{72EDE746-70A6-4F7E-BEE7-DF3EB241BD22}"/>
    <cellStyle name="Summa 16 6 2" xfId="33236" xr:uid="{2A250485-8D5D-441F-A3E1-17CE59330B75}"/>
    <cellStyle name="Summa 16 7" xfId="23085" xr:uid="{216B76F9-C9EF-4544-A6C3-080C3DA5997F}"/>
    <cellStyle name="Summa 17" xfId="534" xr:uid="{A1FC5BD0-2880-46C7-8C8C-78AF46B494FC}"/>
    <cellStyle name="Summa 17 2" xfId="2261" xr:uid="{E2A6E8C9-25E5-4623-968A-25B1751AEE24}"/>
    <cellStyle name="Summa 17 2 2" xfId="7877" xr:uid="{C6E7A3C2-0D4B-43F6-9847-FD6423B096D4}"/>
    <cellStyle name="Summa 17 2 2 2" xfId="15903" xr:uid="{9F216A6E-0A47-4BA0-94A3-02FEF6379EEA}"/>
    <cellStyle name="Summa 17 2 2 2 2" xfId="36831" xr:uid="{6372C90E-E8BB-4C09-B572-FEA599399C86}"/>
    <cellStyle name="Summa 17 2 2 3" xfId="22263" xr:uid="{B4BB891B-6B4F-4CCE-AD3E-3F8F813641E9}"/>
    <cellStyle name="Summa 17 2 2 3 2" xfId="43176" xr:uid="{B6EE724E-F601-42D4-8BF4-AC43A3981E95}"/>
    <cellStyle name="Summa 17 2 2 4" xfId="30485" xr:uid="{D99E21AA-F5B9-418D-84EB-DB9CDB55E1A7}"/>
    <cellStyle name="Summa 17 2 3" xfId="5802" xr:uid="{6763289C-6BD0-4E84-A2B6-05E97461C497}"/>
    <cellStyle name="Summa 17 2 3 2" xfId="13828" xr:uid="{C919190A-3E99-472A-AC15-8D0A03D20CBE}"/>
    <cellStyle name="Summa 17 2 3 2 2" xfId="35100" xr:uid="{98E71B32-5763-46E3-A483-5078717B501A}"/>
    <cellStyle name="Summa 17 2 3 3" xfId="20447" xr:uid="{8E78AA04-E42E-4005-B341-659DD56E87BC}"/>
    <cellStyle name="Summa 17 2 3 3 2" xfId="41360" xr:uid="{2316B8A1-FBAE-4FF7-9C3F-C639F013EBE7}"/>
    <cellStyle name="Summa 17 2 3 4" xfId="28410" xr:uid="{8043E617-97DE-4E47-B63F-7D38EA0C0929}"/>
    <cellStyle name="Summa 17 2 4" xfId="10386" xr:uid="{DC004569-FCA4-4C9F-9878-51E781F4E9AD}"/>
    <cellStyle name="Summa 17 2 4 2" xfId="32498" xr:uid="{8CF050A1-52A8-4BEE-B298-4FD69A9613BD}"/>
    <cellStyle name="Summa 17 2 5" xfId="17537" xr:uid="{0C95BA86-14B9-4B7D-ADDB-E9854539F7E1}"/>
    <cellStyle name="Summa 17 2 5 2" xfId="38450" xr:uid="{F5460E20-A262-4A64-9106-04E4D23F4EFF}"/>
    <cellStyle name="Summa 17 2 6" xfId="24872" xr:uid="{855DF05F-441B-4BFD-8AE8-20B07BF88ECF}"/>
    <cellStyle name="Summa 17 3" xfId="7361" xr:uid="{324007D6-E806-4E44-AD1B-7785B55475E3}"/>
    <cellStyle name="Summa 17 3 2" xfId="15387" xr:uid="{6C80E67D-484B-4002-AE92-3F70143495D5}"/>
    <cellStyle name="Summa 17 3 2 2" xfId="36315" xr:uid="{34CA9C73-3D19-49E8-BEEA-58F745136AF0}"/>
    <cellStyle name="Summa 17 3 3" xfId="21747" xr:uid="{E164D1A5-9C29-4613-87AA-6AB2DC405754}"/>
    <cellStyle name="Summa 17 3 3 2" xfId="42660" xr:uid="{D2FF82A1-4A7C-41AC-B2D0-4859D5FF28FA}"/>
    <cellStyle name="Summa 17 3 4" xfId="29969" xr:uid="{1D156F71-FFE6-4343-8401-C28F3DA7FE39}"/>
    <cellStyle name="Summa 17 4" xfId="4076" xr:uid="{95390169-7E28-4FEF-A93F-2A1A8FC26774}"/>
    <cellStyle name="Summa 17 4 2" xfId="12102" xr:uid="{0C570009-D359-4DDD-93D3-1B4CB3E0FF26}"/>
    <cellStyle name="Summa 17 4 2 2" xfId="33784" xr:uid="{7CE2D5D7-0F94-4E0D-8483-EB7A65A807DA}"/>
    <cellStyle name="Summa 17 4 3" xfId="19029" xr:uid="{37D848DE-CB32-424F-9303-86E8FFF5DEA0}"/>
    <cellStyle name="Summa 17 4 3 2" xfId="39942" xr:uid="{E3594B34-6836-4FC4-B45F-44C8D4471A09}"/>
    <cellStyle name="Summa 17 4 4" xfId="26684" xr:uid="{3CC66CBA-FCC0-498C-AABA-C37E53F9AD07}"/>
    <cellStyle name="Summa 17 5" xfId="8766" xr:uid="{5B0F7F3B-6A6A-4098-836F-2C7A6A719701}"/>
    <cellStyle name="Summa 17 5 2" xfId="31288" xr:uid="{7EF4E94F-F501-4FDC-9668-DD7C63EA1799}"/>
    <cellStyle name="Summa 17 6" xfId="9059" xr:uid="{7BCF5506-A8C9-4F47-92C3-151733CDE8AD}"/>
    <cellStyle name="Summa 17 6 2" xfId="31511" xr:uid="{5AB5D080-9763-4675-A451-D3E4B4946207}"/>
    <cellStyle name="Summa 17 7" xfId="23146" xr:uid="{B3E2E092-F3F3-4F5A-819E-CDC6CF7754BD}"/>
    <cellStyle name="Summa 18" xfId="480" xr:uid="{8A1E9298-4378-4CAA-873C-9764C492EC2B}"/>
    <cellStyle name="Summa 18 2" xfId="2207" xr:uid="{F2184108-9864-452E-A235-1EB27033E529}"/>
    <cellStyle name="Summa 18 2 2" xfId="7863" xr:uid="{7F0DCE1B-FAE8-421F-BF88-A59926C8DFC6}"/>
    <cellStyle name="Summa 18 2 2 2" xfId="15889" xr:uid="{19D38008-D97F-4D3B-BE2E-35A0E0ADAFD8}"/>
    <cellStyle name="Summa 18 2 2 2 2" xfId="36817" xr:uid="{282850BC-077F-42FC-AB40-B2D8CEF1BA8B}"/>
    <cellStyle name="Summa 18 2 2 3" xfId="22249" xr:uid="{6544C601-09EE-4518-A420-CAE58FFDFB7D}"/>
    <cellStyle name="Summa 18 2 2 3 2" xfId="43162" xr:uid="{386B176E-F3B4-4704-B3A9-0D37A838930D}"/>
    <cellStyle name="Summa 18 2 2 4" xfId="30471" xr:uid="{70F45BA5-03ED-4446-B418-137575A36816}"/>
    <cellStyle name="Summa 18 2 3" xfId="5748" xr:uid="{6A7B63E2-F0A1-49B8-936F-F8BFE32B8150}"/>
    <cellStyle name="Summa 18 2 3 2" xfId="13774" xr:uid="{1EDD7E4C-6D4A-4672-850F-2C0F3BF00B54}"/>
    <cellStyle name="Summa 18 2 3 2 2" xfId="35059" xr:uid="{7822E63D-2A73-4AD2-9458-ED6FBCC64894}"/>
    <cellStyle name="Summa 18 2 3 3" xfId="20407" xr:uid="{823AEB17-DD4B-481D-A0DB-B621819D53E4}"/>
    <cellStyle name="Summa 18 2 3 3 2" xfId="41320" xr:uid="{3E6660DB-E02B-4062-976F-AF50DF7C9520}"/>
    <cellStyle name="Summa 18 2 3 4" xfId="28356" xr:uid="{B966D643-6846-4E25-B9A1-5708CBC97425}"/>
    <cellStyle name="Summa 18 2 4" xfId="10338" xr:uid="{FFB740D1-41AB-436B-B464-6D06B5B01067}"/>
    <cellStyle name="Summa 18 2 4 2" xfId="32463" xr:uid="{8F386E16-DAC2-431B-9BD0-E0C66EB8EAE4}"/>
    <cellStyle name="Summa 18 2 5" xfId="17497" xr:uid="{96C533C1-D44E-499B-93E7-869F90ECAF43}"/>
    <cellStyle name="Summa 18 2 5 2" xfId="38410" xr:uid="{0A2427C4-F96F-4117-BAB5-EDB4F1EDA762}"/>
    <cellStyle name="Summa 18 2 6" xfId="24818" xr:uid="{70AAFBE6-E52F-4008-BE3B-F1D50BF8909B}"/>
    <cellStyle name="Summa 18 3" xfId="7347" xr:uid="{F18502E8-6A52-463F-BC34-B904060D6BCE}"/>
    <cellStyle name="Summa 18 3 2" xfId="15373" xr:uid="{CF2E1384-C21D-40E4-92DE-DCCB99359F20}"/>
    <cellStyle name="Summa 18 3 2 2" xfId="36301" xr:uid="{450F0710-96E8-441C-85D3-BF12F166F222}"/>
    <cellStyle name="Summa 18 3 3" xfId="21733" xr:uid="{BE717E30-23B0-4558-97FB-258C9DB4AC95}"/>
    <cellStyle name="Summa 18 3 3 2" xfId="42646" xr:uid="{7D6D6DC6-BDFE-4B98-B578-096958DE7A2F}"/>
    <cellStyle name="Summa 18 3 4" xfId="29955" xr:uid="{BE7A1D5C-FDD6-4208-ADB2-0A8BB26D1900}"/>
    <cellStyle name="Summa 18 4" xfId="4022" xr:uid="{B80AF072-EB7F-4EA8-943D-6CAEB822ABB2}"/>
    <cellStyle name="Summa 18 4 2" xfId="12048" xr:uid="{F1908A08-225E-4B67-9205-0ED27045E386}"/>
    <cellStyle name="Summa 18 4 2 2" xfId="33743" xr:uid="{223CE2D6-9E46-4BE1-A4D8-FD686F153332}"/>
    <cellStyle name="Summa 18 4 3" xfId="18989" xr:uid="{71EA4373-908D-4D7B-9E9E-BAF4095A7E1A}"/>
    <cellStyle name="Summa 18 4 3 2" xfId="39902" xr:uid="{F7F88484-3155-4969-816E-4ADE65F3B21F}"/>
    <cellStyle name="Summa 18 4 4" xfId="26630" xr:uid="{A4434C0E-6423-431D-BBB6-A01ACDE63485}"/>
    <cellStyle name="Summa 18 5" xfId="8719" xr:uid="{EAC230EE-A391-488E-BEAC-D3988EB87FDA}"/>
    <cellStyle name="Summa 18 5 2" xfId="31254" xr:uid="{50389F05-89AA-4E96-A2A4-ED079FD9A0C1}"/>
    <cellStyle name="Summa 18 6" xfId="9691" xr:uid="{5B16CF08-30D2-4F98-9BFA-1B2819D0FCFA}"/>
    <cellStyle name="Summa 18 6 2" xfId="31982" xr:uid="{237F70F1-17C8-4D69-909B-B07EDEADBD0F}"/>
    <cellStyle name="Summa 18 7" xfId="23092" xr:uid="{7239D141-5932-485E-8741-04579C733C45}"/>
    <cellStyle name="Summa 19" xfId="570" xr:uid="{8DCF6110-DB45-413D-96C8-3CBA2D8A2347}"/>
    <cellStyle name="Summa 19 2" xfId="2297" xr:uid="{78B6C881-E10A-4AC8-B584-FDF5D86867F2}"/>
    <cellStyle name="Summa 19 2 2" xfId="7889" xr:uid="{839D0318-823A-45D7-90E5-CE759BAE570F}"/>
    <cellStyle name="Summa 19 2 2 2" xfId="15915" xr:uid="{CBD0DA20-0C8F-453E-9422-D4A742C8AF24}"/>
    <cellStyle name="Summa 19 2 2 2 2" xfId="36843" xr:uid="{89193176-7C05-44BD-93E9-C3C4CF361315}"/>
    <cellStyle name="Summa 19 2 2 3" xfId="22275" xr:uid="{506FCB1B-593F-4A8C-A0A0-BC5C122AE8E4}"/>
    <cellStyle name="Summa 19 2 2 3 2" xfId="43188" xr:uid="{00060CA9-0500-475E-B3BF-095AFD214646}"/>
    <cellStyle name="Summa 19 2 2 4" xfId="30497" xr:uid="{A0C43C8C-A5EE-4554-8119-3A2794B23AC4}"/>
    <cellStyle name="Summa 19 2 3" xfId="5838" xr:uid="{7EC9A7D2-1F63-4925-8CFA-BB0BD5664434}"/>
    <cellStyle name="Summa 19 2 3 2" xfId="13864" xr:uid="{990DE710-8DBD-4B3D-86AF-6225791C5A89}"/>
    <cellStyle name="Summa 19 2 3 2 2" xfId="35133" xr:uid="{0F45DA65-329E-4682-80BC-89FBC461FF97}"/>
    <cellStyle name="Summa 19 2 3 3" xfId="20473" xr:uid="{1828D2B2-12EF-4A86-B5E5-5F572CFAF74D}"/>
    <cellStyle name="Summa 19 2 3 3 2" xfId="41386" xr:uid="{1E8A1857-B6C9-427A-BDCB-D854C1B12AFF}"/>
    <cellStyle name="Summa 19 2 3 4" xfId="28446" xr:uid="{C89324BE-275C-4CEF-90C1-5E99DF8A9FE8}"/>
    <cellStyle name="Summa 19 2 4" xfId="10420" xr:uid="{DE30CC4D-0152-4D82-BB8E-410A3BFE4185}"/>
    <cellStyle name="Summa 19 2 4 2" xfId="32529" xr:uid="{7EF9803C-CDC8-4CF1-9F3C-7F6388A5AB9A}"/>
    <cellStyle name="Summa 19 2 5" xfId="17563" xr:uid="{C3CD5550-A842-444D-8EB6-23D1A7E6E118}"/>
    <cellStyle name="Summa 19 2 5 2" xfId="38476" xr:uid="{D20989C0-AD36-4AAB-8910-CBA516C3C519}"/>
    <cellStyle name="Summa 19 2 6" xfId="24908" xr:uid="{3CC84991-5137-486E-A7CB-A7CCC921219C}"/>
    <cellStyle name="Summa 19 3" xfId="7373" xr:uid="{EFBE0B57-764A-47A1-85DA-32332BB8AA21}"/>
    <cellStyle name="Summa 19 3 2" xfId="15399" xr:uid="{7A37D30F-6A5D-438E-801B-A5FD5A901C0A}"/>
    <cellStyle name="Summa 19 3 2 2" xfId="36327" xr:uid="{5D3F818B-7176-4EC2-BA84-8D0D5C11F72B}"/>
    <cellStyle name="Summa 19 3 3" xfId="21759" xr:uid="{B25A848C-9013-4397-89D6-51B33959A110}"/>
    <cellStyle name="Summa 19 3 3 2" xfId="42672" xr:uid="{21B88FDB-F6AA-4DE4-B68D-9ADE669CE340}"/>
    <cellStyle name="Summa 19 3 4" xfId="29981" xr:uid="{DBBF7048-EE54-4EC1-B87A-024B4C449618}"/>
    <cellStyle name="Summa 19 4" xfId="4112" xr:uid="{907C1CC1-6BA2-4354-9C35-D8AC362C607B}"/>
    <cellStyle name="Summa 19 4 2" xfId="12138" xr:uid="{CF7C580E-53E7-42A1-9046-27321D25D44B}"/>
    <cellStyle name="Summa 19 4 2 2" xfId="33817" xr:uid="{B56199B1-430B-42FE-BA19-1D78591F81D3}"/>
    <cellStyle name="Summa 19 4 3" xfId="19055" xr:uid="{BF131E2A-9C5A-4CDC-8BE4-082558C02A24}"/>
    <cellStyle name="Summa 19 4 3 2" xfId="39968" xr:uid="{0CDBD6DD-7505-42AF-BAFA-C50FC94CA0AE}"/>
    <cellStyle name="Summa 19 4 4" xfId="26720" xr:uid="{CDD49B98-416B-4E0A-A7EF-A974583CFAC3}"/>
    <cellStyle name="Summa 19 5" xfId="8801" xr:uid="{B7402DE1-A378-4951-BA82-17FA5FB70078}"/>
    <cellStyle name="Summa 19 5 2" xfId="31320" xr:uid="{5EFC27E5-554D-4CEF-9A81-221850C7B30E}"/>
    <cellStyle name="Summa 19 6" xfId="8490" xr:uid="{45FA308A-3772-4E6F-865F-04A023129C3C}"/>
    <cellStyle name="Summa 19 6 2" xfId="31089" xr:uid="{E9B860F8-5AC8-4277-8213-8BFA9365772C}"/>
    <cellStyle name="Summa 19 7" xfId="23182" xr:uid="{C0AC728E-AA9A-45A5-A01A-292837F19F2A}"/>
    <cellStyle name="Summa 2" xfId="261" xr:uid="{7FD548FB-5157-46F9-BBE0-06E40CC79CAA}"/>
    <cellStyle name="Summa 2 2" xfId="747" xr:uid="{05BCFB7D-2442-4219-A01C-A631A306605F}"/>
    <cellStyle name="Summa 2 2 2" xfId="2473" xr:uid="{2C93B3D2-B3D7-4771-852B-FFF2BECAC38B}"/>
    <cellStyle name="Summa 2 2 2 2" xfId="7937" xr:uid="{EE506A95-7F02-4DD6-85E4-CE1A6BBDA1AC}"/>
    <cellStyle name="Summa 2 2 2 2 2" xfId="15963" xr:uid="{870E41A1-E2C2-4C7F-9A75-BB05A12BD163}"/>
    <cellStyle name="Summa 2 2 2 2 2 2" xfId="36891" xr:uid="{E750C9DB-AD59-4B9E-8EA9-70498F199080}"/>
    <cellStyle name="Summa 2 2 2 2 3" xfId="22323" xr:uid="{7738DF4D-3107-44CF-8E82-B2F6EE3FD690}"/>
    <cellStyle name="Summa 2 2 2 2 3 2" xfId="43236" xr:uid="{006BB6A7-0099-4CFD-960E-8BA24F0AFD43}"/>
    <cellStyle name="Summa 2 2 2 2 4" xfId="30545" xr:uid="{6F7C4854-CF88-47C9-BDE1-0E6DB27F0E27}"/>
    <cellStyle name="Summa 2 2 2 3" xfId="6014" xr:uid="{B3762B6B-0D88-4CF2-BA61-B9EDC1A05FB6}"/>
    <cellStyle name="Summa 2 2 2 3 2" xfId="14040" xr:uid="{C95D7247-DA40-4C70-B42A-1CF95D39528A}"/>
    <cellStyle name="Summa 2 2 2 3 2 2" xfId="35266" xr:uid="{3835936C-38EB-4001-8F0E-C8EF902D2426}"/>
    <cellStyle name="Summa 2 2 2 3 3" xfId="20616" xr:uid="{80E7F322-DD5C-477F-A60F-B40271C95B0A}"/>
    <cellStyle name="Summa 2 2 2 3 3 2" xfId="41529" xr:uid="{86FFD571-3E6E-4066-B112-37229BA431BF}"/>
    <cellStyle name="Summa 2 2 2 3 4" xfId="28622" xr:uid="{102485C8-67AA-43A5-90FE-DF4C86789C45}"/>
    <cellStyle name="Summa 2 2 2 4" xfId="10586" xr:uid="{35D8A1C0-B924-40A8-814E-BE8763F0C6D8}"/>
    <cellStyle name="Summa 2 2 2 4 2" xfId="32652" xr:uid="{6846ED07-45AD-4BB7-BE08-2ABAD2EE7BA4}"/>
    <cellStyle name="Summa 2 2 2 5" xfId="17706" xr:uid="{0F4465C6-8697-4C2D-8293-1604AADAB05E}"/>
    <cellStyle name="Summa 2 2 2 5 2" xfId="38619" xr:uid="{31632AC6-3D20-42AD-B2DF-9C8F44CB5C1E}"/>
    <cellStyle name="Summa 2 2 2 6" xfId="25084" xr:uid="{8212842A-8273-432D-AB85-2CBEF8270231}"/>
    <cellStyle name="Summa 2 2 3" xfId="7421" xr:uid="{FAC2A70C-AB50-4EE0-9505-93E7BDDC2B63}"/>
    <cellStyle name="Summa 2 2 3 2" xfId="15447" xr:uid="{156C42E5-73F3-456F-9168-81A1272583C5}"/>
    <cellStyle name="Summa 2 2 3 2 2" xfId="36375" xr:uid="{9F19F781-C77C-4AE0-9808-6444400C5534}"/>
    <cellStyle name="Summa 2 2 3 3" xfId="21807" xr:uid="{2FC5BF98-B38C-4826-9F08-2BBDDA727D87}"/>
    <cellStyle name="Summa 2 2 3 3 2" xfId="42720" xr:uid="{6216DC0A-C810-4C9F-8B99-A1858E6D88A0}"/>
    <cellStyle name="Summa 2 2 3 4" xfId="30029" xr:uid="{16432F38-6B65-4DB6-8C7F-F2F7E6CC4F4B}"/>
    <cellStyle name="Summa 2 2 4" xfId="4288" xr:uid="{9A923D50-7C94-4BA4-97B3-38CD3E3E7A3E}"/>
    <cellStyle name="Summa 2 2 4 2" xfId="12314" xr:uid="{2353AD4B-CE77-42B7-B465-ED686DD63B8E}"/>
    <cellStyle name="Summa 2 2 4 2 2" xfId="33950" xr:uid="{A525F85F-F89A-4C11-A068-8415ED23C7C0}"/>
    <cellStyle name="Summa 2 2 4 3" xfId="19198" xr:uid="{D26565CE-574B-470F-8AF8-C8394C544C26}"/>
    <cellStyle name="Summa 2 2 4 3 2" xfId="40111" xr:uid="{A122289C-99CF-4D09-A232-14F0462CEC10}"/>
    <cellStyle name="Summa 2 2 4 4" xfId="26896" xr:uid="{0C910046-770C-400C-BFB3-275018BC9A41}"/>
    <cellStyle name="Summa 2 2 5" xfId="8965" xr:uid="{B5638C05-DDB2-4376-96D8-9A220CC2E84F}"/>
    <cellStyle name="Summa 2 2 5 2" xfId="31441" xr:uid="{DEDE6350-E983-4FAC-AEAB-670C416BD931}"/>
    <cellStyle name="Summa 2 2 6" xfId="8699" xr:uid="{69EC337B-4BFA-42C4-AB6A-B713AB65BC08}"/>
    <cellStyle name="Summa 2 2 6 2" xfId="31239" xr:uid="{82B278BE-412B-430B-BB8A-3AFD2F115410}"/>
    <cellStyle name="Summa 2 2 7" xfId="23358" xr:uid="{9EFD8FAF-9A6B-4903-90E1-F895BF419126}"/>
    <cellStyle name="Summa 2 3" xfId="1988" xr:uid="{EC366A4C-CB9C-40FF-BCD6-BFDB843A9AF4}"/>
    <cellStyle name="Summa 2 3 2" xfId="7799" xr:uid="{5626D440-46F5-4696-BF14-C4697F5CAB46}"/>
    <cellStyle name="Summa 2 3 2 2" xfId="15825" xr:uid="{D1333BCB-42E8-4006-8A97-A66A777E3D34}"/>
    <cellStyle name="Summa 2 3 2 2 2" xfId="36753" xr:uid="{A2DBDFB8-9C88-4C6B-A8F5-632FE8359B9A}"/>
    <cellStyle name="Summa 2 3 2 3" xfId="22185" xr:uid="{5FCCE834-3E37-4285-BC15-4B421EC8C0E2}"/>
    <cellStyle name="Summa 2 3 2 3 2" xfId="43098" xr:uid="{0C1E1F4B-BCD6-4D32-B134-1D4153D19DEB}"/>
    <cellStyle name="Summa 2 3 2 4" xfId="30407" xr:uid="{E86BEF27-C27E-43C7-AD47-7382841BA12F}"/>
    <cellStyle name="Summa 2 3 3" xfId="5529" xr:uid="{1C1C124A-16FE-4C76-A4A3-0E478BBD3D71}"/>
    <cellStyle name="Summa 2 3 3 2" xfId="13555" xr:uid="{CDED4F66-ABFE-4808-B825-35350679A4B8}"/>
    <cellStyle name="Summa 2 3 3 2 2" xfId="34901" xr:uid="{412F250C-0049-4133-A6DB-0014728AB7D0}"/>
    <cellStyle name="Summa 2 3 3 3" xfId="20220" xr:uid="{7CE74F2E-1D97-43D8-AE18-C2D0325050F7}"/>
    <cellStyle name="Summa 2 3 3 3 2" xfId="41133" xr:uid="{E0A1C156-9009-43E8-978A-E33069DAF23D}"/>
    <cellStyle name="Summa 2 3 3 4" xfId="28137" xr:uid="{AEEBEA58-0AA2-4BF8-963E-8318DB94E60C}"/>
    <cellStyle name="Summa 2 3 4" xfId="10129" xr:uid="{B8ACDF76-0176-4827-AAA1-9F919C3204F1}"/>
    <cellStyle name="Summa 2 3 4 2" xfId="32315" xr:uid="{CF00F506-DC4A-4B47-8201-49DC68832EEB}"/>
    <cellStyle name="Summa 2 3 5" xfId="17310" xr:uid="{0795837D-7FB0-43DB-B7D9-0F6798012FD4}"/>
    <cellStyle name="Summa 2 3 5 2" xfId="38223" xr:uid="{CDFD765E-50F8-4290-80D9-A50E0F7E43AC}"/>
    <cellStyle name="Summa 2 3 6" xfId="24599" xr:uid="{6A83FE33-2452-42C9-B46C-14A980C3304F}"/>
    <cellStyle name="Summa 2 4" xfId="7283" xr:uid="{0BDF5C5F-DE10-44A6-BBD1-0D9FAF642B21}"/>
    <cellStyle name="Summa 2 4 2" xfId="15309" xr:uid="{CA9CC72E-8711-41BA-AE4E-1FDB72E5B7BC}"/>
    <cellStyle name="Summa 2 4 2 2" xfId="36237" xr:uid="{16C2ED25-8DC9-4D71-9B25-760E5596E741}"/>
    <cellStyle name="Summa 2 4 3" xfId="21669" xr:uid="{0CB4CD70-149E-4CA0-A240-AC198BEF8E35}"/>
    <cellStyle name="Summa 2 4 3 2" xfId="42582" xr:uid="{C9CD8A55-384B-4DA3-A64C-18012E54A19D}"/>
    <cellStyle name="Summa 2 4 4" xfId="29891" xr:uid="{C470DB09-1EDA-4507-AC70-161A73AAE1B5}"/>
    <cellStyle name="Summa 2 5" xfId="3803" xr:uid="{021AC87F-5871-4067-98EE-98B8A63D1132}"/>
    <cellStyle name="Summa 2 5 2" xfId="11829" xr:uid="{3C3EBCDD-5F1F-4C61-AD5A-99F32B75FAF2}"/>
    <cellStyle name="Summa 2 5 2 2" xfId="33585" xr:uid="{D3166895-3E59-4CA7-873F-F7C677D5FB8F}"/>
    <cellStyle name="Summa 2 5 3" xfId="18802" xr:uid="{D970D236-6208-4302-AB08-EC420AE917BA}"/>
    <cellStyle name="Summa 2 5 3 2" xfId="39715" xr:uid="{60BAFEF2-9F2E-4637-8C60-21447F4F89E3}"/>
    <cellStyle name="Summa 2 5 4" xfId="26411" xr:uid="{28E5ACE6-4A43-4305-81C6-01EDD512F60A}"/>
    <cellStyle name="Summa 2 6" xfId="8506" xr:uid="{8DC2255E-114C-48A8-8579-7EBFED5C72E9}"/>
    <cellStyle name="Summa 2 6 2" xfId="31102" xr:uid="{39222395-D2E0-412E-AF1A-C4E88C3AD35A}"/>
    <cellStyle name="Summa 2 7" xfId="9712" xr:uid="{47DC20B6-355B-41FA-9F67-1345EFCEEBC5}"/>
    <cellStyle name="Summa 2 7 2" xfId="31999" xr:uid="{9EBCE163-093C-4D94-BFEB-D82B6BA9F964}"/>
    <cellStyle name="Summa 2 8" xfId="22873" xr:uid="{2B2BE548-0DEF-47A0-8391-0734DEF98FA7}"/>
    <cellStyle name="Summa 20" xfId="569" xr:uid="{7CC22ADA-9692-4D4D-94EB-3F725F4FC455}"/>
    <cellStyle name="Summa 20 2" xfId="2296" xr:uid="{F9F915FD-656C-40FE-8A43-D44A7EFEAF86}"/>
    <cellStyle name="Summa 20 2 2" xfId="7888" xr:uid="{DCA04ADE-43DE-41BB-85F0-3A6FB110B686}"/>
    <cellStyle name="Summa 20 2 2 2" xfId="15914" xr:uid="{D6758B15-0A76-406C-8B78-00D83E0E48B8}"/>
    <cellStyle name="Summa 20 2 2 2 2" xfId="36842" xr:uid="{954EE6C5-94E6-4405-8B15-CCF064A257FB}"/>
    <cellStyle name="Summa 20 2 2 3" xfId="22274" xr:uid="{A0612D6C-1C44-46C4-9C2D-7D10EC5B4124}"/>
    <cellStyle name="Summa 20 2 2 3 2" xfId="43187" xr:uid="{A0A3C05C-3F5F-40E6-A74B-D9CCAE6F59FE}"/>
    <cellStyle name="Summa 20 2 2 4" xfId="30496" xr:uid="{73076C86-3F8E-4292-A815-CEFC5E1169AC}"/>
    <cellStyle name="Summa 20 2 3" xfId="5837" xr:uid="{210BB180-0BD2-43D5-951D-29C57413C268}"/>
    <cellStyle name="Summa 20 2 3 2" xfId="13863" xr:uid="{89BA4639-8F42-45EB-9FB8-9B31B3E80D6A}"/>
    <cellStyle name="Summa 20 2 3 2 2" xfId="35132" xr:uid="{F6B3DF06-9DE3-4512-AF6C-DD17F64C31B4}"/>
    <cellStyle name="Summa 20 2 3 3" xfId="20472" xr:uid="{2FDFA986-B5E5-47EA-BC6E-5B79C5027B67}"/>
    <cellStyle name="Summa 20 2 3 3 2" xfId="41385" xr:uid="{6CE55E8F-A549-4C3B-8FF2-191562590C9A}"/>
    <cellStyle name="Summa 20 2 3 4" xfId="28445" xr:uid="{5E8ED5F2-D7C4-4B1F-9DEA-9DDCD8F44B5B}"/>
    <cellStyle name="Summa 20 2 4" xfId="10419" xr:uid="{2D0D118E-21FF-4736-9BB9-9F7341E37CCE}"/>
    <cellStyle name="Summa 20 2 4 2" xfId="32528" xr:uid="{2901F522-A6BA-4F93-9F4D-0F35652D5753}"/>
    <cellStyle name="Summa 20 2 5" xfId="17562" xr:uid="{8FA0E489-3DEC-49CE-A576-1945C0371098}"/>
    <cellStyle name="Summa 20 2 5 2" xfId="38475" xr:uid="{918C632E-49E5-4EE9-9B14-4A0F701E0313}"/>
    <cellStyle name="Summa 20 2 6" xfId="24907" xr:uid="{E2719AEA-1B7B-4499-A143-988E79F9BD97}"/>
    <cellStyle name="Summa 20 3" xfId="7372" xr:uid="{5FB241E1-C9F2-46A2-B59A-6DB1599BCA36}"/>
    <cellStyle name="Summa 20 3 2" xfId="15398" xr:uid="{668A8387-11A7-49B2-A817-7E311932629F}"/>
    <cellStyle name="Summa 20 3 2 2" xfId="36326" xr:uid="{C3B21E3E-7282-43A6-9AF9-0DC1D706AF33}"/>
    <cellStyle name="Summa 20 3 3" xfId="21758" xr:uid="{5D3D26A7-7D57-4A5A-ACA9-B507BA20BBFE}"/>
    <cellStyle name="Summa 20 3 3 2" xfId="42671" xr:uid="{56D091BC-9509-4092-916C-1B30E0123036}"/>
    <cellStyle name="Summa 20 3 4" xfId="29980" xr:uid="{49BB7598-E689-45AE-BAFB-E2C377AF7C1E}"/>
    <cellStyle name="Summa 20 4" xfId="4111" xr:uid="{99A9B3A9-A499-43BB-9447-AB5794DDF7C6}"/>
    <cellStyle name="Summa 20 4 2" xfId="12137" xr:uid="{DF9CB528-9C9A-4410-9E78-6F2DEED79EA5}"/>
    <cellStyle name="Summa 20 4 2 2" xfId="33816" xr:uid="{D9501B21-44A6-4BB1-87E1-64157F0B253A}"/>
    <cellStyle name="Summa 20 4 3" xfId="19054" xr:uid="{6FDFF094-10E9-4E07-AEAE-3EB149268685}"/>
    <cellStyle name="Summa 20 4 3 2" xfId="39967" xr:uid="{089756AA-F932-45B5-90A6-1A92D0575FE2}"/>
    <cellStyle name="Summa 20 4 4" xfId="26719" xr:uid="{2ACE2E98-FE06-419F-BF69-21DD1A530777}"/>
    <cellStyle name="Summa 20 5" xfId="8800" xr:uid="{2ABD0C65-22BA-4AE7-A5C5-BBFC54A26BB9}"/>
    <cellStyle name="Summa 20 5 2" xfId="31319" xr:uid="{CFBFFC33-5648-4545-BBE7-54616E95082F}"/>
    <cellStyle name="Summa 20 6" xfId="8953" xr:uid="{8ABA1B10-4618-4E5D-B970-D8A30DFA84A1}"/>
    <cellStyle name="Summa 20 6 2" xfId="31430" xr:uid="{D018820E-E0EF-40BB-8753-5FADAC457B9A}"/>
    <cellStyle name="Summa 20 7" xfId="23181" xr:uid="{EF650B76-DF08-4608-95A4-AFD6D23EE40B}"/>
    <cellStyle name="Summa 21" xfId="593" xr:uid="{776073CF-25CC-4781-A4FF-584EFABBF39D}"/>
    <cellStyle name="Summa 21 2" xfId="2320" xr:uid="{29BF001D-6C64-43C1-BCE7-52B42FD3E478}"/>
    <cellStyle name="Summa 21 2 2" xfId="7897" xr:uid="{FE438DE0-B45B-412B-BA6F-7CE9F6348139}"/>
    <cellStyle name="Summa 21 2 2 2" xfId="15923" xr:uid="{7C6E41D5-3884-426F-B98E-593A5ABC3B14}"/>
    <cellStyle name="Summa 21 2 2 2 2" xfId="36851" xr:uid="{026E3FFA-1ACA-44FB-8AAF-37A64B6568D2}"/>
    <cellStyle name="Summa 21 2 2 3" xfId="22283" xr:uid="{859249E5-DEE0-464C-A959-06D44268AAFD}"/>
    <cellStyle name="Summa 21 2 2 3 2" xfId="43196" xr:uid="{5997B1CE-26EB-4648-9713-CFD201E35209}"/>
    <cellStyle name="Summa 21 2 2 4" xfId="30505" xr:uid="{59D47435-25EC-4C8F-8E33-CF118A5BA49C}"/>
    <cellStyle name="Summa 21 2 3" xfId="5861" xr:uid="{B4C62ECB-9AC7-48E7-8C0D-E9EC409E2FFE}"/>
    <cellStyle name="Summa 21 2 3 2" xfId="13887" xr:uid="{94B033ED-0AD6-44D0-AC1A-F009E7F3864F}"/>
    <cellStyle name="Summa 21 2 3 2 2" xfId="35150" xr:uid="{E6D60983-96E1-49F3-8159-746E9236AF16}"/>
    <cellStyle name="Summa 21 2 3 3" xfId="20491" xr:uid="{A63DD282-4617-4FA4-8D85-1E7034873EC0}"/>
    <cellStyle name="Summa 21 2 3 3 2" xfId="41404" xr:uid="{E9F991A9-9A21-4B40-95B2-23F2B8B3429F}"/>
    <cellStyle name="Summa 21 2 3 4" xfId="28469" xr:uid="{0514D18E-82DF-49AC-BB6A-320BDC1D909E}"/>
    <cellStyle name="Summa 21 2 4" xfId="10441" xr:uid="{1AB9B74E-B553-41B9-B329-84C47437CD6F}"/>
    <cellStyle name="Summa 21 2 4 2" xfId="32544" xr:uid="{D8DBB360-C95A-4C8C-929C-9A301911078D}"/>
    <cellStyle name="Summa 21 2 5" xfId="17581" xr:uid="{7D7CE529-D220-417F-A41A-51AB3DDA7A47}"/>
    <cellStyle name="Summa 21 2 5 2" xfId="38494" xr:uid="{A28282C5-4AB6-4B04-A6F3-C09828B7CA32}"/>
    <cellStyle name="Summa 21 2 6" xfId="24931" xr:uid="{58972851-4D19-4EEC-8037-7FC431D4B96C}"/>
    <cellStyle name="Summa 21 3" xfId="7381" xr:uid="{F37F2FCF-E0E0-494C-A838-5CF278E42ED7}"/>
    <cellStyle name="Summa 21 3 2" xfId="15407" xr:uid="{43FA8240-16E2-4D8A-A515-488A479E1BF4}"/>
    <cellStyle name="Summa 21 3 2 2" xfId="36335" xr:uid="{8EC28DC9-6943-4217-945E-00D5F12D19AD}"/>
    <cellStyle name="Summa 21 3 3" xfId="21767" xr:uid="{159A8B96-FDD1-4349-8250-5410F9AACBDB}"/>
    <cellStyle name="Summa 21 3 3 2" xfId="42680" xr:uid="{72C01BBD-D369-4842-893D-D220AD014599}"/>
    <cellStyle name="Summa 21 3 4" xfId="29989" xr:uid="{715D6DC3-FC93-4B8B-8D7C-A3D62E243492}"/>
    <cellStyle name="Summa 21 4" xfId="4135" xr:uid="{4EEFFF67-8E12-4084-B57C-BE6685D52573}"/>
    <cellStyle name="Summa 21 4 2" xfId="12161" xr:uid="{12888C54-CC01-496E-A1EC-5FFC805C36C0}"/>
    <cellStyle name="Summa 21 4 2 2" xfId="33834" xr:uid="{9AC619A9-A9E1-4F59-BA8D-B8E844786289}"/>
    <cellStyle name="Summa 21 4 3" xfId="19073" xr:uid="{9FEE2FFC-4AA4-4697-832E-8ADADB730E0C}"/>
    <cellStyle name="Summa 21 4 3 2" xfId="39986" xr:uid="{A75E2517-FCA1-4331-BBC9-2D7F3388A246}"/>
    <cellStyle name="Summa 21 4 4" xfId="26743" xr:uid="{C10AF4FC-D558-484B-BFE6-14C3B1504885}"/>
    <cellStyle name="Summa 21 5" xfId="8820" xr:uid="{52AA5633-1453-46FD-9373-4A15820E3ABD}"/>
    <cellStyle name="Summa 21 5 2" xfId="31333" xr:uid="{343946D1-F44D-4032-8788-54E1616DB359}"/>
    <cellStyle name="Summa 21 6" xfId="8601" xr:uid="{4266982F-D6C2-4BCA-AFAA-F61CD8AF229D}"/>
    <cellStyle name="Summa 21 6 2" xfId="31166" xr:uid="{ECD42443-8D74-4965-993A-044F7B2F51DF}"/>
    <cellStyle name="Summa 21 7" xfId="23205" xr:uid="{092F8015-B133-445B-804D-C2B491DFA300}"/>
    <cellStyle name="Summa 22" xfId="607" xr:uid="{022F12F5-2B67-4BF9-97F1-42BDF6905AB2}"/>
    <cellStyle name="Summa 22 2" xfId="2334" xr:uid="{C8ACD31A-C7B4-494E-A746-6CC0FD2B3A7F}"/>
    <cellStyle name="Summa 22 2 2" xfId="7900" xr:uid="{BE31282D-0D3C-4D53-A104-3A8297730FCD}"/>
    <cellStyle name="Summa 22 2 2 2" xfId="15926" xr:uid="{B24164D9-B537-43EB-B16A-5D78EF9766C6}"/>
    <cellStyle name="Summa 22 2 2 2 2" xfId="36854" xr:uid="{0F2508A9-A8F2-41D7-AECC-6D4EFDD674CF}"/>
    <cellStyle name="Summa 22 2 2 3" xfId="22286" xr:uid="{E1F9330E-5812-4CB4-9B2B-15FC0E4FAD4A}"/>
    <cellStyle name="Summa 22 2 2 3 2" xfId="43199" xr:uid="{04E634DA-4793-4EBB-AE31-1CFA4EF10A61}"/>
    <cellStyle name="Summa 22 2 2 4" xfId="30508" xr:uid="{93FAD537-F0DC-4ED5-A26B-446C7470E989}"/>
    <cellStyle name="Summa 22 2 3" xfId="5875" xr:uid="{41B40C72-2171-480E-AB06-7C6E8B2AFD9E}"/>
    <cellStyle name="Summa 22 2 3 2" xfId="13901" xr:uid="{3A92EC40-A600-43B2-A9C7-441967B06D5D}"/>
    <cellStyle name="Summa 22 2 3 2 2" xfId="35161" xr:uid="{EE5AEEA3-69AB-48ED-9259-E6444AF739A3}"/>
    <cellStyle name="Summa 22 2 3 3" xfId="20503" xr:uid="{C9182740-76C9-4B2F-8822-CA5695CAF5CD}"/>
    <cellStyle name="Summa 22 2 3 3 2" xfId="41416" xr:uid="{96C19B95-E1D1-4E85-B86B-9A10681C9251}"/>
    <cellStyle name="Summa 22 2 3 4" xfId="28483" xr:uid="{386E38FA-2A29-43C6-9A74-92D8D7837443}"/>
    <cellStyle name="Summa 22 2 4" xfId="10455" xr:uid="{7F2F2141-E080-41BD-8EB8-C31C355560FC}"/>
    <cellStyle name="Summa 22 2 4 2" xfId="32555" xr:uid="{BF0ED47E-B343-4790-959D-C9345EC34CF4}"/>
    <cellStyle name="Summa 22 2 5" xfId="17593" xr:uid="{B646BDFB-0CCE-4187-9A94-5A566A010093}"/>
    <cellStyle name="Summa 22 2 5 2" xfId="38506" xr:uid="{0D6794EC-4809-4314-BBFE-2FB007244849}"/>
    <cellStyle name="Summa 22 2 6" xfId="24945" xr:uid="{A4D18460-5B76-49F5-AF16-0FA37573DF84}"/>
    <cellStyle name="Summa 22 3" xfId="7384" xr:uid="{C681F877-3F18-4A06-A7A9-182A9F107667}"/>
    <cellStyle name="Summa 22 3 2" xfId="15410" xr:uid="{E7412394-0DF3-4260-9FF8-3A63A7B6CCEC}"/>
    <cellStyle name="Summa 22 3 2 2" xfId="36338" xr:uid="{0298EFAD-AC18-4CF9-A85D-864F3E9BA2B8}"/>
    <cellStyle name="Summa 22 3 3" xfId="21770" xr:uid="{ED04AA83-366E-48E3-8573-0F7169E4EC20}"/>
    <cellStyle name="Summa 22 3 3 2" xfId="42683" xr:uid="{65241EA5-0E7A-4E11-93D9-2E9FEDCABBC9}"/>
    <cellStyle name="Summa 22 3 4" xfId="29992" xr:uid="{D97D255D-0C57-4DE3-AE81-33352E61575C}"/>
    <cellStyle name="Summa 22 4" xfId="4149" xr:uid="{9C64D59C-8E0F-4BED-A18E-FC3E23A11821}"/>
    <cellStyle name="Summa 22 4 2" xfId="12175" xr:uid="{37FCBA57-4F4F-4561-8F06-B4C74413FF43}"/>
    <cellStyle name="Summa 22 4 2 2" xfId="33845" xr:uid="{982E8866-7FFA-4BC0-9D4B-D0156001F539}"/>
    <cellStyle name="Summa 22 4 3" xfId="19085" xr:uid="{DF6E68E7-DA0C-43C6-881D-9CCD77BA5046}"/>
    <cellStyle name="Summa 22 4 3 2" xfId="39998" xr:uid="{87C2DAA9-886C-433F-824F-2975E62DBA77}"/>
    <cellStyle name="Summa 22 4 4" xfId="26757" xr:uid="{F7B3B085-DB65-4458-B2BB-C5979E320714}"/>
    <cellStyle name="Summa 22 5" xfId="8834" xr:uid="{E14207F1-4E33-48FD-A8AF-DD5DF974A989}"/>
    <cellStyle name="Summa 22 5 2" xfId="31344" xr:uid="{C7109A6A-FBCC-426A-A0FE-290DD54F70C7}"/>
    <cellStyle name="Summa 22 6" xfId="9921" xr:uid="{BC1CFEF8-5BBA-47F4-8AFC-17E6F2409514}"/>
    <cellStyle name="Summa 22 6 2" xfId="32154" xr:uid="{5A8A05AF-B28F-4B81-B250-201E5B607171}"/>
    <cellStyle name="Summa 22 7" xfId="23219" xr:uid="{39A369ED-5A12-4521-9235-FFEE584947E6}"/>
    <cellStyle name="Summa 23" xfId="635" xr:uid="{121F6D41-918A-4B32-9D6C-66C9DF1FCA0B}"/>
    <cellStyle name="Summa 23 2" xfId="2362" xr:uid="{C4333C5C-32D1-49A7-B257-8B882720EDFE}"/>
    <cellStyle name="Summa 23 2 2" xfId="7906" xr:uid="{9BBB9F55-05BE-4420-8C36-78DEB1980412}"/>
    <cellStyle name="Summa 23 2 2 2" xfId="15932" xr:uid="{E156DD72-E77F-4E89-AF38-7FE6D43EE927}"/>
    <cellStyle name="Summa 23 2 2 2 2" xfId="36860" xr:uid="{B0F46725-E8E1-4735-A345-793FE245AC3F}"/>
    <cellStyle name="Summa 23 2 2 3" xfId="22292" xr:uid="{D3137BDD-4D18-4D5F-A3D8-90E624CDCDB2}"/>
    <cellStyle name="Summa 23 2 2 3 2" xfId="43205" xr:uid="{9DB50CD1-FDD8-400F-9897-F1D1E9E3A9A6}"/>
    <cellStyle name="Summa 23 2 2 4" xfId="30514" xr:uid="{F03D5B20-2F22-4758-B4FD-4A690163966D}"/>
    <cellStyle name="Summa 23 2 3" xfId="5903" xr:uid="{03A721C8-CD8D-4740-8933-C93070587BD8}"/>
    <cellStyle name="Summa 23 2 3 2" xfId="13929" xr:uid="{2E2BC326-B57E-4EBF-84A5-BDD89B8ACF2F}"/>
    <cellStyle name="Summa 23 2 3 2 2" xfId="35185" xr:uid="{3021789F-E061-4077-ABE5-752DE384A9BB}"/>
    <cellStyle name="Summa 23 2 3 3" xfId="20525" xr:uid="{B7ED716B-9530-4E1E-A26D-EFF877770FB8}"/>
    <cellStyle name="Summa 23 2 3 3 2" xfId="41438" xr:uid="{757A95F9-FC17-4009-ABC7-17A592183109}"/>
    <cellStyle name="Summa 23 2 3 4" xfId="28511" xr:uid="{18AF45AE-AEB3-41FD-A730-C6C62512A746}"/>
    <cellStyle name="Summa 23 2 4" xfId="10483" xr:uid="{735E8EF0-8C1D-44A0-87AE-525DD937DD2E}"/>
    <cellStyle name="Summa 23 2 4 2" xfId="32579" xr:uid="{8C30F2E7-D847-4A08-B5DB-6D4A951D46EA}"/>
    <cellStyle name="Summa 23 2 5" xfId="17615" xr:uid="{2DE99C54-FE79-41BA-8E69-C4E05BD8EB95}"/>
    <cellStyle name="Summa 23 2 5 2" xfId="38528" xr:uid="{9F9E5BF5-7A88-4C38-AA63-C9EE235A29DD}"/>
    <cellStyle name="Summa 23 2 6" xfId="24973" xr:uid="{D767BDEF-169E-46FD-BAA7-112A75201C57}"/>
    <cellStyle name="Summa 23 3" xfId="7390" xr:uid="{F562F83B-1A1D-4213-8CD5-BA105A64B5C7}"/>
    <cellStyle name="Summa 23 3 2" xfId="15416" xr:uid="{BEF5E509-5300-4221-8339-3220648CEC76}"/>
    <cellStyle name="Summa 23 3 2 2" xfId="36344" xr:uid="{A2C65B27-C6D0-457D-B4D8-7AA5533BFA5E}"/>
    <cellStyle name="Summa 23 3 3" xfId="21776" xr:uid="{28DC4A45-3610-4290-BF1A-EE4E000C9E15}"/>
    <cellStyle name="Summa 23 3 3 2" xfId="42689" xr:uid="{789AB9B4-1905-45EA-BC8B-7FDDC51AB364}"/>
    <cellStyle name="Summa 23 3 4" xfId="29998" xr:uid="{7CE0D39B-53C3-4248-81AC-3D328A80DD49}"/>
    <cellStyle name="Summa 23 4" xfId="4177" xr:uid="{0A83148A-8029-42A1-9F0F-F578C77E68C3}"/>
    <cellStyle name="Summa 23 4 2" xfId="12203" xr:uid="{6D0EC694-2BE4-4BD5-A838-014CAFFB6A85}"/>
    <cellStyle name="Summa 23 4 2 2" xfId="33869" xr:uid="{9A2D4E73-E97F-4375-B4CB-2B7011FDA549}"/>
    <cellStyle name="Summa 23 4 3" xfId="19107" xr:uid="{F509F5BD-477C-4CCD-BFE2-E5B484D16FE3}"/>
    <cellStyle name="Summa 23 4 3 2" xfId="40020" xr:uid="{B63D05F2-773B-48C9-BFF4-C9AD8E497B3C}"/>
    <cellStyle name="Summa 23 4 4" xfId="26785" xr:uid="{868C7782-654A-4F02-8185-A448CC825F32}"/>
    <cellStyle name="Summa 23 5" xfId="8861" xr:uid="{EF124A87-2530-496F-94D9-41464CBFC7D0}"/>
    <cellStyle name="Summa 23 5 2" xfId="31367" xr:uid="{03338420-2F4A-4F7C-937F-49EC9AF22F0E}"/>
    <cellStyle name="Summa 23 6" xfId="9744" xr:uid="{5B284270-7514-4DF1-99A1-C0B0F3AC2026}"/>
    <cellStyle name="Summa 23 6 2" xfId="32022" xr:uid="{63FBD41F-5E59-40A3-AAEA-B4B20B346565}"/>
    <cellStyle name="Summa 23 7" xfId="23247" xr:uid="{5B7E39F2-3D05-4708-A47C-13F07551C761}"/>
    <cellStyle name="Summa 24" xfId="675" xr:uid="{CE8EA7FE-BBB9-4003-8889-3D042ABCB43D}"/>
    <cellStyle name="Summa 24 2" xfId="2402" xr:uid="{4BBD0244-9877-4D64-9A29-8DFA91C743A9}"/>
    <cellStyle name="Summa 24 2 2" xfId="7919" xr:uid="{E09DE4B1-F64E-42F4-99D4-E47BFCD6B509}"/>
    <cellStyle name="Summa 24 2 2 2" xfId="15945" xr:uid="{3C43822D-63BE-4A05-A307-B73344337BF5}"/>
    <cellStyle name="Summa 24 2 2 2 2" xfId="36873" xr:uid="{7E98A5EA-3542-4835-8827-D4CDE33947BC}"/>
    <cellStyle name="Summa 24 2 2 3" xfId="22305" xr:uid="{418193DB-1CB4-43A8-A3DF-5FE7643B4236}"/>
    <cellStyle name="Summa 24 2 2 3 2" xfId="43218" xr:uid="{C8A53AEC-D983-444E-8AD3-FC8A25444766}"/>
    <cellStyle name="Summa 24 2 2 4" xfId="30527" xr:uid="{52D9FF66-6B71-4650-B8B7-609A89FAC89D}"/>
    <cellStyle name="Summa 24 2 3" xfId="5943" xr:uid="{763D134A-0D84-4492-A878-F047BF03C259}"/>
    <cellStyle name="Summa 24 2 3 2" xfId="13969" xr:uid="{873F3FDC-EC19-490F-A204-A69AA9D22B74}"/>
    <cellStyle name="Summa 24 2 3 2 2" xfId="35213" xr:uid="{DB036531-2199-47CA-8A0F-7523A566AFCE}"/>
    <cellStyle name="Summa 24 2 3 3" xfId="20558" xr:uid="{5E53BA00-C1E5-444E-90E4-E5519F821498}"/>
    <cellStyle name="Summa 24 2 3 3 2" xfId="41471" xr:uid="{504AF49F-4F1D-46C1-90CF-665805F65F5B}"/>
    <cellStyle name="Summa 24 2 3 4" xfId="28551" xr:uid="{F7AC48FA-5049-46AE-B51C-FEE802E740CD}"/>
    <cellStyle name="Summa 24 2 4" xfId="10521" xr:uid="{227B60F3-575D-4931-9126-876797851DBE}"/>
    <cellStyle name="Summa 24 2 4 2" xfId="32605" xr:uid="{05C77410-F235-4908-AE15-0729CD37E678}"/>
    <cellStyle name="Summa 24 2 5" xfId="17648" xr:uid="{7E967D09-572D-46A3-BD94-E1F4A3AB036B}"/>
    <cellStyle name="Summa 24 2 5 2" xfId="38561" xr:uid="{9F5C5EE1-0EFC-4B92-93C9-4563BA2C6BF7}"/>
    <cellStyle name="Summa 24 2 6" xfId="25013" xr:uid="{01EEA6C8-9153-4902-AD59-66B537EF95E8}"/>
    <cellStyle name="Summa 24 3" xfId="7403" xr:uid="{B67A0AE4-9E77-43FB-8332-2316590B313F}"/>
    <cellStyle name="Summa 24 3 2" xfId="15429" xr:uid="{5C05C1C0-48F7-4681-B56E-F0F0972B816C}"/>
    <cellStyle name="Summa 24 3 2 2" xfId="36357" xr:uid="{82D0A0EE-7EE5-418A-90CE-3E0227A45294}"/>
    <cellStyle name="Summa 24 3 3" xfId="21789" xr:uid="{3DAF097E-444C-47EB-9CCB-B0A203E07E67}"/>
    <cellStyle name="Summa 24 3 3 2" xfId="42702" xr:uid="{B44608BC-94BE-497A-9F40-64D4D6774C96}"/>
    <cellStyle name="Summa 24 3 4" xfId="30011" xr:uid="{2DC154CD-E9A3-4333-AEC5-42D6E698ACB1}"/>
    <cellStyle name="Summa 24 4" xfId="4217" xr:uid="{94FDFAD5-8F61-4FD4-9FBA-448B1711D0E2}"/>
    <cellStyle name="Summa 24 4 2" xfId="12243" xr:uid="{ADB4BBAB-0BF2-471B-A434-3FC4E11B0818}"/>
    <cellStyle name="Summa 24 4 2 2" xfId="33897" xr:uid="{E26B84F6-A95D-46B7-BE30-DA21CB82858C}"/>
    <cellStyle name="Summa 24 4 3" xfId="19140" xr:uid="{8D66BB6C-C823-49F9-85AF-58ECAAEAEBA6}"/>
    <cellStyle name="Summa 24 4 3 2" xfId="40053" xr:uid="{84F33AA9-1C2E-4696-8660-11209CCD4E2D}"/>
    <cellStyle name="Summa 24 4 4" xfId="26825" xr:uid="{EE58F0D8-ABAA-43F7-AA44-6A14CAC115BB}"/>
    <cellStyle name="Summa 24 5" xfId="8899" xr:uid="{30D262A6-BC13-4D50-9449-56A8E48C977D}"/>
    <cellStyle name="Summa 24 5 2" xfId="31393" xr:uid="{3A8D3D76-6881-4EDA-A68B-C830D90E5228}"/>
    <cellStyle name="Summa 24 6" xfId="9414" xr:uid="{67AF7D9D-1566-4DF7-A290-FF702E285670}"/>
    <cellStyle name="Summa 24 6 2" xfId="31775" xr:uid="{4740D5F0-5455-4507-8C44-CCD6FEC0FA58}"/>
    <cellStyle name="Summa 24 7" xfId="23287" xr:uid="{4B3A9167-02EC-4F9F-9E99-0B2BAED20798}"/>
    <cellStyle name="Summa 25" xfId="612" xr:uid="{1AC7466E-4D30-4B77-A1A0-77AAC479DBC1}"/>
    <cellStyle name="Summa 25 2" xfId="2339" xr:uid="{75B056B6-BDEE-429F-AE3E-8A5250C81716}"/>
    <cellStyle name="Summa 25 2 2" xfId="7902" xr:uid="{6960A4BF-4241-452B-BCC3-38A8E882DA30}"/>
    <cellStyle name="Summa 25 2 2 2" xfId="15928" xr:uid="{1EB8C85B-AF0D-4444-BE96-D65D48E1C696}"/>
    <cellStyle name="Summa 25 2 2 2 2" xfId="36856" xr:uid="{EA7EF9D2-0521-4CD8-A45E-D4A461ACD156}"/>
    <cellStyle name="Summa 25 2 2 3" xfId="22288" xr:uid="{679F2D6F-008E-4E69-A2EE-11381A786006}"/>
    <cellStyle name="Summa 25 2 2 3 2" xfId="43201" xr:uid="{2625DB1F-A1ED-409E-B229-21959767247D}"/>
    <cellStyle name="Summa 25 2 2 4" xfId="30510" xr:uid="{2B3D00D1-3DFD-456D-BC2D-D2BE3D987AFC}"/>
    <cellStyle name="Summa 25 2 3" xfId="5880" xr:uid="{93B7D0E9-8F9C-4B26-8241-10D0A7559DD8}"/>
    <cellStyle name="Summa 25 2 3 2" xfId="13906" xr:uid="{C2617283-96E5-4A4C-AAB2-7EF7DC9EAC95}"/>
    <cellStyle name="Summa 25 2 3 2 2" xfId="35166" xr:uid="{A2F4C154-3FFD-4821-8C9D-DD4596FF81AC}"/>
    <cellStyle name="Summa 25 2 3 3" xfId="20506" xr:uid="{BBE9684D-769E-4293-ABB3-0DEB4DB3887D}"/>
    <cellStyle name="Summa 25 2 3 3 2" xfId="41419" xr:uid="{C892F703-CCDE-4A69-B53F-608F9BE65F3A}"/>
    <cellStyle name="Summa 25 2 3 4" xfId="28488" xr:uid="{4420A46C-CD32-44F0-8770-169257DB96BF}"/>
    <cellStyle name="Summa 25 2 4" xfId="10460" xr:uid="{9C10D707-0AD9-4B8D-8AE1-29D6D92BB688}"/>
    <cellStyle name="Summa 25 2 4 2" xfId="32560" xr:uid="{CE25B952-D8A4-45F7-8433-0C9FAF3D1E34}"/>
    <cellStyle name="Summa 25 2 5" xfId="17596" xr:uid="{9F9F4F5A-88AE-4CE0-AE59-B0D6B88FA4D4}"/>
    <cellStyle name="Summa 25 2 5 2" xfId="38509" xr:uid="{8BC04E5E-4598-46CC-840C-C0085B42E9E9}"/>
    <cellStyle name="Summa 25 2 6" xfId="24950" xr:uid="{14EF97C2-AA94-4A0A-899F-F7BC82791EC9}"/>
    <cellStyle name="Summa 25 3" xfId="7386" xr:uid="{92173A7C-7C3A-4739-8E66-8894BE7D1901}"/>
    <cellStyle name="Summa 25 3 2" xfId="15412" xr:uid="{B7CDD517-D4D0-4957-83B9-218360FACFDC}"/>
    <cellStyle name="Summa 25 3 2 2" xfId="36340" xr:uid="{AE9D7C2F-8B82-4886-ABC8-785398A837AA}"/>
    <cellStyle name="Summa 25 3 3" xfId="21772" xr:uid="{3C888605-D93F-41FD-9575-4103DE3EE48A}"/>
    <cellStyle name="Summa 25 3 3 2" xfId="42685" xr:uid="{C8BE0F1B-95FA-4AD3-AC63-413BD64B4A59}"/>
    <cellStyle name="Summa 25 3 4" xfId="29994" xr:uid="{42E7232D-FD3C-4329-ADFD-ED5C40536118}"/>
    <cellStyle name="Summa 25 4" xfId="4154" xr:uid="{D3EC687B-45C9-4023-8F74-8936BE420800}"/>
    <cellStyle name="Summa 25 4 2" xfId="12180" xr:uid="{28ED475A-CC10-4105-B7D7-898A08431F28}"/>
    <cellStyle name="Summa 25 4 2 2" xfId="33850" xr:uid="{A1DC2BA4-C411-4527-9E0E-2C7CF7542520}"/>
    <cellStyle name="Summa 25 4 3" xfId="19088" xr:uid="{95830A9F-6024-4B68-B953-13A70D19884E}"/>
    <cellStyle name="Summa 25 4 3 2" xfId="40001" xr:uid="{F4AD132C-4490-408D-BBE6-B0280C500D4A}"/>
    <cellStyle name="Summa 25 4 4" xfId="26762" xr:uid="{89007118-9E4B-477B-8A02-AB4CD86BA0D0}"/>
    <cellStyle name="Summa 25 5" xfId="8838" xr:uid="{29CB9C55-88BB-4413-9B7B-2BBC109E1F66}"/>
    <cellStyle name="Summa 25 5 2" xfId="31348" xr:uid="{54AAF28A-1F88-4F58-A3A1-1E92B295D11E}"/>
    <cellStyle name="Summa 25 6" xfId="11554" xr:uid="{044C336A-61DA-4462-9EF7-9C07D4A96146}"/>
    <cellStyle name="Summa 25 6 2" xfId="33369" xr:uid="{EEAA0E3A-4E2F-4F4E-85D0-71BBD7CCC3DB}"/>
    <cellStyle name="Summa 25 7" xfId="23224" xr:uid="{399A43F4-D91F-431C-A02E-DC99367F1888}"/>
    <cellStyle name="Summa 26" xfId="699" xr:uid="{F0CBFBB5-6DAB-41C7-A704-36B852BF6BF0}"/>
    <cellStyle name="Summa 26 2" xfId="2426" xr:uid="{446C3D4F-FB24-48D0-A1BA-7A307E3DEBC7}"/>
    <cellStyle name="Summa 26 2 2" xfId="7928" xr:uid="{A4044D9D-5C05-47FC-AFFE-D1230E2DEC7D}"/>
    <cellStyle name="Summa 26 2 2 2" xfId="15954" xr:uid="{39597CF3-C9CD-4968-932F-B4247472AA65}"/>
    <cellStyle name="Summa 26 2 2 2 2" xfId="36882" xr:uid="{B55D884F-DCC1-4F1A-BA34-9CFF0A0E83CC}"/>
    <cellStyle name="Summa 26 2 2 3" xfId="22314" xr:uid="{1B9FB7E6-3890-40F6-B0C0-06D6039DE98D}"/>
    <cellStyle name="Summa 26 2 2 3 2" xfId="43227" xr:uid="{02DCB1FC-6463-4FBA-AA3A-B540AFC7E434}"/>
    <cellStyle name="Summa 26 2 2 4" xfId="30536" xr:uid="{312094D4-9ACF-483F-A2A2-9F8E6B707A2A}"/>
    <cellStyle name="Summa 26 2 3" xfId="5967" xr:uid="{D0294D7F-5120-4C47-B608-187266D03E1A}"/>
    <cellStyle name="Summa 26 2 3 2" xfId="13993" xr:uid="{DB13BC27-B35F-4852-BADA-8D4F51427F7A}"/>
    <cellStyle name="Summa 26 2 3 2 2" xfId="35230" xr:uid="{B241065D-BF79-4603-A31D-886DAFDBD2F2}"/>
    <cellStyle name="Summa 26 2 3 3" xfId="20580" xr:uid="{E45D4AFE-24E1-4429-B155-8000F5A44877}"/>
    <cellStyle name="Summa 26 2 3 3 2" xfId="41493" xr:uid="{480F3D0D-9F0C-4338-8C11-3E8DB409EB39}"/>
    <cellStyle name="Summa 26 2 3 4" xfId="28575" xr:uid="{0A9D9EE1-988C-471B-A6C2-38EAAEDE11B5}"/>
    <cellStyle name="Summa 26 2 4" xfId="10543" xr:uid="{DD4F9AC3-9164-4C96-982C-4EF88A086A8E}"/>
    <cellStyle name="Summa 26 2 4 2" xfId="32620" xr:uid="{E15BDF2A-A6F4-4D08-914C-587CDF8AFCF2}"/>
    <cellStyle name="Summa 26 2 5" xfId="17670" xr:uid="{5B4BC2C0-C26E-46A8-A30F-AACFBD16F71E}"/>
    <cellStyle name="Summa 26 2 5 2" xfId="38583" xr:uid="{8393BA77-58B8-4F87-BF26-21A2F7CC437B}"/>
    <cellStyle name="Summa 26 2 6" xfId="25037" xr:uid="{115C0428-A819-4548-81FF-C75D676237FA}"/>
    <cellStyle name="Summa 26 3" xfId="7412" xr:uid="{50083E89-E18A-4A78-ACF0-8B5C55D4B48E}"/>
    <cellStyle name="Summa 26 3 2" xfId="15438" xr:uid="{C3BF6045-2779-4D91-93B3-DF6C98F2434A}"/>
    <cellStyle name="Summa 26 3 2 2" xfId="36366" xr:uid="{76082EEC-3D46-4795-9BE9-4A8FD4E74C85}"/>
    <cellStyle name="Summa 26 3 3" xfId="21798" xr:uid="{D3D68D62-81D7-43C5-A87B-F9069DCA0140}"/>
    <cellStyle name="Summa 26 3 3 2" xfId="42711" xr:uid="{044A55F1-36C8-429C-AB2A-1D09C892D3AA}"/>
    <cellStyle name="Summa 26 3 4" xfId="30020" xr:uid="{36695747-1F05-4719-B959-54D61E20635D}"/>
    <cellStyle name="Summa 26 4" xfId="4241" xr:uid="{442FB596-3C59-4CE8-92A5-6F583614F84D}"/>
    <cellStyle name="Summa 26 4 2" xfId="12267" xr:uid="{3646E89F-3D81-4282-A9B4-04DEA3C12471}"/>
    <cellStyle name="Summa 26 4 2 2" xfId="33914" xr:uid="{7B5BE0DA-EACB-4FAA-83EE-6BE8B6BCB7A3}"/>
    <cellStyle name="Summa 26 4 3" xfId="19162" xr:uid="{831B9087-1AEB-46D8-ABBF-B4349A2F48BD}"/>
    <cellStyle name="Summa 26 4 3 2" xfId="40075" xr:uid="{03A488F4-A111-48EC-8F0C-674798D973DB}"/>
    <cellStyle name="Summa 26 4 4" xfId="26849" xr:uid="{81C1AEAC-3D46-48EF-BDA0-761752C17E9C}"/>
    <cellStyle name="Summa 26 5" xfId="8921" xr:uid="{CD83AA4F-CC85-4841-86C8-0335E2634992}"/>
    <cellStyle name="Summa 26 5 2" xfId="31408" xr:uid="{DD46FF88-0431-4526-860C-586A606B1BF3}"/>
    <cellStyle name="Summa 26 6" xfId="9106" xr:uid="{5263F61E-2843-4A3D-A93D-EF54AF6D0D3A}"/>
    <cellStyle name="Summa 26 6 2" xfId="31549" xr:uid="{9A17E7A6-4216-4C62-8DE9-FA53E67D19EF}"/>
    <cellStyle name="Summa 26 7" xfId="23311" xr:uid="{1ADDD1BF-7BD6-48A5-A1C9-EAAC559004C7}"/>
    <cellStyle name="Summa 27" xfId="785" xr:uid="{BB62BB05-19F2-4C41-818C-226F843B170C}"/>
    <cellStyle name="Summa 27 2" xfId="2511" xr:uid="{1FAE6B8D-6940-4072-9659-345E4B7F960D}"/>
    <cellStyle name="Summa 27 2 2" xfId="7950" xr:uid="{CEA89026-52C1-42B9-BDE1-20E8C1CB05EA}"/>
    <cellStyle name="Summa 27 2 2 2" xfId="15976" xr:uid="{6FC2B384-30EE-457B-B2E4-CE56E4D9FCF4}"/>
    <cellStyle name="Summa 27 2 2 2 2" xfId="36904" xr:uid="{60115B3D-1B0C-4BD2-8E4C-2238D5162A30}"/>
    <cellStyle name="Summa 27 2 2 3" xfId="22336" xr:uid="{16302D17-1E9C-44EC-911C-16A67461D1D4}"/>
    <cellStyle name="Summa 27 2 2 3 2" xfId="43249" xr:uid="{06EBD2A9-12AC-4033-9E91-54B3E7741A34}"/>
    <cellStyle name="Summa 27 2 2 4" xfId="30558" xr:uid="{1D918DC2-3A1D-45EE-BA0D-4EB943DFC3AC}"/>
    <cellStyle name="Summa 27 2 3" xfId="6052" xr:uid="{3CE715E4-51E0-428C-BD63-32842351CD58}"/>
    <cellStyle name="Summa 27 2 3 2" xfId="14078" xr:uid="{15BD9AE2-9475-44C3-94D1-6E0DF6E45DE1}"/>
    <cellStyle name="Summa 27 2 3 2 2" xfId="35292" xr:uid="{FAA16BF1-05F5-4C10-9D88-7FAA08B116AF}"/>
    <cellStyle name="Summa 27 2 3 3" xfId="20650" xr:uid="{1C6ED947-EF02-45B9-9FC2-3D596DF02BED}"/>
    <cellStyle name="Summa 27 2 3 3 2" xfId="41563" xr:uid="{F621413D-0F86-43CF-89C5-560F74910A28}"/>
    <cellStyle name="Summa 27 2 3 4" xfId="28660" xr:uid="{295C3F38-004D-4C05-9061-DE88FBAC53FE}"/>
    <cellStyle name="Summa 27 2 4" xfId="10622" xr:uid="{87CB9400-7823-45F6-B51F-D8637866D413}"/>
    <cellStyle name="Summa 27 2 4 2" xfId="32676" xr:uid="{E9C770CE-45CB-4CE0-8D86-A9B28C8C85ED}"/>
    <cellStyle name="Summa 27 2 5" xfId="17740" xr:uid="{B16A8C28-7914-4D3C-8E42-7134CA7E6E7E}"/>
    <cellStyle name="Summa 27 2 5 2" xfId="38653" xr:uid="{D95EB8CA-12DA-4F51-B589-CBFDA1F04D68}"/>
    <cellStyle name="Summa 27 2 6" xfId="25122" xr:uid="{241CEA7F-C5DD-4B4D-9AF5-F45CC50BE895}"/>
    <cellStyle name="Summa 27 3" xfId="7434" xr:uid="{351A351A-EF68-432D-B069-4B680B8CF4A0}"/>
    <cellStyle name="Summa 27 3 2" xfId="15460" xr:uid="{323BB970-8402-4E7C-A685-A2715DB241FB}"/>
    <cellStyle name="Summa 27 3 2 2" xfId="36388" xr:uid="{9367AE85-AD54-4475-94F4-28C3ABD92FE8}"/>
    <cellStyle name="Summa 27 3 3" xfId="21820" xr:uid="{013AF854-B61C-4422-9470-493E397E5B51}"/>
    <cellStyle name="Summa 27 3 3 2" xfId="42733" xr:uid="{B6438E64-E565-41A0-A8BF-A032572B5449}"/>
    <cellStyle name="Summa 27 3 4" xfId="30042" xr:uid="{43747206-051E-48BC-BA73-D6BFAD77B568}"/>
    <cellStyle name="Summa 27 4" xfId="4326" xr:uid="{B1B83B5C-A830-435D-A4DD-A6443C6F0ADB}"/>
    <cellStyle name="Summa 27 4 2" xfId="12352" xr:uid="{991DDCE4-DD3C-46A4-BFC6-B4C2B4E9B2BA}"/>
    <cellStyle name="Summa 27 4 2 2" xfId="33976" xr:uid="{C8AAD9C1-F05F-4D86-80E1-15D1773D0334}"/>
    <cellStyle name="Summa 27 4 3" xfId="19232" xr:uid="{E6C820BB-39E4-4217-AFDC-943F4A537C03}"/>
    <cellStyle name="Summa 27 4 3 2" xfId="40145" xr:uid="{FF2EE0DD-2EE8-4490-A7A5-B66B8ACEE6C3}"/>
    <cellStyle name="Summa 27 4 4" xfId="26934" xr:uid="{0F5297FE-637B-4946-B48C-5C0150FDF4BF}"/>
    <cellStyle name="Summa 27 5" xfId="9003" xr:uid="{3E602D66-E75E-4550-9E56-1BF99C2A748F}"/>
    <cellStyle name="Summa 27 5 2" xfId="31467" xr:uid="{6820A021-BAAB-485C-8AF1-DB2E58D66AC8}"/>
    <cellStyle name="Summa 27 6" xfId="8356" xr:uid="{CE786890-278B-497E-B4F0-E75ACF4C8AFE}"/>
    <cellStyle name="Summa 27 6 2" xfId="30964" xr:uid="{43A21D9D-AEFB-4BB2-9AC1-D5692CA236F6}"/>
    <cellStyle name="Summa 27 7" xfId="23396" xr:uid="{3F52737B-6F1D-4853-88B2-FE292DFAABB3}"/>
    <cellStyle name="Summa 28" xfId="856" xr:uid="{0218529B-2E2D-40B4-BA1A-33AD66C99436}"/>
    <cellStyle name="Summa 28 2" xfId="2582" xr:uid="{197143D3-A6AC-4CC0-8BE3-CCFD99085F1F}"/>
    <cellStyle name="Summa 28 2 2" xfId="7974" xr:uid="{EA1B26EB-A787-4A18-9ACD-9FA381D42CFB}"/>
    <cellStyle name="Summa 28 2 2 2" xfId="16000" xr:uid="{208062F4-C53E-4377-8352-5B1068333C94}"/>
    <cellStyle name="Summa 28 2 2 2 2" xfId="36928" xr:uid="{889D79A2-F5DF-4ADB-8818-9C42B5FF542A}"/>
    <cellStyle name="Summa 28 2 2 3" xfId="22360" xr:uid="{68D81E54-AFFB-49D7-A744-7BBB4E50ED7C}"/>
    <cellStyle name="Summa 28 2 2 3 2" xfId="43273" xr:uid="{0D56B754-C1E6-42A6-A945-7EE181A26B60}"/>
    <cellStyle name="Summa 28 2 2 4" xfId="30582" xr:uid="{79DE65C5-2D2D-475A-8BA8-E4BC2903486F}"/>
    <cellStyle name="Summa 28 2 3" xfId="6123" xr:uid="{23A293F6-E0E0-448E-99D7-0377ECC88CFC}"/>
    <cellStyle name="Summa 28 2 3 2" xfId="14149" xr:uid="{234A507D-09B2-4694-A9F6-01CDD97101A4}"/>
    <cellStyle name="Summa 28 2 3 2 2" xfId="35349" xr:uid="{6CE24041-2ABC-4E22-AD13-3EC1B70AD2CD}"/>
    <cellStyle name="Summa 28 2 3 3" xfId="20710" xr:uid="{A1620DA3-733C-48BF-B0A0-201E562C101D}"/>
    <cellStyle name="Summa 28 2 3 3 2" xfId="41623" xr:uid="{464D4FA5-D9DC-4D07-ACC8-65E81B1B43EB}"/>
    <cellStyle name="Summa 28 2 3 4" xfId="28731" xr:uid="{993D0CA0-839C-42A8-88C6-66C4BEEBB277}"/>
    <cellStyle name="Summa 28 2 4" xfId="10689" xr:uid="{0F30FFAE-2695-42D3-B2E4-8BB645C0BC76}"/>
    <cellStyle name="Summa 28 2 4 2" xfId="32729" xr:uid="{B49055C7-7102-4BD6-A9C3-C7E1E8470E2F}"/>
    <cellStyle name="Summa 28 2 5" xfId="17800" xr:uid="{12B746D1-747A-44F4-A0B4-FB57975A5CF9}"/>
    <cellStyle name="Summa 28 2 5 2" xfId="38713" xr:uid="{599B0D65-D493-4D21-AA16-528A3DD153F1}"/>
    <cellStyle name="Summa 28 2 6" xfId="25193" xr:uid="{843C467D-6CA2-43F1-B15D-65CB290E6BF2}"/>
    <cellStyle name="Summa 28 3" xfId="7458" xr:uid="{9ABA52C6-E1F6-4DF5-A335-655CC778B95A}"/>
    <cellStyle name="Summa 28 3 2" xfId="15484" xr:uid="{EA462954-1393-462D-84E6-6B0B104AA270}"/>
    <cellStyle name="Summa 28 3 2 2" xfId="36412" xr:uid="{1B8DEDC1-CCD8-43B6-BDC2-96B5B4ADEB49}"/>
    <cellStyle name="Summa 28 3 3" xfId="21844" xr:uid="{EE1BF5E5-B5F4-4DAC-B9C6-0499AE4F4580}"/>
    <cellStyle name="Summa 28 3 3 2" xfId="42757" xr:uid="{4A8B0B26-4A25-4085-BA8E-45FF34DACC0A}"/>
    <cellStyle name="Summa 28 3 4" xfId="30066" xr:uid="{FEB3DCB3-F484-44EC-896B-CB7E8F7B9D47}"/>
    <cellStyle name="Summa 28 4" xfId="4397" xr:uid="{551C0AD5-8794-471D-AB2A-43A183294566}"/>
    <cellStyle name="Summa 28 4 2" xfId="12423" xr:uid="{4433C7CA-5756-4E33-BE65-BE66EF40CD07}"/>
    <cellStyle name="Summa 28 4 2 2" xfId="34033" xr:uid="{29F066F6-B0F2-4F99-9036-92606C635CFA}"/>
    <cellStyle name="Summa 28 4 3" xfId="19292" xr:uid="{54423F69-88DA-475D-8683-B9E3E9BA15E9}"/>
    <cellStyle name="Summa 28 4 3 2" xfId="40205" xr:uid="{A03605C5-737B-4E80-8D80-A43C7EA72F8C}"/>
    <cellStyle name="Summa 28 4 4" xfId="27005" xr:uid="{A1658FE6-C23F-4B08-9594-B8CB3A93B839}"/>
    <cellStyle name="Summa 28 5" xfId="9067" xr:uid="{FF56D00E-9D0C-4AF9-8CBC-7C7A6F1DC2C3}"/>
    <cellStyle name="Summa 28 5 2" xfId="31517" xr:uid="{D2CD2D04-690D-478C-9AA9-49E03314BC48}"/>
    <cellStyle name="Summa 28 6" xfId="16382" xr:uid="{A5CBC7A1-EAD7-484D-8748-4131DA51D554}"/>
    <cellStyle name="Summa 28 6 2" xfId="37295" xr:uid="{1BA2F527-070F-4825-8D72-8320888FF94A}"/>
    <cellStyle name="Summa 28 7" xfId="23467" xr:uid="{08BA31D4-3DE9-41E0-BB13-41E4FF65CB24}"/>
    <cellStyle name="Summa 29" xfId="821" xr:uid="{B4985CB6-EA77-40AD-9696-F9E15C103C05}"/>
    <cellStyle name="Summa 29 2" xfId="2547" xr:uid="{B41997CF-0E3E-4DB2-A9FA-6AC6E8278531}"/>
    <cellStyle name="Summa 29 2 2" xfId="7966" xr:uid="{EE06D9C0-4002-402F-B7A9-841089B66D19}"/>
    <cellStyle name="Summa 29 2 2 2" xfId="15992" xr:uid="{5B9678B3-D85D-4A91-9CDD-A8902CFF765E}"/>
    <cellStyle name="Summa 29 2 2 2 2" xfId="36920" xr:uid="{1161CBDD-27A4-4645-A99C-F3F88BB788E0}"/>
    <cellStyle name="Summa 29 2 2 3" xfId="22352" xr:uid="{B7A6D488-298D-4284-9995-EBEFA6062972}"/>
    <cellStyle name="Summa 29 2 2 3 2" xfId="43265" xr:uid="{D2D87C95-40D2-43CD-8949-36785D6B613C}"/>
    <cellStyle name="Summa 29 2 2 4" xfId="30574" xr:uid="{2A7957C6-CF96-4FF5-9E02-8BF176E66896}"/>
    <cellStyle name="Summa 29 2 3" xfId="6088" xr:uid="{6444040A-136C-4999-B4AC-3942147C3D03}"/>
    <cellStyle name="Summa 29 2 3 2" xfId="14114" xr:uid="{AD14F75C-07EB-406D-B937-DC079777FA50}"/>
    <cellStyle name="Summa 29 2 3 2 2" xfId="35323" xr:uid="{17AD695B-B73C-4ADE-9658-A47B629779BF}"/>
    <cellStyle name="Summa 29 2 3 3" xfId="20681" xr:uid="{0919ABED-7EC5-46E2-B72A-58B006372A7E}"/>
    <cellStyle name="Summa 29 2 3 3 2" xfId="41594" xr:uid="{7A4A48CD-5ED4-4EA9-9D20-B7018A1979CC}"/>
    <cellStyle name="Summa 29 2 3 4" xfId="28696" xr:uid="{6BC44845-1AE9-40EF-AA55-BDEFE6311155}"/>
    <cellStyle name="Summa 29 2 4" xfId="10656" xr:uid="{78CDF50D-B38C-4270-90AB-0B08623AF86F}"/>
    <cellStyle name="Summa 29 2 4 2" xfId="32705" xr:uid="{D7775D19-11C8-4B1D-A728-862AB6BF26D6}"/>
    <cellStyle name="Summa 29 2 5" xfId="17771" xr:uid="{FCCFFD6F-AC82-4047-B782-B280D3A8141F}"/>
    <cellStyle name="Summa 29 2 5 2" xfId="38684" xr:uid="{2D3BE0D2-3A2B-4AA1-86A1-43F9FB67B01D}"/>
    <cellStyle name="Summa 29 2 6" xfId="25158" xr:uid="{E9B9E36A-0C6F-44CB-8E3A-BFEA04D74FAB}"/>
    <cellStyle name="Summa 29 3" xfId="7450" xr:uid="{B1DC3663-1D0D-4C2E-803C-F4BA0B1EABEB}"/>
    <cellStyle name="Summa 29 3 2" xfId="15476" xr:uid="{C6A1375D-D002-42AC-B293-084F843F5852}"/>
    <cellStyle name="Summa 29 3 2 2" xfId="36404" xr:uid="{12114181-7E94-48B3-B8DE-D233D703EDEE}"/>
    <cellStyle name="Summa 29 3 3" xfId="21836" xr:uid="{60E3A326-41D6-4B9E-A70F-CF6B7309416E}"/>
    <cellStyle name="Summa 29 3 3 2" xfId="42749" xr:uid="{B74E05B7-F9FD-4259-BEF5-07C3EA9FD9DF}"/>
    <cellStyle name="Summa 29 3 4" xfId="30058" xr:uid="{7EF8C5E8-5F88-4B03-9AD9-8F8B5A38A2F2}"/>
    <cellStyle name="Summa 29 4" xfId="4362" xr:uid="{8C3EC632-1DA2-410E-9B4E-56C5470C97F7}"/>
    <cellStyle name="Summa 29 4 2" xfId="12388" xr:uid="{0B62FB27-59EA-4468-B806-A15392600966}"/>
    <cellStyle name="Summa 29 4 2 2" xfId="34007" xr:uid="{8AC0DB58-FB26-4EBA-90BD-2CE340786899}"/>
    <cellStyle name="Summa 29 4 3" xfId="19263" xr:uid="{BB83346B-E1A2-48D9-B5A0-F095DB814F09}"/>
    <cellStyle name="Summa 29 4 3 2" xfId="40176" xr:uid="{4946F877-0417-42E4-97C6-B7247791113D}"/>
    <cellStyle name="Summa 29 4 4" xfId="26970" xr:uid="{6A688BCB-4E5B-4BBA-A1E1-A8CBF66ABA51}"/>
    <cellStyle name="Summa 29 5" xfId="9035" xr:uid="{EC569E81-0C46-44B5-BE8F-AA7CC2B14000}"/>
    <cellStyle name="Summa 29 5 2" xfId="31494" xr:uid="{70CA4466-21C6-44CD-A603-CF75B8983CB5}"/>
    <cellStyle name="Summa 29 6" xfId="16353" xr:uid="{2457C1CF-3B2E-4AA1-A20B-B6BFBAE4E88C}"/>
    <cellStyle name="Summa 29 6 2" xfId="37266" xr:uid="{58A82C8A-AC5A-44DB-9727-6407FE15AD47}"/>
    <cellStyle name="Summa 29 7" xfId="23432" xr:uid="{E2E1D676-B800-458F-9BE2-E8FB4AEB73F2}"/>
    <cellStyle name="Summa 3" xfId="285" xr:uid="{7687CCF8-D5F0-4CC1-A4CD-B17DAACAB2A8}"/>
    <cellStyle name="Summa 3 2" xfId="724" xr:uid="{82EC01AB-E9FC-4AA1-9039-F0CF676E0E4E}"/>
    <cellStyle name="Summa 3 2 2" xfId="2450" xr:uid="{A6AE90E6-068D-4449-BE6B-38A6DA866193}"/>
    <cellStyle name="Summa 3 2 2 2" xfId="7935" xr:uid="{5516C066-6ECF-4E2F-AE9A-1C09716A0239}"/>
    <cellStyle name="Summa 3 2 2 2 2" xfId="15961" xr:uid="{3AD1566D-E1FD-427B-AC46-4DCFE7B71DD4}"/>
    <cellStyle name="Summa 3 2 2 2 2 2" xfId="36889" xr:uid="{F079D4DB-834B-4545-B335-F7B0D513CF65}"/>
    <cellStyle name="Summa 3 2 2 2 3" xfId="22321" xr:uid="{3FC6094B-0EC4-4BC5-8750-4B132B0E5176}"/>
    <cellStyle name="Summa 3 2 2 2 3 2" xfId="43234" xr:uid="{259EE7C1-2357-4B81-9AFF-19F005B54F3A}"/>
    <cellStyle name="Summa 3 2 2 2 4" xfId="30543" xr:uid="{225EC54F-FB64-4ED4-BA59-CF316A6CA990}"/>
    <cellStyle name="Summa 3 2 2 3" xfId="5991" xr:uid="{C78D8DD7-45CF-409D-A0EF-078E0278D9EB}"/>
    <cellStyle name="Summa 3 2 2 3 2" xfId="14017" xr:uid="{462949CD-51BE-4124-9E63-D0025B03994A}"/>
    <cellStyle name="Summa 3 2 2 3 2 2" xfId="35247" xr:uid="{E3A06EB6-787E-4EC9-972B-3D79890D92DC}"/>
    <cellStyle name="Summa 3 2 2 3 3" xfId="20599" xr:uid="{4C6D6B2B-4E88-494F-BDA3-8BB1B7B0B619}"/>
    <cellStyle name="Summa 3 2 2 3 3 2" xfId="41512" xr:uid="{88B2E370-356E-4A6B-88FB-C9D07BBB6669}"/>
    <cellStyle name="Summa 3 2 2 3 4" xfId="28599" xr:uid="{8E09DFAD-C271-4A5D-8EF0-D7CF4B78DBEE}"/>
    <cellStyle name="Summa 3 2 2 4" xfId="10566" xr:uid="{ADC5C00B-9F1E-432A-AD73-F21606D5D044}"/>
    <cellStyle name="Summa 3 2 2 4 2" xfId="32636" xr:uid="{20A8A257-E4CF-4CFA-9844-19F2D5DBFC6C}"/>
    <cellStyle name="Summa 3 2 2 5" xfId="17689" xr:uid="{75FBDE8A-BF2B-43DC-91DD-BAF139B2DEC7}"/>
    <cellStyle name="Summa 3 2 2 5 2" xfId="38602" xr:uid="{B668A49D-671A-45B5-B48C-3DA3D33201BE}"/>
    <cellStyle name="Summa 3 2 2 6" xfId="25061" xr:uid="{677A645B-E9FE-4F45-AEF5-93907F9541CA}"/>
    <cellStyle name="Summa 3 2 3" xfId="7419" xr:uid="{37326C22-FFBB-4612-8A4D-19E8DC927FC5}"/>
    <cellStyle name="Summa 3 2 3 2" xfId="15445" xr:uid="{FDBCA475-339C-4703-AADD-3F89C85206C7}"/>
    <cellStyle name="Summa 3 2 3 2 2" xfId="36373" xr:uid="{6DE9FFFF-9812-4141-A2D3-272E4CF52DD1}"/>
    <cellStyle name="Summa 3 2 3 3" xfId="21805" xr:uid="{3B43EC5C-F1D3-4D34-A8BD-23F0E07EEA29}"/>
    <cellStyle name="Summa 3 2 3 3 2" xfId="42718" xr:uid="{7A6A1326-5E0D-4826-9B6D-7710FCF219D7}"/>
    <cellStyle name="Summa 3 2 3 4" xfId="30027" xr:uid="{4511EED0-9012-48A8-9AD2-FB0483D91EB5}"/>
    <cellStyle name="Summa 3 2 4" xfId="4265" xr:uid="{C128AD3D-8999-4C9E-A3FB-8D02D4E1287D}"/>
    <cellStyle name="Summa 3 2 4 2" xfId="12291" xr:uid="{DEBE3172-B434-48BB-B4BC-BD254975C2A0}"/>
    <cellStyle name="Summa 3 2 4 2 2" xfId="33931" xr:uid="{8AA2199F-F2CD-4220-8DDE-CC69AC82E6C4}"/>
    <cellStyle name="Summa 3 2 4 3" xfId="19181" xr:uid="{1F5E9765-926C-42BE-9C96-C43B0DB8B6B0}"/>
    <cellStyle name="Summa 3 2 4 3 2" xfId="40094" xr:uid="{EA577546-49C4-425B-ABCA-3D9EA283BC9C}"/>
    <cellStyle name="Summa 3 2 4 4" xfId="26873" xr:uid="{B76C2991-341A-4522-848E-028033BF6546}"/>
    <cellStyle name="Summa 3 2 5" xfId="8946" xr:uid="{550808A2-96F9-4F7A-B6D7-5CA3C9BB7D4A}"/>
    <cellStyle name="Summa 3 2 5 2" xfId="31426" xr:uid="{A9785E0D-706B-4503-96CC-2028460AC1CC}"/>
    <cellStyle name="Summa 3 2 6" xfId="10112" xr:uid="{BFC4DD7D-433B-47B4-91EB-1D6082C55E04}"/>
    <cellStyle name="Summa 3 2 6 2" xfId="32301" xr:uid="{63189594-161C-4C65-A614-FB75E9150C49}"/>
    <cellStyle name="Summa 3 2 7" xfId="23335" xr:uid="{0AD228F3-A8E3-4881-AC53-A5AD26663520}"/>
    <cellStyle name="Summa 3 3" xfId="2012" xr:uid="{A9EC7BF9-1D84-458B-B8BC-8E0568C79C1E}"/>
    <cellStyle name="Summa 3 3 2" xfId="7805" xr:uid="{2232DF19-CA59-47F6-9637-7B61828C3FF2}"/>
    <cellStyle name="Summa 3 3 2 2" xfId="15831" xr:uid="{385D490E-5AC5-4CBE-B860-BA0879546206}"/>
    <cellStyle name="Summa 3 3 2 2 2" xfId="36759" xr:uid="{0C442093-C994-4A31-852E-0750A5B7AE99}"/>
    <cellStyle name="Summa 3 3 2 3" xfId="22191" xr:uid="{16C5CD45-5890-4591-A68F-A8B53C29C85C}"/>
    <cellStyle name="Summa 3 3 2 3 2" xfId="43104" xr:uid="{AFEFF454-6AFE-4BE9-A2E0-8171F15ECB51}"/>
    <cellStyle name="Summa 3 3 2 4" xfId="30413" xr:uid="{91AEB1E0-9BFA-4C20-A932-93EF10F592A6}"/>
    <cellStyle name="Summa 3 3 3" xfId="5553" xr:uid="{F2B7B21C-5C61-4155-BC36-465DF39A78CA}"/>
    <cellStyle name="Summa 3 3 3 2" xfId="13579" xr:uid="{8646B624-75E1-45B3-A693-488AF1CBE727}"/>
    <cellStyle name="Summa 3 3 3 2 2" xfId="34917" xr:uid="{C7C34FC8-20D0-41A7-ADC9-98C2AD660FA1}"/>
    <cellStyle name="Summa 3 3 3 3" xfId="20239" xr:uid="{AC9C36DC-E741-43D5-A571-5AE9B5D73DF7}"/>
    <cellStyle name="Summa 3 3 3 3 2" xfId="41152" xr:uid="{9FDA1DD8-CAFA-4B9A-9755-E7B2222298DE}"/>
    <cellStyle name="Summa 3 3 3 4" xfId="28161" xr:uid="{4A325CBF-664D-4829-AE37-154CB75A73E7}"/>
    <cellStyle name="Summa 3 3 4" xfId="10150" xr:uid="{5FED4321-59F1-4E55-9828-BF6E62D40343}"/>
    <cellStyle name="Summa 3 3 4 2" xfId="32328" xr:uid="{A9222516-6611-432F-9977-B5DA5D0B323C}"/>
    <cellStyle name="Summa 3 3 5" xfId="17329" xr:uid="{2F18B173-6E93-46FB-ABBA-A95E6F53BABD}"/>
    <cellStyle name="Summa 3 3 5 2" xfId="38242" xr:uid="{63EC6566-AF14-46A3-9E7A-EA03DB0CFB30}"/>
    <cellStyle name="Summa 3 3 6" xfId="24623" xr:uid="{E47E1C14-4080-45D3-9992-279255C518D9}"/>
    <cellStyle name="Summa 3 4" xfId="7289" xr:uid="{0DC54830-7AFB-48CF-A1C0-BA4F81731F1F}"/>
    <cellStyle name="Summa 3 4 2" xfId="15315" xr:uid="{7737D8AA-E01D-470B-BED4-E37697FE9070}"/>
    <cellStyle name="Summa 3 4 2 2" xfId="36243" xr:uid="{CD0BAD09-6754-419E-8715-69AACC057FCA}"/>
    <cellStyle name="Summa 3 4 3" xfId="21675" xr:uid="{4148C778-B639-4C99-BD02-68A1F1516138}"/>
    <cellStyle name="Summa 3 4 3 2" xfId="42588" xr:uid="{18BF261A-E0FE-434F-A100-C2F29C5736AE}"/>
    <cellStyle name="Summa 3 4 4" xfId="29897" xr:uid="{E2D1D508-0E0C-4E22-B269-025F4934C85E}"/>
    <cellStyle name="Summa 3 5" xfId="3827" xr:uid="{5069588B-D6FD-45B5-A089-52F5BFA8453B}"/>
    <cellStyle name="Summa 3 5 2" xfId="11853" xr:uid="{9F12D4DC-618D-4442-8D7D-542019956D5E}"/>
    <cellStyle name="Summa 3 5 2 2" xfId="33601" xr:uid="{18EE4B6C-03F2-4F05-BFB5-DD62ACF2E453}"/>
    <cellStyle name="Summa 3 5 3" xfId="18821" xr:uid="{577D1F70-0F0E-48B8-BAF3-D425AB6165AC}"/>
    <cellStyle name="Summa 3 5 3 2" xfId="39734" xr:uid="{565ABD24-75C0-4DF8-A983-1EF5CB2B6BC4}"/>
    <cellStyle name="Summa 3 5 4" xfId="26435" xr:uid="{1D1B670D-91D5-4941-B275-0BED075AA008}"/>
    <cellStyle name="Summa 3 6" xfId="8528" xr:uid="{A2CCB2C4-8252-4914-94ED-C0008DD1D382}"/>
    <cellStyle name="Summa 3 6 2" xfId="31116" xr:uid="{063DE4BA-9159-4235-9B8B-25AC554A2F5E}"/>
    <cellStyle name="Summa 3 7" xfId="9454" xr:uid="{55ADA7D4-F045-4689-8062-79503707A6FF}"/>
    <cellStyle name="Summa 3 7 2" xfId="31804" xr:uid="{5A5FD9F5-5A7D-4CDC-A94E-D9A1F4492F7D}"/>
    <cellStyle name="Summa 3 8" xfId="22897" xr:uid="{EB6AFBF1-B424-4730-A17F-B6BC4D2053EA}"/>
    <cellStyle name="Summa 30" xfId="799" xr:uid="{199974B4-E234-4724-A011-DA970A860D4E}"/>
    <cellStyle name="Summa 30 2" xfId="2525" xr:uid="{572E983B-ACC0-4A2C-B62E-822626524E1D}"/>
    <cellStyle name="Summa 30 2 2" xfId="7957" xr:uid="{8E275B68-7222-4FD0-8F72-19652CFEC35E}"/>
    <cellStyle name="Summa 30 2 2 2" xfId="15983" xr:uid="{85294DDB-F599-41E4-8418-A843A4C4459F}"/>
    <cellStyle name="Summa 30 2 2 2 2" xfId="36911" xr:uid="{C4C51BAB-2A51-45D8-AA60-06AAAE1D3C7E}"/>
    <cellStyle name="Summa 30 2 2 3" xfId="22343" xr:uid="{8734274D-C402-4AB9-8ABA-387CF2208A44}"/>
    <cellStyle name="Summa 30 2 2 3 2" xfId="43256" xr:uid="{D0A16AFC-B833-4F12-B818-73BC1C1CEA97}"/>
    <cellStyle name="Summa 30 2 2 4" xfId="30565" xr:uid="{2FE98D9C-02CD-4BE6-8DDB-984BC5826D49}"/>
    <cellStyle name="Summa 30 2 3" xfId="6066" xr:uid="{08970EDC-CC03-43C4-96C1-F33E349577CA}"/>
    <cellStyle name="Summa 30 2 3 2" xfId="14092" xr:uid="{11150FD2-84FD-4B94-B61B-5D5A4356FFB7}"/>
    <cellStyle name="Summa 30 2 3 2 2" xfId="35305" xr:uid="{23D7FFAF-81F3-40E7-B1E7-BA5FDF98D2F3}"/>
    <cellStyle name="Summa 30 2 3 3" xfId="20660" xr:uid="{B555B154-BFC6-42FB-960B-DD29304E7AEF}"/>
    <cellStyle name="Summa 30 2 3 3 2" xfId="41573" xr:uid="{A7E89C3A-EFD8-421E-8CE2-1B24AA5E94B0}"/>
    <cellStyle name="Summa 30 2 3 4" xfId="28674" xr:uid="{28045ADC-6D46-4A0B-873D-4232AE2893E6}"/>
    <cellStyle name="Summa 30 2 4" xfId="10635" xr:uid="{B987770F-1E4F-4085-B2C6-A6A3DD14EBE1}"/>
    <cellStyle name="Summa 30 2 4 2" xfId="32688" xr:uid="{CB53E7D5-ACB1-4710-BABC-844F2A35BA3C}"/>
    <cellStyle name="Summa 30 2 5" xfId="17750" xr:uid="{4848C862-DAEB-4C53-986A-BAE512B55E34}"/>
    <cellStyle name="Summa 30 2 5 2" xfId="38663" xr:uid="{3C026FAA-A5FE-43A1-BBF9-F863FC84B187}"/>
    <cellStyle name="Summa 30 2 6" xfId="25136" xr:uid="{733ACD51-5ED6-4D9A-B703-5C73BBCA7ED5}"/>
    <cellStyle name="Summa 30 3" xfId="7441" xr:uid="{1A2D424F-2B14-4BD3-ADA4-59045D6C5AF0}"/>
    <cellStyle name="Summa 30 3 2" xfId="15467" xr:uid="{45B48381-918A-4120-ADAE-2DC3B4F77922}"/>
    <cellStyle name="Summa 30 3 2 2" xfId="36395" xr:uid="{3CF7F3FC-9DFE-4485-9ADE-A8001CF25084}"/>
    <cellStyle name="Summa 30 3 3" xfId="21827" xr:uid="{3D0B55A4-3978-47E3-811B-987070732889}"/>
    <cellStyle name="Summa 30 3 3 2" xfId="42740" xr:uid="{8DD551D1-2654-42F8-A0E0-DFADC56D9035}"/>
    <cellStyle name="Summa 30 3 4" xfId="30049" xr:uid="{F9FBBD83-388A-4061-B7FC-0C8D719A7788}"/>
    <cellStyle name="Summa 30 4" xfId="4340" xr:uid="{5159743F-F158-48F6-8A48-AF3F2B7E1F11}"/>
    <cellStyle name="Summa 30 4 2" xfId="12366" xr:uid="{E3ECAFF2-8A3E-448C-91D5-AA24315B2623}"/>
    <cellStyle name="Summa 30 4 2 2" xfId="33989" xr:uid="{42A14D97-8E75-42CB-82E2-F3DBB1D202DB}"/>
    <cellStyle name="Summa 30 4 3" xfId="19242" xr:uid="{9B55B704-F874-4729-A8AE-615913F9B62D}"/>
    <cellStyle name="Summa 30 4 3 2" xfId="40155" xr:uid="{1ACD6D7D-44C3-4B4C-8A87-0DA425BCCA6B}"/>
    <cellStyle name="Summa 30 4 4" xfId="26948" xr:uid="{1AB22264-0B80-4318-82DB-BCD2C8445C0F}"/>
    <cellStyle name="Summa 30 5" xfId="9014" xr:uid="{34228C24-2AA1-461B-A8FC-16548E60EA06}"/>
    <cellStyle name="Summa 30 5 2" xfId="31477" xr:uid="{82DE98CC-7EE0-4801-BB0F-7DF015D2D65D}"/>
    <cellStyle name="Summa 30 6" xfId="8350" xr:uid="{81124798-CE44-4F06-8D53-3BE63428C738}"/>
    <cellStyle name="Summa 30 6 2" xfId="30958" xr:uid="{157EC82F-2CAB-4D8E-B191-5842BF0F4DB9}"/>
    <cellStyle name="Summa 30 7" xfId="23410" xr:uid="{2C44C9CF-EC3B-4B1A-91D7-E5D4B74AAEB3}"/>
    <cellStyle name="Summa 31" xfId="823" xr:uid="{E61F5189-95DE-4CF6-8A7A-EE74955DDC39}"/>
    <cellStyle name="Summa 31 2" xfId="2549" xr:uid="{BD358AE1-8E42-4001-BEAE-7ABA17FC9C0D}"/>
    <cellStyle name="Summa 31 2 2" xfId="7967" xr:uid="{A99451AF-CE47-4675-A87E-DFD01C67FAC7}"/>
    <cellStyle name="Summa 31 2 2 2" xfId="15993" xr:uid="{4083789A-756A-4ED0-A4F2-B5BD3F70E87F}"/>
    <cellStyle name="Summa 31 2 2 2 2" xfId="36921" xr:uid="{509CF5D2-F2F0-4173-8173-250F23F75560}"/>
    <cellStyle name="Summa 31 2 2 3" xfId="22353" xr:uid="{5BD0F95F-8D15-46EF-965D-F34D26D9807E}"/>
    <cellStyle name="Summa 31 2 2 3 2" xfId="43266" xr:uid="{B2F7FCA4-CFFA-4014-9CD6-F7B10689FC4A}"/>
    <cellStyle name="Summa 31 2 2 4" xfId="30575" xr:uid="{13C2D829-188E-475A-AF07-C1FAAFF1B1E6}"/>
    <cellStyle name="Summa 31 2 3" xfId="6090" xr:uid="{58B2E9F1-7426-4E79-8272-8AF49CE895F8}"/>
    <cellStyle name="Summa 31 2 3 2" xfId="14116" xr:uid="{62FB0A0F-517A-49FD-8611-3C2AD22119FD}"/>
    <cellStyle name="Summa 31 2 3 2 2" xfId="35324" xr:uid="{C13E1C15-7689-4A3E-91F9-9B83F04F2272}"/>
    <cellStyle name="Summa 31 2 3 3" xfId="20683" xr:uid="{88B277AF-2FF2-4D80-B90D-4C5886FA6C48}"/>
    <cellStyle name="Summa 31 2 3 3 2" xfId="41596" xr:uid="{2D93BE0E-42B6-4BE5-9BAF-525B9832B057}"/>
    <cellStyle name="Summa 31 2 3 4" xfId="28698" xr:uid="{2312DE72-D894-4CF2-9EAF-88D79E299CB9}"/>
    <cellStyle name="Summa 31 2 4" xfId="10658" xr:uid="{89B14780-304E-423C-A786-F17E26E19123}"/>
    <cellStyle name="Summa 31 2 4 2" xfId="32706" xr:uid="{FD2A7737-0571-4794-8F35-B6ABA9BD51AE}"/>
    <cellStyle name="Summa 31 2 5" xfId="17773" xr:uid="{089E653F-606C-4B03-80C9-334DF302A696}"/>
    <cellStyle name="Summa 31 2 5 2" xfId="38686" xr:uid="{5982C004-887D-4442-93EA-0AF09A0EAA8C}"/>
    <cellStyle name="Summa 31 2 6" xfId="25160" xr:uid="{8EE84D89-7E28-4AD8-9514-D5B59A577B7E}"/>
    <cellStyle name="Summa 31 3" xfId="7451" xr:uid="{D26CA687-7B33-454D-AD26-1D7445EC4631}"/>
    <cellStyle name="Summa 31 3 2" xfId="15477" xr:uid="{BE0BB802-E80A-4B8B-98E2-BA6D0784B597}"/>
    <cellStyle name="Summa 31 3 2 2" xfId="36405" xr:uid="{B1E7232C-7584-4E4E-B74A-135C561D2D2C}"/>
    <cellStyle name="Summa 31 3 3" xfId="21837" xr:uid="{408879B7-3A89-4A0F-B9DE-80E272574D5D}"/>
    <cellStyle name="Summa 31 3 3 2" xfId="42750" xr:uid="{F0331E3D-FD96-48B2-B032-9839668E4130}"/>
    <cellStyle name="Summa 31 3 4" xfId="30059" xr:uid="{3E6708CB-1E3F-4952-8419-E7B69362D981}"/>
    <cellStyle name="Summa 31 4" xfId="4364" xr:uid="{31862C5D-39AE-4E4B-8BD2-DB0892FB400B}"/>
    <cellStyle name="Summa 31 4 2" xfId="12390" xr:uid="{46BCCF28-7D35-4C3F-BF50-C89196D007D3}"/>
    <cellStyle name="Summa 31 4 2 2" xfId="34008" xr:uid="{7443CD9E-4326-4ECF-9EB9-C17106225A86}"/>
    <cellStyle name="Summa 31 4 3" xfId="19265" xr:uid="{6B478444-58F6-4B43-93A6-4057458121C3}"/>
    <cellStyle name="Summa 31 4 3 2" xfId="40178" xr:uid="{00EE4361-0E4A-458A-84B2-FA52049B9082}"/>
    <cellStyle name="Summa 31 4 4" xfId="26972" xr:uid="{72C48F60-2D1E-4A54-B268-5D8738B7EAB7}"/>
    <cellStyle name="Summa 31 5" xfId="9037" xr:uid="{AA84F20E-4093-4A7B-BA50-C4F335F4B153}"/>
    <cellStyle name="Summa 31 5 2" xfId="31495" xr:uid="{4938C03D-FE09-439F-A2AA-05FD584085C3}"/>
    <cellStyle name="Summa 31 6" xfId="16355" xr:uid="{E3DE85A8-196D-4497-A19E-48CE50A1B3A1}"/>
    <cellStyle name="Summa 31 6 2" xfId="37268" xr:uid="{BE655B1A-F8F2-441D-A221-8D2C064334A8}"/>
    <cellStyle name="Summa 31 7" xfId="23434" xr:uid="{BD374B7C-F413-4933-8166-37A2D423F273}"/>
    <cellStyle name="Summa 32" xfId="853" xr:uid="{D1018112-CF03-40E6-9A67-E24E3A00A9C3}"/>
    <cellStyle name="Summa 32 2" xfId="2579" xr:uid="{9520154F-E066-472C-87B0-5F708EE2D052}"/>
    <cellStyle name="Summa 32 2 2" xfId="7972" xr:uid="{FBCA847D-6AED-4F76-BE77-58C90DA2E17E}"/>
    <cellStyle name="Summa 32 2 2 2" xfId="15998" xr:uid="{10A9ADD6-84EA-4980-8E1B-C3C224943241}"/>
    <cellStyle name="Summa 32 2 2 2 2" xfId="36926" xr:uid="{161B2FB5-6967-41D3-BAC0-5AF21683E717}"/>
    <cellStyle name="Summa 32 2 2 3" xfId="22358" xr:uid="{4F3D88C5-1A47-4010-B8AC-EEBF0F7B320B}"/>
    <cellStyle name="Summa 32 2 2 3 2" xfId="43271" xr:uid="{F52712A0-3B6E-4034-A790-5310F0F3C98E}"/>
    <cellStyle name="Summa 32 2 2 4" xfId="30580" xr:uid="{F70FA279-16B3-4149-A410-9BF59CC33281}"/>
    <cellStyle name="Summa 32 2 3" xfId="6120" xr:uid="{2B0ABA67-3811-46E4-B267-B969D1D0836C}"/>
    <cellStyle name="Summa 32 2 3 2" xfId="14146" xr:uid="{0F4B6A60-0E1D-4B29-B0A9-EA75E1007C42}"/>
    <cellStyle name="Summa 32 2 3 2 2" xfId="35347" xr:uid="{D462B94D-6333-45B4-863B-414E3871909D}"/>
    <cellStyle name="Summa 32 2 3 3" xfId="20707" xr:uid="{5EF2EA44-7340-46B0-B099-E1B7FAAF19CF}"/>
    <cellStyle name="Summa 32 2 3 3 2" xfId="41620" xr:uid="{93466803-B765-4885-959C-EB825649091D}"/>
    <cellStyle name="Summa 32 2 3 4" xfId="28728" xr:uid="{51C25655-9083-4FE4-9D74-52939346F909}"/>
    <cellStyle name="Summa 32 2 4" xfId="10686" xr:uid="{5FAA50F0-AB43-4AF0-8D5D-E8D1EF87D8DE}"/>
    <cellStyle name="Summa 32 2 4 2" xfId="32727" xr:uid="{EF76E176-D755-42BD-A1FB-2486DE6718A5}"/>
    <cellStyle name="Summa 32 2 5" xfId="17797" xr:uid="{A92A773B-F87B-476C-9F5B-908D845C556D}"/>
    <cellStyle name="Summa 32 2 5 2" xfId="38710" xr:uid="{6775EEE4-BBAA-479E-9412-584DE3F957A0}"/>
    <cellStyle name="Summa 32 2 6" xfId="25190" xr:uid="{69BF87BA-16CF-4814-AECF-CF885FE7CEFE}"/>
    <cellStyle name="Summa 32 3" xfId="7456" xr:uid="{DEE5D667-2F30-4CF6-B67C-5FA120D78227}"/>
    <cellStyle name="Summa 32 3 2" xfId="15482" xr:uid="{D975F2CB-B156-4118-B555-29A79BA59DB0}"/>
    <cellStyle name="Summa 32 3 2 2" xfId="36410" xr:uid="{C6C98F60-75D4-4A7E-A75C-9E75EDDF7A4D}"/>
    <cellStyle name="Summa 32 3 3" xfId="21842" xr:uid="{03E34C9E-A28E-451F-9CBA-9533620D7FDA}"/>
    <cellStyle name="Summa 32 3 3 2" xfId="42755" xr:uid="{DCF1BD97-87A0-4D3E-89B4-C2D1AFA97AA2}"/>
    <cellStyle name="Summa 32 3 4" xfId="30064" xr:uid="{FCB515C7-49F2-4984-B2BF-89FCAA20058A}"/>
    <cellStyle name="Summa 32 4" xfId="4394" xr:uid="{73A3F8D0-9471-4475-8E9E-DE0742F23AEE}"/>
    <cellStyle name="Summa 32 4 2" xfId="12420" xr:uid="{393389AC-2D58-4A26-9916-E1B4BAF6BD56}"/>
    <cellStyle name="Summa 32 4 2 2" xfId="34031" xr:uid="{7E443FE6-47D6-4C38-A4E1-951672E9CD72}"/>
    <cellStyle name="Summa 32 4 3" xfId="19289" xr:uid="{F7882906-E744-49EF-8501-78123A305875}"/>
    <cellStyle name="Summa 32 4 3 2" xfId="40202" xr:uid="{11FB4894-9638-4CE6-AE8C-16BB713EE796}"/>
    <cellStyle name="Summa 32 4 4" xfId="27002" xr:uid="{749E5DDB-A37D-4E3A-BA2D-E86D9E5906B2}"/>
    <cellStyle name="Summa 32 5" xfId="9064" xr:uid="{65A0914A-8A55-41FB-AB16-157259473B88}"/>
    <cellStyle name="Summa 32 5 2" xfId="31515" xr:uid="{B6CDA2B7-8B7C-40A0-A8C7-17038664C55F}"/>
    <cellStyle name="Summa 32 6" xfId="16379" xr:uid="{FA9BA9FE-757A-42DC-9732-4A6A59611E61}"/>
    <cellStyle name="Summa 32 6 2" xfId="37292" xr:uid="{8FDFB7A7-6864-4443-B9BF-A5E58F69F4C1}"/>
    <cellStyle name="Summa 32 7" xfId="23464" xr:uid="{7D4C7D7A-DE69-4702-86E2-BEE467183A8E}"/>
    <cellStyle name="Summa 33" xfId="879" xr:uid="{CF8C2F50-1BA5-446A-837A-424A00E8BFE4}"/>
    <cellStyle name="Summa 33 2" xfId="2605" xr:uid="{5C2BCDB0-59E8-4705-A819-83873BDE919A}"/>
    <cellStyle name="Summa 33 2 2" xfId="7984" xr:uid="{4326D4AE-DDAF-4DF2-8FA7-11DDD3980D56}"/>
    <cellStyle name="Summa 33 2 2 2" xfId="16010" xr:uid="{24D805A7-CE83-4302-8902-3861FF4388CF}"/>
    <cellStyle name="Summa 33 2 2 2 2" xfId="36938" xr:uid="{F3418E5F-D48F-4C9B-A44E-62DD57539B80}"/>
    <cellStyle name="Summa 33 2 2 3" xfId="22370" xr:uid="{A38802BB-3E1F-45FB-823A-109995D35599}"/>
    <cellStyle name="Summa 33 2 2 3 2" xfId="43283" xr:uid="{95133BA2-7472-4369-9DF3-25C4B15A07EF}"/>
    <cellStyle name="Summa 33 2 2 4" xfId="30592" xr:uid="{26E3FB4E-0C39-4F29-9D1E-708E72EF2D17}"/>
    <cellStyle name="Summa 33 2 3" xfId="6146" xr:uid="{28F2C766-14AD-4345-9D51-F1B61F022CDC}"/>
    <cellStyle name="Summa 33 2 3 2" xfId="14172" xr:uid="{5A846EE8-6D08-427D-9E04-6C16DA117BBB}"/>
    <cellStyle name="Summa 33 2 3 2 2" xfId="35368" xr:uid="{69479187-69D5-4A97-8A89-21A7B45B221F}"/>
    <cellStyle name="Summa 33 2 3 3" xfId="20730" xr:uid="{25E9756E-F05B-4A6B-B9D7-2095AE7A68C6}"/>
    <cellStyle name="Summa 33 2 3 3 2" xfId="41643" xr:uid="{26E478A5-9C05-49C5-9BA3-31D927EAA0DD}"/>
    <cellStyle name="Summa 33 2 3 4" xfId="28754" xr:uid="{630F5846-AB47-4E0C-A501-1CD3987C1633}"/>
    <cellStyle name="Summa 33 2 4" xfId="10711" xr:uid="{9915E44A-B6AE-4761-B87B-C395C657B2AE}"/>
    <cellStyle name="Summa 33 2 4 2" xfId="32747" xr:uid="{C7A297EA-5973-4007-BBED-4E0E720BF1C6}"/>
    <cellStyle name="Summa 33 2 5" xfId="17820" xr:uid="{05252FA6-4FAE-4BCA-A5B4-372D437D9FCF}"/>
    <cellStyle name="Summa 33 2 5 2" xfId="38733" xr:uid="{C8AFC874-87A8-4A40-B4D4-B0E5C9D211D6}"/>
    <cellStyle name="Summa 33 2 6" xfId="25216" xr:uid="{12350A8B-63EF-49F5-9065-18F9F90C0863}"/>
    <cellStyle name="Summa 33 3" xfId="7468" xr:uid="{4692F07A-9025-4DDC-9D47-4728D0407F64}"/>
    <cellStyle name="Summa 33 3 2" xfId="15494" xr:uid="{AF5795A9-872B-4231-B3C2-5DB712045727}"/>
    <cellStyle name="Summa 33 3 2 2" xfId="36422" xr:uid="{C6EA9E0C-CED9-4B8C-9B42-CE9C2EC6B107}"/>
    <cellStyle name="Summa 33 3 3" xfId="21854" xr:uid="{7AFD42DE-39FF-47EC-A1CD-F48FE9A6DAA4}"/>
    <cellStyle name="Summa 33 3 3 2" xfId="42767" xr:uid="{DEC0F5E7-54DF-4295-94C8-E07E3955DD12}"/>
    <cellStyle name="Summa 33 3 4" xfId="30076" xr:uid="{288DF69D-E179-4497-AF36-8888D9DD72F4}"/>
    <cellStyle name="Summa 33 4" xfId="4420" xr:uid="{A33A1154-1138-4D43-A2AB-D4CABFCE0F50}"/>
    <cellStyle name="Summa 33 4 2" xfId="12446" xr:uid="{99E77E5A-8282-4D5A-A572-46E84AED69E6}"/>
    <cellStyle name="Summa 33 4 2 2" xfId="34052" xr:uid="{B584D5A4-C410-4D35-ABAE-549F1DE18053}"/>
    <cellStyle name="Summa 33 4 3" xfId="19312" xr:uid="{18E123BB-6BC1-43E8-9622-6D8C89341C43}"/>
    <cellStyle name="Summa 33 4 3 2" xfId="40225" xr:uid="{BD54E90E-FDA0-4F51-A1E4-40E144FAA7FE}"/>
    <cellStyle name="Summa 33 4 4" xfId="27028" xr:uid="{47251DC0-9BC6-4E6C-8322-1B665011E6FB}"/>
    <cellStyle name="Summa 33 5" xfId="9090" xr:uid="{AFBAC5FB-DEAA-4D67-B84B-C0D44F3F0588}"/>
    <cellStyle name="Summa 33 5 2" xfId="31536" xr:uid="{CAC84288-5F62-4ECB-B130-AD91263F7086}"/>
    <cellStyle name="Summa 33 6" xfId="16402" xr:uid="{506BC92F-802C-4E2F-A792-A9CB156F56D0}"/>
    <cellStyle name="Summa 33 6 2" xfId="37315" xr:uid="{CAF74564-AB9C-439D-B2E8-B1F1805E7329}"/>
    <cellStyle name="Summa 33 7" xfId="23490" xr:uid="{0C527DC0-DEF4-4866-8F47-CAE36C7A5B72}"/>
    <cellStyle name="Summa 34" xfId="909" xr:uid="{E8B66C93-ED04-4CD0-AB3C-29A8AB741011}"/>
    <cellStyle name="Summa 34 2" xfId="2635" xr:uid="{40C660E9-E5FD-40AB-B3BA-CF93554820B8}"/>
    <cellStyle name="Summa 34 2 2" xfId="7993" xr:uid="{D2CD4608-664E-4176-A673-2564146DF7B8}"/>
    <cellStyle name="Summa 34 2 2 2" xfId="16019" xr:uid="{D82D3CDA-78AD-42E4-9B64-7BB9B7929175}"/>
    <cellStyle name="Summa 34 2 2 2 2" xfId="36947" xr:uid="{57E2A8B9-1D4E-4664-951B-6446311F9D2A}"/>
    <cellStyle name="Summa 34 2 2 3" xfId="22379" xr:uid="{95B0A4B5-445C-47AD-9700-507D0A9A8C97}"/>
    <cellStyle name="Summa 34 2 2 3 2" xfId="43292" xr:uid="{6CA3AAFC-8039-46D2-82C9-AE1E8540DE72}"/>
    <cellStyle name="Summa 34 2 2 4" xfId="30601" xr:uid="{F7AB2D8F-5F41-4752-BC40-AA2137482208}"/>
    <cellStyle name="Summa 34 2 3" xfId="6176" xr:uid="{F7477B51-8C48-4118-9BF3-D1C8E328B6BA}"/>
    <cellStyle name="Summa 34 2 3 2" xfId="14202" xr:uid="{695A2EE1-A255-487A-B0BD-F5A89DDD92D8}"/>
    <cellStyle name="Summa 34 2 3 2 2" xfId="35392" xr:uid="{C8784802-3D9E-439E-8758-50ADA829336C}"/>
    <cellStyle name="Summa 34 2 3 3" xfId="20755" xr:uid="{958F5B55-2AD4-4868-A12E-57D33B85E6E3}"/>
    <cellStyle name="Summa 34 2 3 3 2" xfId="41668" xr:uid="{981F1E0D-5C0F-4562-BD85-AC1BACC53BD0}"/>
    <cellStyle name="Summa 34 2 3 4" xfId="28784" xr:uid="{17D2D93B-D03D-43F4-B101-27C6FFB4242A}"/>
    <cellStyle name="Summa 34 2 4" xfId="10739" xr:uid="{57748EA7-F338-4461-B843-B166F5F33129}"/>
    <cellStyle name="Summa 34 2 4 2" xfId="32769" xr:uid="{7602939F-3014-4D5D-A55D-B36B2B179ECC}"/>
    <cellStyle name="Summa 34 2 5" xfId="17845" xr:uid="{5863C69F-FA92-4AD8-B5FC-5567CB155924}"/>
    <cellStyle name="Summa 34 2 5 2" xfId="38758" xr:uid="{0A6F9551-7DA4-4C8C-982D-ED7669384E69}"/>
    <cellStyle name="Summa 34 2 6" xfId="25246" xr:uid="{DD98F0AA-6FC9-4FED-8FB5-0B41E5496509}"/>
    <cellStyle name="Summa 34 3" xfId="7477" xr:uid="{54E2E5B6-6908-4368-AA79-9C77474486FD}"/>
    <cellStyle name="Summa 34 3 2" xfId="15503" xr:uid="{6E6D06DF-5706-40B3-B98B-CCCF0BBEA8C0}"/>
    <cellStyle name="Summa 34 3 2 2" xfId="36431" xr:uid="{E1274CD5-5971-433E-ACA0-F4902B2404A5}"/>
    <cellStyle name="Summa 34 3 3" xfId="21863" xr:uid="{97026CA5-3862-4152-998C-36F919C0F028}"/>
    <cellStyle name="Summa 34 3 3 2" xfId="42776" xr:uid="{667A13C9-5C74-4A2C-A642-41004E5EB126}"/>
    <cellStyle name="Summa 34 3 4" xfId="30085" xr:uid="{BC3AE8CD-F04C-4CC4-B412-DDF9D82BEC33}"/>
    <cellStyle name="Summa 34 4" xfId="4450" xr:uid="{08E0F5FF-299D-4BAB-B54D-79E58217D54A}"/>
    <cellStyle name="Summa 34 4 2" xfId="12476" xr:uid="{C0550D45-8ADE-428B-86E3-E875A5814D73}"/>
    <cellStyle name="Summa 34 4 2 2" xfId="34076" xr:uid="{8CC88D4A-ABF0-4D3A-A1C2-64CD23718DA0}"/>
    <cellStyle name="Summa 34 4 3" xfId="19337" xr:uid="{002C6E8B-6E83-4A95-A354-86497703F2CD}"/>
    <cellStyle name="Summa 34 4 3 2" xfId="40250" xr:uid="{9C5AD2EE-3A51-413A-8C05-D5CD13978720}"/>
    <cellStyle name="Summa 34 4 4" xfId="27058" xr:uid="{A0B19880-22B4-4CAB-BA31-0C4EF39486C2}"/>
    <cellStyle name="Summa 34 5" xfId="9120" xr:uid="{F7078069-9A67-4C50-AC83-FEC55B98C0DA}"/>
    <cellStyle name="Summa 34 5 2" xfId="31560" xr:uid="{29766DB1-AFDB-44D1-9914-50F4AA8B3542}"/>
    <cellStyle name="Summa 34 6" xfId="16427" xr:uid="{1C356DD0-8919-41D3-A37C-4420BEE9D638}"/>
    <cellStyle name="Summa 34 6 2" xfId="37340" xr:uid="{B3FFDF35-3DC4-407C-BA3E-BF291A63B979}"/>
    <cellStyle name="Summa 34 7" xfId="23520" xr:uid="{DFC1B1F5-E8D9-4BE7-AAE9-653A2FEB453B}"/>
    <cellStyle name="Summa 35" xfId="891" xr:uid="{453313F9-1B55-4DBD-887C-29E75C2D3CE0}"/>
    <cellStyle name="Summa 35 2" xfId="2617" xr:uid="{1607E626-2FC7-47F7-B831-FFF58D081692}"/>
    <cellStyle name="Summa 35 2 2" xfId="7987" xr:uid="{C0DD54E3-C55A-4473-9ACF-D31466F6454A}"/>
    <cellStyle name="Summa 35 2 2 2" xfId="16013" xr:uid="{632DD93F-365C-4E06-83CC-4D58D65A4C5F}"/>
    <cellStyle name="Summa 35 2 2 2 2" xfId="36941" xr:uid="{3B41D5AA-5936-4696-AB0B-66CF2B2D3D6D}"/>
    <cellStyle name="Summa 35 2 2 3" xfId="22373" xr:uid="{26D4FFBE-0EBE-4ED4-80AB-9836F0F6B2E2}"/>
    <cellStyle name="Summa 35 2 2 3 2" xfId="43286" xr:uid="{6FBEB1A0-8100-497B-820E-165CF2F684C9}"/>
    <cellStyle name="Summa 35 2 2 4" xfId="30595" xr:uid="{194E4C9D-8B7A-4335-8987-6E136CC03740}"/>
    <cellStyle name="Summa 35 2 3" xfId="6158" xr:uid="{1BD30F77-02FD-48D3-BAF3-0CA3630FFBDD}"/>
    <cellStyle name="Summa 35 2 3 2" xfId="14184" xr:uid="{CAFFF0E4-A6D4-4A90-B156-22373B05317E}"/>
    <cellStyle name="Summa 35 2 3 2 2" xfId="35378" xr:uid="{F2A54B67-B455-4D62-A172-9D1238D4D454}"/>
    <cellStyle name="Summa 35 2 3 3" xfId="20740" xr:uid="{F5984EC0-E4E6-4CD0-988D-FE2980CFA9CE}"/>
    <cellStyle name="Summa 35 2 3 3 2" xfId="41653" xr:uid="{0A49F328-94EF-465D-BB79-B98DAD795E18}"/>
    <cellStyle name="Summa 35 2 3 4" xfId="28766" xr:uid="{740D9529-4BD3-42E0-99F8-F02E4A941CAF}"/>
    <cellStyle name="Summa 35 2 4" xfId="10722" xr:uid="{05CA2D68-54ED-4C07-8221-063CCFF4D1B3}"/>
    <cellStyle name="Summa 35 2 4 2" xfId="32756" xr:uid="{75352319-F3FB-4DC2-890C-25C80EA32E84}"/>
    <cellStyle name="Summa 35 2 5" xfId="17830" xr:uid="{2C9E9901-7A9A-4773-8DCF-FCBD1A304F5D}"/>
    <cellStyle name="Summa 35 2 5 2" xfId="38743" xr:uid="{429390B3-3C74-4FF7-A4A1-69CF2F42825D}"/>
    <cellStyle name="Summa 35 2 6" xfId="25228" xr:uid="{455BDFF3-0409-488D-A4D9-D61AEB7208C4}"/>
    <cellStyle name="Summa 35 3" xfId="7471" xr:uid="{389C8717-9D87-4943-B6FB-0CF069C6D9E1}"/>
    <cellStyle name="Summa 35 3 2" xfId="15497" xr:uid="{812644D2-08D5-49A2-9486-1B9A2539ABAD}"/>
    <cellStyle name="Summa 35 3 2 2" xfId="36425" xr:uid="{BE8B0946-F3B2-4D68-BFEA-FA5885FD1D52}"/>
    <cellStyle name="Summa 35 3 3" xfId="21857" xr:uid="{345200C0-CE21-4751-9ED9-DCF870D9B7D6}"/>
    <cellStyle name="Summa 35 3 3 2" xfId="42770" xr:uid="{D8805D2A-B3E0-4477-93EC-0569D76446DF}"/>
    <cellStyle name="Summa 35 3 4" xfId="30079" xr:uid="{48FBDD34-D8D3-417B-85AA-2AF8223F795F}"/>
    <cellStyle name="Summa 35 4" xfId="4432" xr:uid="{80B61C3C-ECEC-42BF-9DB9-6508AAE3E477}"/>
    <cellStyle name="Summa 35 4 2" xfId="12458" xr:uid="{2AE8A7E3-94BE-4935-ABB1-B83E4092B137}"/>
    <cellStyle name="Summa 35 4 2 2" xfId="34062" xr:uid="{675B833C-DDDE-4CE0-8528-CBC5B226B207}"/>
    <cellStyle name="Summa 35 4 3" xfId="19322" xr:uid="{E17665DE-4EF6-4472-A60B-DD0E1E7D3352}"/>
    <cellStyle name="Summa 35 4 3 2" xfId="40235" xr:uid="{AFD93351-0570-402F-9516-92B2F39CB249}"/>
    <cellStyle name="Summa 35 4 4" xfId="27040" xr:uid="{CC8DFC7C-FA90-4FA1-9AC5-DBB4595E700E}"/>
    <cellStyle name="Summa 35 5" xfId="9102" xr:uid="{15A2770A-70AF-464A-9AF2-E63BFB3B43EE}"/>
    <cellStyle name="Summa 35 5 2" xfId="31546" xr:uid="{B2C5320F-CDC2-4F16-9BEA-A5E548E86550}"/>
    <cellStyle name="Summa 35 6" xfId="16412" xr:uid="{80DAC4BD-EE1B-45A2-B7E7-2FD384B18D69}"/>
    <cellStyle name="Summa 35 6 2" xfId="37325" xr:uid="{C540511B-EB6C-43BC-B948-7D508CEA7E59}"/>
    <cellStyle name="Summa 35 7" xfId="23502" xr:uid="{4555BE89-8419-4503-8436-CFF345A28395}"/>
    <cellStyle name="Summa 36" xfId="1026" xr:uid="{1BBFA3A0-D6A8-4238-B505-15CBDF9B654E}"/>
    <cellStyle name="Summa 36 2" xfId="2752" xr:uid="{B90E3B75-A1F7-47D2-9975-FEDA2DB4DDBF}"/>
    <cellStyle name="Summa 36 2 2" xfId="8023" xr:uid="{96D6014D-791B-4092-9D4F-E621E946E9F5}"/>
    <cellStyle name="Summa 36 2 2 2" xfId="16049" xr:uid="{9B791D26-C84D-4700-AFEB-4BBB56F1975E}"/>
    <cellStyle name="Summa 36 2 2 2 2" xfId="36977" xr:uid="{6F3614CB-9F27-4BB6-9D26-7D70776D68AC}"/>
    <cellStyle name="Summa 36 2 2 3" xfId="22409" xr:uid="{03BF7E32-58E3-4ABE-9D37-B8D57897814E}"/>
    <cellStyle name="Summa 36 2 2 3 2" xfId="43322" xr:uid="{729F3A60-8195-458C-8371-7C3D509FFFC0}"/>
    <cellStyle name="Summa 36 2 2 4" xfId="30631" xr:uid="{2BF3414B-8D28-4F64-99DD-175155C6A35F}"/>
    <cellStyle name="Summa 36 2 3" xfId="6293" xr:uid="{FE90F87A-84DB-4B8B-98EB-D4E6FB28DDBD}"/>
    <cellStyle name="Summa 36 2 3 2" xfId="14319" xr:uid="{6989006C-1521-4C51-AA08-744D22D9F165}"/>
    <cellStyle name="Summa 36 2 3 2 2" xfId="35477" xr:uid="{C6A3AAC4-C562-4162-AADF-0594D0DDEFF4}"/>
    <cellStyle name="Summa 36 2 3 3" xfId="20847" xr:uid="{65AD172B-7779-477F-B45B-A8C24033682B}"/>
    <cellStyle name="Summa 36 2 3 3 2" xfId="41760" xr:uid="{A1C198CE-CA66-467E-877E-D2A74B318ACC}"/>
    <cellStyle name="Summa 36 2 3 4" xfId="28901" xr:uid="{C123C965-17C6-4407-9A52-87B91C4BE332}"/>
    <cellStyle name="Summa 36 2 4" xfId="10844" xr:uid="{8941A2B2-F1E8-47B4-8638-E6D5D37B13FF}"/>
    <cellStyle name="Summa 36 2 4 2" xfId="32842" xr:uid="{FAFCE420-3689-47BF-8F98-2D6EBFBC2BE1}"/>
    <cellStyle name="Summa 36 2 5" xfId="17937" xr:uid="{95692B60-1650-4D3D-AAAC-D7B4D1CB1F0E}"/>
    <cellStyle name="Summa 36 2 5 2" xfId="38850" xr:uid="{DAA6A09C-52AA-4120-ABDA-357531643178}"/>
    <cellStyle name="Summa 36 2 6" xfId="25363" xr:uid="{0B550E37-290A-478B-8B28-AAC74C5B77AD}"/>
    <cellStyle name="Summa 36 3" xfId="7507" xr:uid="{E68105C4-022C-46DE-ADE2-A24BBADEE3BA}"/>
    <cellStyle name="Summa 36 3 2" xfId="15533" xr:uid="{142ACB83-98DD-4393-8BAA-FE8BB04749BF}"/>
    <cellStyle name="Summa 36 3 2 2" xfId="36461" xr:uid="{2592D22E-1692-4E28-8CD6-9B560B731A9A}"/>
    <cellStyle name="Summa 36 3 3" xfId="21893" xr:uid="{3A1F0C6C-84E4-4CF5-BBE5-6D93502010BB}"/>
    <cellStyle name="Summa 36 3 3 2" xfId="42806" xr:uid="{F5CB4791-9C0E-4492-9393-19A66981D6B4}"/>
    <cellStyle name="Summa 36 3 4" xfId="30115" xr:uid="{29F85D8D-A0F4-4F83-8810-768BAA1B76C5}"/>
    <cellStyle name="Summa 36 4" xfId="4567" xr:uid="{3AB34FDB-2B10-474E-8950-A02170EA5988}"/>
    <cellStyle name="Summa 36 4 2" xfId="12593" xr:uid="{92046F82-1775-4123-BE61-876A83201E68}"/>
    <cellStyle name="Summa 36 4 2 2" xfId="34161" xr:uid="{BAD244E5-A58F-4A2F-8C45-4C100AEC375F}"/>
    <cellStyle name="Summa 36 4 3" xfId="19429" xr:uid="{FFC4FC10-3E8C-4374-9651-406BDEB66B02}"/>
    <cellStyle name="Summa 36 4 3 2" xfId="40342" xr:uid="{1FB0A77D-63C0-410A-A45E-C71BFAC84321}"/>
    <cellStyle name="Summa 36 4 4" xfId="27175" xr:uid="{D15E6356-C7CF-4683-93BC-10856DEDD884}"/>
    <cellStyle name="Summa 36 5" xfId="9227" xr:uid="{9E94B5A4-EB87-4B2F-94B8-943DFA982300}"/>
    <cellStyle name="Summa 36 5 2" xfId="31635" xr:uid="{5B3AA03E-E20E-435E-B662-0B704405F6F7}"/>
    <cellStyle name="Summa 36 6" xfId="16519" xr:uid="{32497CF9-BC11-459E-A679-84F2EFFD8043}"/>
    <cellStyle name="Summa 36 6 2" xfId="37432" xr:uid="{895F6476-97ED-4934-9385-6B7B2EE1C477}"/>
    <cellStyle name="Summa 36 7" xfId="23637" xr:uid="{EBF53C87-516A-4B6C-B488-C63BAB9D49BE}"/>
    <cellStyle name="Summa 37" xfId="1016" xr:uid="{6B148E23-15B5-42AC-9786-28FB43EF39CE}"/>
    <cellStyle name="Summa 37 2" xfId="2742" xr:uid="{44DB1EEE-2380-47F3-B3AA-F18C8A751043}"/>
    <cellStyle name="Summa 37 2 2" xfId="8020" xr:uid="{944FC45D-FC93-479F-A359-382546C043EB}"/>
    <cellStyle name="Summa 37 2 2 2" xfId="16046" xr:uid="{70B7DF5A-341F-4C2E-875D-2A20DCBB3A87}"/>
    <cellStyle name="Summa 37 2 2 2 2" xfId="36974" xr:uid="{2F3C4D3E-7F86-4149-9346-5C4EBFC8CFEE}"/>
    <cellStyle name="Summa 37 2 2 3" xfId="22406" xr:uid="{567BEC60-0B77-436C-87F0-F029296364E4}"/>
    <cellStyle name="Summa 37 2 2 3 2" xfId="43319" xr:uid="{BBAB9625-1D0D-4A4B-819B-5B6B6888C81E}"/>
    <cellStyle name="Summa 37 2 2 4" xfId="30628" xr:uid="{FC720DE5-19CE-4C38-92F4-10FDEAE0E151}"/>
    <cellStyle name="Summa 37 2 3" xfId="6283" xr:uid="{E6030A17-5C4D-4A82-A81A-507D5FE5DA59}"/>
    <cellStyle name="Summa 37 2 3 2" xfId="14309" xr:uid="{5674D0FF-5099-4942-AA3E-B4F4FB9028E3}"/>
    <cellStyle name="Summa 37 2 3 2 2" xfId="35468" xr:uid="{09F3DACA-0EA2-48AF-971C-CEB258A942EC}"/>
    <cellStyle name="Summa 37 2 3 3" xfId="20840" xr:uid="{9E36799A-C14B-4E90-A366-C4B090C5F776}"/>
    <cellStyle name="Summa 37 2 3 3 2" xfId="41753" xr:uid="{40B0A93F-2FE4-4041-9462-0890DCDDF298}"/>
    <cellStyle name="Summa 37 2 3 4" xfId="28891" xr:uid="{30DE50F1-7799-49C2-8D71-3343A5C7E582}"/>
    <cellStyle name="Summa 37 2 4" xfId="10837" xr:uid="{47E28DA9-97AF-40F1-9CF5-76A37B94BF5D}"/>
    <cellStyle name="Summa 37 2 4 2" xfId="32836" xr:uid="{2B4C0465-9A7A-4C2F-899A-0ACDDEDA2228}"/>
    <cellStyle name="Summa 37 2 5" xfId="17930" xr:uid="{5143A239-70DB-4D9C-A04D-528505149FA8}"/>
    <cellStyle name="Summa 37 2 5 2" xfId="38843" xr:uid="{286765AB-29C9-47E3-8CCD-5AE22B0313ED}"/>
    <cellStyle name="Summa 37 2 6" xfId="25353" xr:uid="{FD590085-C927-49B3-8EA6-4887C6803D80}"/>
    <cellStyle name="Summa 37 3" xfId="7504" xr:uid="{9B5122C7-67E7-4411-AA96-2B0DD8FF842A}"/>
    <cellStyle name="Summa 37 3 2" xfId="15530" xr:uid="{BA1AAF50-EBD0-4116-8B37-B9C45FA80D93}"/>
    <cellStyle name="Summa 37 3 2 2" xfId="36458" xr:uid="{95E5EE11-EAF1-49DB-B4C1-7063758A03FD}"/>
    <cellStyle name="Summa 37 3 3" xfId="21890" xr:uid="{8D12F010-5B07-499B-96D9-23930658CE60}"/>
    <cellStyle name="Summa 37 3 3 2" xfId="42803" xr:uid="{959D8363-58FA-4B3F-BD6D-9C08DBDDCC69}"/>
    <cellStyle name="Summa 37 3 4" xfId="30112" xr:uid="{A1E7245B-F162-4F52-AC3E-1EE98274DC37}"/>
    <cellStyle name="Summa 37 4" xfId="4557" xr:uid="{44DE2F8A-CD6C-41CB-AC88-8A1E2C8661A0}"/>
    <cellStyle name="Summa 37 4 2" xfId="12583" xr:uid="{68C84A76-12B6-4A0C-ABD2-41EE98440678}"/>
    <cellStyle name="Summa 37 4 2 2" xfId="34152" xr:uid="{9740478C-407D-4BC6-9012-47690D706AD1}"/>
    <cellStyle name="Summa 37 4 3" xfId="19422" xr:uid="{9C2C33B6-B2A5-4AE8-97B0-62B3267C18AC}"/>
    <cellStyle name="Summa 37 4 3 2" xfId="40335" xr:uid="{518FE20E-D6C4-4769-8C50-2534E51FD151}"/>
    <cellStyle name="Summa 37 4 4" xfId="27165" xr:uid="{4D085880-D1E8-4C97-A708-158098871CC6}"/>
    <cellStyle name="Summa 37 5" xfId="9218" xr:uid="{A9844D8A-2FBD-4097-80E4-6858D1803726}"/>
    <cellStyle name="Summa 37 5 2" xfId="31627" xr:uid="{438E6C57-1D04-40B6-B65B-5BCC879C0A82}"/>
    <cellStyle name="Summa 37 6" xfId="16512" xr:uid="{2F067420-0597-41C5-AE5A-4641831AF7A5}"/>
    <cellStyle name="Summa 37 6 2" xfId="37425" xr:uid="{83003D6D-1B3A-44AF-AE52-DC1D4BE36994}"/>
    <cellStyle name="Summa 37 7" xfId="23627" xr:uid="{D8997E5C-F43A-4717-9E44-26D2A434C477}"/>
    <cellStyle name="Summa 38" xfId="970" xr:uid="{09ED90BE-1049-47C5-9E5B-374199090BEB}"/>
    <cellStyle name="Summa 38 2" xfId="2696" xr:uid="{654B0F97-70A3-419D-9A6A-5BB537279FDA}"/>
    <cellStyle name="Summa 38 2 2" xfId="8009" xr:uid="{927B1039-DFB6-4584-96ED-E49048425AC9}"/>
    <cellStyle name="Summa 38 2 2 2" xfId="16035" xr:uid="{5E0F4CE9-AD08-4295-8BAD-68F26FDAF84D}"/>
    <cellStyle name="Summa 38 2 2 2 2" xfId="36963" xr:uid="{8018E823-CEC6-4483-8733-91D0EB2A8EE5}"/>
    <cellStyle name="Summa 38 2 2 3" xfId="22395" xr:uid="{4A729537-EA4A-4064-8FCD-F8020A27A5FD}"/>
    <cellStyle name="Summa 38 2 2 3 2" xfId="43308" xr:uid="{C12959B8-4DFF-4C7C-BCBF-8934FE1C8634}"/>
    <cellStyle name="Summa 38 2 2 4" xfId="30617" xr:uid="{2CE39A53-B9CA-449B-8447-2B3945DAEFC6}"/>
    <cellStyle name="Summa 38 2 3" xfId="6237" xr:uid="{A000FD8C-905D-46D3-8C52-9C91083FC058}"/>
    <cellStyle name="Summa 38 2 3 2" xfId="14263" xr:uid="{18C3E3DA-0473-4C4B-B6ED-686B1A631644}"/>
    <cellStyle name="Summa 38 2 3 2 2" xfId="35434" xr:uid="{AFA7DE68-A1AD-4D10-BE1E-ADC1D703FA11}"/>
    <cellStyle name="Summa 38 2 3 3" xfId="20802" xr:uid="{7EAC23E6-EDF6-47DC-B1E4-187CD9C37F99}"/>
    <cellStyle name="Summa 38 2 3 3 2" xfId="41715" xr:uid="{5FD3F94E-B5AB-4E20-91E5-BBF208F1D40B}"/>
    <cellStyle name="Summa 38 2 3 4" xfId="28845" xr:uid="{C2057799-AF6C-48F5-9146-B5B6C9E0853D}"/>
    <cellStyle name="Summa 38 2 4" xfId="10797" xr:uid="{5DE43EAD-B88B-40A7-9CC8-CC8B12C0B889}"/>
    <cellStyle name="Summa 38 2 4 2" xfId="32808" xr:uid="{63431F10-BD6D-4349-B832-93C4279CAA3D}"/>
    <cellStyle name="Summa 38 2 5" xfId="17892" xr:uid="{F66FDA7A-0BE5-4D5A-9405-A42E499CBEEA}"/>
    <cellStyle name="Summa 38 2 5 2" xfId="38805" xr:uid="{F698C0E0-E4F2-4A63-9B1E-E989E2006788}"/>
    <cellStyle name="Summa 38 2 6" xfId="25307" xr:uid="{9C6CD7FF-6446-41BC-BDB2-8A1E5817A5F2}"/>
    <cellStyle name="Summa 38 3" xfId="7493" xr:uid="{FDE71DD4-31AF-4798-BB7A-CCEB9440533C}"/>
    <cellStyle name="Summa 38 3 2" xfId="15519" xr:uid="{A047E4B3-F543-4C40-A036-0036B5092562}"/>
    <cellStyle name="Summa 38 3 2 2" xfId="36447" xr:uid="{E0CCF132-0347-41F3-AB8D-98A28A3B56F3}"/>
    <cellStyle name="Summa 38 3 3" xfId="21879" xr:uid="{A1EB842F-19F8-4F77-8FF3-4FD533666670}"/>
    <cellStyle name="Summa 38 3 3 2" xfId="42792" xr:uid="{341C8B74-2071-4974-89F3-C5C0BCC336C1}"/>
    <cellStyle name="Summa 38 3 4" xfId="30101" xr:uid="{D2932271-6EF6-4375-B3ED-88E223C30BA5}"/>
    <cellStyle name="Summa 38 4" xfId="4511" xr:uid="{1690D7C2-D3C7-4038-96FF-970539F09AD2}"/>
    <cellStyle name="Summa 38 4 2" xfId="12537" xr:uid="{FD71309F-8559-4E46-B281-DD3A5C8FB7B7}"/>
    <cellStyle name="Summa 38 4 2 2" xfId="34118" xr:uid="{B71A2539-9A1C-40B2-861A-C2CBBF84C0C2}"/>
    <cellStyle name="Summa 38 4 3" xfId="19384" xr:uid="{375894D5-A4A0-4069-94C5-9CD44FFB5299}"/>
    <cellStyle name="Summa 38 4 3 2" xfId="40297" xr:uid="{5C366C27-659C-449C-8374-2E6745F69BCD}"/>
    <cellStyle name="Summa 38 4 4" xfId="27119" xr:uid="{CE44E819-53F1-46BE-897B-CB6841DBE3C7}"/>
    <cellStyle name="Summa 38 5" xfId="9177" xr:uid="{9C9B7865-450F-4E1A-9CD0-FFA27490D3E6}"/>
    <cellStyle name="Summa 38 5 2" xfId="31598" xr:uid="{A0363DC7-576C-4992-B1F2-626730C10C29}"/>
    <cellStyle name="Summa 38 6" xfId="16474" xr:uid="{0CA889A8-AB6A-4AD6-9F8D-B1E4D4EC802A}"/>
    <cellStyle name="Summa 38 6 2" xfId="37387" xr:uid="{90A8086B-0E3A-4832-A3AE-119FD6914DD8}"/>
    <cellStyle name="Summa 38 7" xfId="23581" xr:uid="{33F45E80-2887-4934-B33A-01788326B2B0}"/>
    <cellStyle name="Summa 39" xfId="1033" xr:uid="{5B011BA1-44E3-492A-B77D-443E4DFFA37B}"/>
    <cellStyle name="Summa 39 2" xfId="2759" xr:uid="{A2FD6839-001E-4BE4-9ED5-5508B4D9AF79}"/>
    <cellStyle name="Summa 39 2 2" xfId="8027" xr:uid="{817B5340-E521-480E-93C5-B41FB60618BA}"/>
    <cellStyle name="Summa 39 2 2 2" xfId="16053" xr:uid="{DCD4E82C-E6D1-4B56-A666-C15884EE7EAF}"/>
    <cellStyle name="Summa 39 2 2 2 2" xfId="36981" xr:uid="{8C0D7D90-2878-401C-BDF3-4783EF2BBB91}"/>
    <cellStyle name="Summa 39 2 2 3" xfId="22413" xr:uid="{F1E8C8D4-82D0-43F2-BFF1-1259DDC3B48F}"/>
    <cellStyle name="Summa 39 2 2 3 2" xfId="43326" xr:uid="{D9691480-8353-47FF-A1C0-1C7A3E427DB0}"/>
    <cellStyle name="Summa 39 2 2 4" xfId="30635" xr:uid="{62A54F37-3CFD-4744-8F01-F0A23B753A3C}"/>
    <cellStyle name="Summa 39 2 3" xfId="6300" xr:uid="{C86AEF7A-4BF7-4D73-9D79-44ADEFA40CE3}"/>
    <cellStyle name="Summa 39 2 3 2" xfId="14326" xr:uid="{5F8CBD1E-3FB8-4C8B-BB12-672F88762E7D}"/>
    <cellStyle name="Summa 39 2 3 2 2" xfId="35483" xr:uid="{70055325-4463-4E5D-905E-AD2F6F3844A5}"/>
    <cellStyle name="Summa 39 2 3 3" xfId="20854" xr:uid="{25E2C451-C6B2-46BB-820C-5839473D310E}"/>
    <cellStyle name="Summa 39 2 3 3 2" xfId="41767" xr:uid="{E367FC02-B550-42A4-B7F9-403433C7F688}"/>
    <cellStyle name="Summa 39 2 3 4" xfId="28908" xr:uid="{724697ED-C24B-4EE6-A964-A34196B1B931}"/>
    <cellStyle name="Summa 39 2 4" xfId="10851" xr:uid="{E80734C8-B854-499B-8D82-3F5E59D4BABE}"/>
    <cellStyle name="Summa 39 2 4 2" xfId="32848" xr:uid="{B4FBE259-D5B6-43FE-865A-4165CB0B1B13}"/>
    <cellStyle name="Summa 39 2 5" xfId="17944" xr:uid="{3D22B44C-21A1-422F-8F98-865E144BD8D1}"/>
    <cellStyle name="Summa 39 2 5 2" xfId="38857" xr:uid="{7131D04D-BE74-4AB8-9622-375B04E3680B}"/>
    <cellStyle name="Summa 39 2 6" xfId="25370" xr:uid="{6E61856B-EFAD-4C9E-8E5B-4B40D339ED92}"/>
    <cellStyle name="Summa 39 3" xfId="7511" xr:uid="{689EFDED-7316-45EE-98C3-8E4F4F102DB9}"/>
    <cellStyle name="Summa 39 3 2" xfId="15537" xr:uid="{9FFB4D00-B36F-4567-B42B-D9E74C51369A}"/>
    <cellStyle name="Summa 39 3 2 2" xfId="36465" xr:uid="{7AD9EFF1-5AE6-4FF1-AB36-474866341209}"/>
    <cellStyle name="Summa 39 3 3" xfId="21897" xr:uid="{1E57ED93-C467-4CAD-8F8F-66E59E2D2521}"/>
    <cellStyle name="Summa 39 3 3 2" xfId="42810" xr:uid="{3EFCE2CE-FCB2-46A9-A256-EE3A0E879ECF}"/>
    <cellStyle name="Summa 39 3 4" xfId="30119" xr:uid="{13ECFDCC-65E7-44AB-8B60-BC0F4D5148DF}"/>
    <cellStyle name="Summa 39 4" xfId="4574" xr:uid="{BED7AEB0-44EB-437D-9E5F-5F0E3327B02A}"/>
    <cellStyle name="Summa 39 4 2" xfId="12600" xr:uid="{59AB6779-535A-4E58-BE3E-B13B9F0828B8}"/>
    <cellStyle name="Summa 39 4 2 2" xfId="34167" xr:uid="{49B33445-73DC-4D86-A876-B3336EA49874}"/>
    <cellStyle name="Summa 39 4 3" xfId="19436" xr:uid="{F831D2F9-6893-438D-8787-81177ACBE03A}"/>
    <cellStyle name="Summa 39 4 3 2" xfId="40349" xr:uid="{8172EEA3-9772-4E82-AC65-FAD27A1A8F73}"/>
    <cellStyle name="Summa 39 4 4" xfId="27182" xr:uid="{E07BD5B2-5255-4691-86CC-1AD98B2ACE21}"/>
    <cellStyle name="Summa 39 5" xfId="9234" xr:uid="{AF1243C9-F7B1-4C7F-AE5F-51450B4BF30F}"/>
    <cellStyle name="Summa 39 5 2" xfId="31641" xr:uid="{C06321D5-EE83-4245-82C6-8D1232B0D841}"/>
    <cellStyle name="Summa 39 6" xfId="16526" xr:uid="{501EEB35-8AE2-49DB-B1A7-46D27AE84505}"/>
    <cellStyle name="Summa 39 6 2" xfId="37439" xr:uid="{929748B1-A5DA-41F0-9940-D7865BABDE86}"/>
    <cellStyle name="Summa 39 7" xfId="23644" xr:uid="{39B47D75-4635-4436-BA05-4F06F0F0EEE7}"/>
    <cellStyle name="Summa 4" xfId="227" xr:uid="{0672697C-141E-4CC6-931B-8B47B0C3D6CF}"/>
    <cellStyle name="Summa 4 2" xfId="767" xr:uid="{08F7D710-4EC9-4230-90E0-C5FF76446ABD}"/>
    <cellStyle name="Summa 4 2 2" xfId="2493" xr:uid="{44329018-B88D-42CB-AE18-599AA581BB46}"/>
    <cellStyle name="Summa 4 2 2 2" xfId="7946" xr:uid="{F9302ABB-0E6E-43F2-A443-01EC96819E68}"/>
    <cellStyle name="Summa 4 2 2 2 2" xfId="15972" xr:uid="{2745319F-2BB2-4055-8E5B-CD5882B8DC0C}"/>
    <cellStyle name="Summa 4 2 2 2 2 2" xfId="36900" xr:uid="{07CD98DB-7467-43F4-BAE8-33B59F61788E}"/>
    <cellStyle name="Summa 4 2 2 2 3" xfId="22332" xr:uid="{FE12DFE3-E9F8-4217-B984-76A145155B7F}"/>
    <cellStyle name="Summa 4 2 2 2 3 2" xfId="43245" xr:uid="{D96B9A21-8ED5-4CAD-BB21-2455C526FD44}"/>
    <cellStyle name="Summa 4 2 2 2 4" xfId="30554" xr:uid="{1404DCAC-2B8F-4D3E-A025-A39F89E567FA}"/>
    <cellStyle name="Summa 4 2 2 3" xfId="6034" xr:uid="{1FB89FB1-2324-4DA3-9A9A-DDD00E8C4FCC}"/>
    <cellStyle name="Summa 4 2 2 3 2" xfId="14060" xr:uid="{EA06B41D-88FB-4610-BE80-CEB54D562047}"/>
    <cellStyle name="Summa 4 2 2 3 2 2" xfId="35281" xr:uid="{39B17256-C561-4EF7-B59A-D3400140795D}"/>
    <cellStyle name="Summa 4 2 2 3 3" xfId="20633" xr:uid="{A1225391-BB46-4B50-AA5A-40FD7A1F2DDD}"/>
    <cellStyle name="Summa 4 2 2 3 3 2" xfId="41546" xr:uid="{92CD60E1-9CCE-427E-A3FC-5BFBD733C587}"/>
    <cellStyle name="Summa 4 2 2 3 4" xfId="28642" xr:uid="{6C3467DE-8A57-49FB-BF6D-D14E7C24E80B}"/>
    <cellStyle name="Summa 4 2 2 4" xfId="10605" xr:uid="{719606D2-8C8D-4DDB-ABB3-4A5E87662A21}"/>
    <cellStyle name="Summa 4 2 2 4 2" xfId="32666" xr:uid="{9E7AE694-73BA-4975-AFAD-8028868AD5E3}"/>
    <cellStyle name="Summa 4 2 2 5" xfId="17723" xr:uid="{BB6C4626-89A1-4C43-86F0-20506238BCC1}"/>
    <cellStyle name="Summa 4 2 2 5 2" xfId="38636" xr:uid="{39C03284-4692-4D80-92EA-28A53F24066E}"/>
    <cellStyle name="Summa 4 2 2 6" xfId="25104" xr:uid="{A6908364-78C6-4FED-BC49-15136CBDA277}"/>
    <cellStyle name="Summa 4 2 3" xfId="7430" xr:uid="{09ED340C-93AC-4886-AD66-C540B535A2AA}"/>
    <cellStyle name="Summa 4 2 3 2" xfId="15456" xr:uid="{C497616F-37AE-4DCE-BC90-50E3E4D69745}"/>
    <cellStyle name="Summa 4 2 3 2 2" xfId="36384" xr:uid="{9CE8B888-3A4F-45C7-BB2C-2087FEAEA5E5}"/>
    <cellStyle name="Summa 4 2 3 3" xfId="21816" xr:uid="{2CD3F951-4D24-4505-A851-5A589300485E}"/>
    <cellStyle name="Summa 4 2 3 3 2" xfId="42729" xr:uid="{98D434B8-F350-49D0-8431-30D932345C70}"/>
    <cellStyle name="Summa 4 2 3 4" xfId="30038" xr:uid="{41DDBB30-5A79-4081-8354-19B82E4E3FB3}"/>
    <cellStyle name="Summa 4 2 4" xfId="4308" xr:uid="{2486B08D-62C7-4FA4-8293-47C596D9A92E}"/>
    <cellStyle name="Summa 4 2 4 2" xfId="12334" xr:uid="{12112E33-B6C8-4E18-B526-5847F1DC7892}"/>
    <cellStyle name="Summa 4 2 4 2 2" xfId="33965" xr:uid="{E189EB81-5FB4-46A0-9B5B-50FC1FED3E6C}"/>
    <cellStyle name="Summa 4 2 4 3" xfId="19215" xr:uid="{BFE3D3EA-CD38-4E7A-8256-75B641D697C0}"/>
    <cellStyle name="Summa 4 2 4 3 2" xfId="40128" xr:uid="{0D615815-A61E-4882-A78B-D7C22AD49B67}"/>
    <cellStyle name="Summa 4 2 4 4" xfId="26916" xr:uid="{D4E588F8-8C89-45E5-9E65-83BC799AC2F2}"/>
    <cellStyle name="Summa 4 2 5" xfId="8985" xr:uid="{4710D4A1-469E-4BD7-9E0E-DE2B8425246F}"/>
    <cellStyle name="Summa 4 2 5 2" xfId="31456" xr:uid="{D4286821-872B-4716-95FC-841F4C4B03D5}"/>
    <cellStyle name="Summa 4 2 6" xfId="8368" xr:uid="{8058DAB2-E053-4EB3-8BB6-C86559DB9279}"/>
    <cellStyle name="Summa 4 2 6 2" xfId="30976" xr:uid="{4A4B4754-DFA5-476D-92D9-69D897F32AC3}"/>
    <cellStyle name="Summa 4 2 7" xfId="23378" xr:uid="{303427D3-4E85-4472-90EF-A22B3A6482B5}"/>
    <cellStyle name="Summa 4 3" xfId="1954" xr:uid="{11DEA715-0B60-424F-A482-476BE1A31A22}"/>
    <cellStyle name="Summa 4 3 2" xfId="7792" xr:uid="{763BE59A-D335-4FA3-AF04-5931DF0E6A13}"/>
    <cellStyle name="Summa 4 3 2 2" xfId="15818" xr:uid="{3E197E0A-B772-4165-AF61-F15CD222FF79}"/>
    <cellStyle name="Summa 4 3 2 2 2" xfId="36746" xr:uid="{6C4A45DE-60C5-4D15-9A0D-4A9513B38BE2}"/>
    <cellStyle name="Summa 4 3 2 3" xfId="22178" xr:uid="{17894153-57D1-4510-814F-FF4215495C5A}"/>
    <cellStyle name="Summa 4 3 2 3 2" xfId="43091" xr:uid="{3B40FE08-80E0-498F-A721-4CBCF86A679B}"/>
    <cellStyle name="Summa 4 3 2 4" xfId="30400" xr:uid="{1577ED09-6828-4632-8148-9D84B1CDA5DD}"/>
    <cellStyle name="Summa 4 3 3" xfId="5495" xr:uid="{24A5365E-D431-4F07-88B7-CCBB7DF2A1EF}"/>
    <cellStyle name="Summa 4 3 3 2" xfId="13521" xr:uid="{AD21E9AC-5482-4D45-AC22-31593CD10397}"/>
    <cellStyle name="Summa 4 3 3 2 2" xfId="34873" xr:uid="{4A901BDE-2FF8-4654-8667-232B18954283}"/>
    <cellStyle name="Summa 4 3 3 3" xfId="20194" xr:uid="{18A1FE38-F55E-4A99-8BC6-D9431FEE1796}"/>
    <cellStyle name="Summa 4 3 3 3 2" xfId="41107" xr:uid="{8C7EED26-69D6-4770-A68C-99EA6369147D}"/>
    <cellStyle name="Summa 4 3 3 4" xfId="28103" xr:uid="{121DBB98-963F-4A9B-AACD-B1F3FCCB60A7}"/>
    <cellStyle name="Summa 4 3 4" xfId="10099" xr:uid="{2D8DE7BB-12C8-4475-A2BC-33C133ABC239}"/>
    <cellStyle name="Summa 4 3 4 2" xfId="32291" xr:uid="{32CF41D7-84A2-49F6-881D-C1F44A66D429}"/>
    <cellStyle name="Summa 4 3 5" xfId="17284" xr:uid="{9BFE9BC1-948E-474E-BB73-E6ED85B98CDD}"/>
    <cellStyle name="Summa 4 3 5 2" xfId="38197" xr:uid="{1620AA83-2B99-47DE-98D1-6C29FDD0B26E}"/>
    <cellStyle name="Summa 4 3 6" xfId="24565" xr:uid="{1050F2C1-4B22-4407-ADDA-B1C05CA92D32}"/>
    <cellStyle name="Summa 4 4" xfId="7276" xr:uid="{A5262534-AD85-4792-AF73-856FC46C0264}"/>
    <cellStyle name="Summa 4 4 2" xfId="15302" xr:uid="{C0BF6627-FFC1-4117-952C-6A0A9191ACD9}"/>
    <cellStyle name="Summa 4 4 2 2" xfId="36230" xr:uid="{748FD790-C21C-485D-8F41-9388B20741EB}"/>
    <cellStyle name="Summa 4 4 3" xfId="21662" xr:uid="{59530F74-6BC1-42EB-B7C8-202A166D876F}"/>
    <cellStyle name="Summa 4 4 3 2" xfId="42575" xr:uid="{105D2857-C067-4B47-AB3A-C1963E6DD9C6}"/>
    <cellStyle name="Summa 4 4 4" xfId="29884" xr:uid="{160C3AEB-6C0A-4426-8A0C-2EB62A209547}"/>
    <cellStyle name="Summa 4 5" xfId="3769" xr:uid="{65119BF5-6D9E-4444-8510-7A88E494749B}"/>
    <cellStyle name="Summa 4 5 2" xfId="11795" xr:uid="{C93BFC6B-B8EE-4D0B-A3EF-40DBC3B02690}"/>
    <cellStyle name="Summa 4 5 2 2" xfId="33557" xr:uid="{8F890F7E-EA3A-4CAC-A1CC-2042D3086725}"/>
    <cellStyle name="Summa 4 5 3" xfId="18776" xr:uid="{FC31F1B4-F726-4A47-8484-04193CB19E2C}"/>
    <cellStyle name="Summa 4 5 3 2" xfId="39689" xr:uid="{E814C105-0369-4928-856B-0EE73C856A1C}"/>
    <cellStyle name="Summa 4 5 4" xfId="26377" xr:uid="{08BC5724-3C60-4EA1-B70B-FD7177DEADA2}"/>
    <cellStyle name="Summa 4 6" xfId="8477" xr:uid="{BA76D705-C96D-4AFE-BC38-1E74EB493823}"/>
    <cellStyle name="Summa 4 6 2" xfId="31079" xr:uid="{97CAC3A0-8DD4-4E88-9172-38FEB72318F5}"/>
    <cellStyle name="Summa 4 7" xfId="9987" xr:uid="{A7D69F62-F726-4F28-83BD-9572A7AF83C6}"/>
    <cellStyle name="Summa 4 7 2" xfId="32204" xr:uid="{7ABCAD17-CFE8-4EF5-A709-0781192E6E12}"/>
    <cellStyle name="Summa 4 8" xfId="22839" xr:uid="{8EC2CFDF-4EA7-4AFD-87E8-20CAD0780893}"/>
    <cellStyle name="Summa 40" xfId="1017" xr:uid="{B60F2259-A56D-465A-844B-F3BDC263891F}"/>
    <cellStyle name="Summa 40 2" xfId="2743" xr:uid="{8AA98C14-032D-46BA-A0C9-9E3F958018FB}"/>
    <cellStyle name="Summa 40 2 2" xfId="8021" xr:uid="{0E1C03C5-E5B9-492F-96F1-72EE97043B9C}"/>
    <cellStyle name="Summa 40 2 2 2" xfId="16047" xr:uid="{E49D9435-BCAC-4BD3-9E44-E7F4CDA98D46}"/>
    <cellStyle name="Summa 40 2 2 2 2" xfId="36975" xr:uid="{675C4D75-C13E-4F96-AEFA-08FBDD57DE58}"/>
    <cellStyle name="Summa 40 2 2 3" xfId="22407" xr:uid="{3C74A695-2BB2-46B9-A1BF-F1FB2F5A88A6}"/>
    <cellStyle name="Summa 40 2 2 3 2" xfId="43320" xr:uid="{A66F0354-00F2-464F-9DA2-7DFCBDD1ED9C}"/>
    <cellStyle name="Summa 40 2 2 4" xfId="30629" xr:uid="{A682BB54-8307-4AC6-96F3-F23ECB78A7F8}"/>
    <cellStyle name="Summa 40 2 3" xfId="6284" xr:uid="{E8F44DF8-C7F2-40B0-B03D-6B8842ADC0DF}"/>
    <cellStyle name="Summa 40 2 3 2" xfId="14310" xr:uid="{618BB15E-3EF0-45EB-9B1E-7C6086498979}"/>
    <cellStyle name="Summa 40 2 3 2 2" xfId="35469" xr:uid="{D0CF1128-CDA9-41F6-8991-DE78E7C97F4D}"/>
    <cellStyle name="Summa 40 2 3 3" xfId="20841" xr:uid="{F0BDCFBC-104C-44A2-8FEF-0E6089087009}"/>
    <cellStyle name="Summa 40 2 3 3 2" xfId="41754" xr:uid="{ADC50FCE-D14F-4437-9C03-4F52C94B09EB}"/>
    <cellStyle name="Summa 40 2 3 4" xfId="28892" xr:uid="{DE3CA2AE-1BB3-470C-A115-18E6335B59AB}"/>
    <cellStyle name="Summa 40 2 4" xfId="10838" xr:uid="{8EC992F2-08B1-49B8-BAC2-2E3CD78FBCEC}"/>
    <cellStyle name="Summa 40 2 4 2" xfId="32837" xr:uid="{38E96CC7-1513-4062-95FE-E75B93873406}"/>
    <cellStyle name="Summa 40 2 5" xfId="17931" xr:uid="{78F2ACCC-6494-4F28-A0A7-A7952CF7FC3B}"/>
    <cellStyle name="Summa 40 2 5 2" xfId="38844" xr:uid="{1360F24A-E7F3-462B-9B2F-F39254833743}"/>
    <cellStyle name="Summa 40 2 6" xfId="25354" xr:uid="{0278D311-9975-4548-9B15-12293E5E8D9A}"/>
    <cellStyle name="Summa 40 3" xfId="7505" xr:uid="{7D320731-026C-4AF3-B31E-05440C07317F}"/>
    <cellStyle name="Summa 40 3 2" xfId="15531" xr:uid="{548986E8-60FC-4017-8C70-78816524954E}"/>
    <cellStyle name="Summa 40 3 2 2" xfId="36459" xr:uid="{C5B1D057-8348-4C29-9449-DE9C8007F5ED}"/>
    <cellStyle name="Summa 40 3 3" xfId="21891" xr:uid="{C98E6063-EA3D-4F15-BB0C-FA60435089C7}"/>
    <cellStyle name="Summa 40 3 3 2" xfId="42804" xr:uid="{172CD656-155B-4E27-B76D-7EFB3D7A91E2}"/>
    <cellStyle name="Summa 40 3 4" xfId="30113" xr:uid="{6A174802-400B-4602-82F2-392DF849991E}"/>
    <cellStyle name="Summa 40 4" xfId="4558" xr:uid="{87F2B7CA-228F-4E15-84F8-B2CA43E239D0}"/>
    <cellStyle name="Summa 40 4 2" xfId="12584" xr:uid="{E74DF0A5-31F6-44F0-AE13-644064023D6F}"/>
    <cellStyle name="Summa 40 4 2 2" xfId="34153" xr:uid="{31202FF4-95EA-4F1B-ADA4-8FF8E6F404CA}"/>
    <cellStyle name="Summa 40 4 3" xfId="19423" xr:uid="{094A5738-3F6D-4F83-8D28-F22F0F73D1D6}"/>
    <cellStyle name="Summa 40 4 3 2" xfId="40336" xr:uid="{F267823E-4721-4192-A598-36F931653EDA}"/>
    <cellStyle name="Summa 40 4 4" xfId="27166" xr:uid="{E702D5F1-CB9E-447C-B4DA-06707196DB6C}"/>
    <cellStyle name="Summa 40 5" xfId="9219" xr:uid="{8D3C1A0D-92F1-4FCB-B10E-EAB7D99ED5B9}"/>
    <cellStyle name="Summa 40 5 2" xfId="31628" xr:uid="{EEAB4700-4CE3-4454-B059-2527B04D83EC}"/>
    <cellStyle name="Summa 40 6" xfId="16513" xr:uid="{FEB8048D-87A4-4C4F-AE2B-5ED2324526F5}"/>
    <cellStyle name="Summa 40 6 2" xfId="37426" xr:uid="{4D792322-481A-481E-B3AE-4711B0877E7A}"/>
    <cellStyle name="Summa 40 7" xfId="23628" xr:uid="{AC328446-0403-430B-B4B4-C4ADE4DBBCD6}"/>
    <cellStyle name="Summa 41" xfId="1054" xr:uid="{D4747A72-8018-48E7-AC65-85C631C699B3}"/>
    <cellStyle name="Summa 41 2" xfId="2780" xr:uid="{3320BEBC-D22B-4637-B765-DB77D66659F0}"/>
    <cellStyle name="Summa 41 2 2" xfId="8033" xr:uid="{5BFE01FB-CA47-4CEA-B991-0829DFD8C93D}"/>
    <cellStyle name="Summa 41 2 2 2" xfId="16059" xr:uid="{23817A4B-9153-448C-BE96-56AD7580A729}"/>
    <cellStyle name="Summa 41 2 2 2 2" xfId="36987" xr:uid="{019C1F9E-841B-49C6-B9D6-76C2068391E0}"/>
    <cellStyle name="Summa 41 2 2 3" xfId="22419" xr:uid="{0C5223BF-F9BA-4B52-860D-113E68E34845}"/>
    <cellStyle name="Summa 41 2 2 3 2" xfId="43332" xr:uid="{C2F8CE08-F2C1-4253-B98C-7AD8CF383172}"/>
    <cellStyle name="Summa 41 2 2 4" xfId="30641" xr:uid="{BF09DF45-8749-4A16-98C0-BBC8C39DA3E2}"/>
    <cellStyle name="Summa 41 2 3" xfId="6321" xr:uid="{2754754F-3011-48A8-B0A2-7F3D26AF9BFD}"/>
    <cellStyle name="Summa 41 2 3 2" xfId="14347" xr:uid="{6913DAC3-94EA-443D-9A11-5B2A256BB289}"/>
    <cellStyle name="Summa 41 2 3 2 2" xfId="35498" xr:uid="{1502EAFE-C39F-46F0-B62A-82950443901B}"/>
    <cellStyle name="Summa 41 2 3 3" xfId="20872" xr:uid="{EC827BCF-9C71-4736-8AFD-9AC3AAAD6DA5}"/>
    <cellStyle name="Summa 41 2 3 3 2" xfId="41785" xr:uid="{C5E6642A-4825-4FE5-973A-45F0C090D351}"/>
    <cellStyle name="Summa 41 2 3 4" xfId="28929" xr:uid="{6A940803-76AB-446D-AC2E-9F624FEF9F2E}"/>
    <cellStyle name="Summa 41 2 4" xfId="10872" xr:uid="{B3415FAD-3503-45F0-A882-D572F8713BF6}"/>
    <cellStyle name="Summa 41 2 4 2" xfId="32863" xr:uid="{F2D4D3FD-8705-4468-9246-8F829AD86B55}"/>
    <cellStyle name="Summa 41 2 5" xfId="17962" xr:uid="{889619F3-5B17-4FB8-8E1F-5C3F4D46FD2C}"/>
    <cellStyle name="Summa 41 2 5 2" xfId="38875" xr:uid="{997053F7-C455-4597-BA29-3470CC05060E}"/>
    <cellStyle name="Summa 41 2 6" xfId="25391" xr:uid="{9277A245-EFA1-4AB2-8CCC-48442A83926D}"/>
    <cellStyle name="Summa 41 3" xfId="7517" xr:uid="{1AD8CD8F-558C-4D6F-8AA5-3DF9B397853A}"/>
    <cellStyle name="Summa 41 3 2" xfId="15543" xr:uid="{A1994F41-9D59-4F7E-80DD-899E273264A5}"/>
    <cellStyle name="Summa 41 3 2 2" xfId="36471" xr:uid="{7D39B333-1F17-404A-A25B-A5F0AF5DFC6E}"/>
    <cellStyle name="Summa 41 3 3" xfId="21903" xr:uid="{ABB129D9-5F5B-4C86-AD7A-80745E3ACC92}"/>
    <cellStyle name="Summa 41 3 3 2" xfId="42816" xr:uid="{196FD55A-EE16-45C1-A244-B72827CBD3D0}"/>
    <cellStyle name="Summa 41 3 4" xfId="30125" xr:uid="{F4CEB5E9-6CCD-4CD8-849A-90E229E3D53D}"/>
    <cellStyle name="Summa 41 4" xfId="4595" xr:uid="{091B260B-B71E-44EC-A5C0-1A66942F0EE4}"/>
    <cellStyle name="Summa 41 4 2" xfId="12621" xr:uid="{A843DC70-C367-44A2-BFB1-EB3C18E68A24}"/>
    <cellStyle name="Summa 41 4 2 2" xfId="34182" xr:uid="{04CB059D-733D-4D8B-985F-68EC67F8FA3F}"/>
    <cellStyle name="Summa 41 4 3" xfId="19454" xr:uid="{23FC5021-1F5D-4EC8-83F9-BD87E150F94B}"/>
    <cellStyle name="Summa 41 4 3 2" xfId="40367" xr:uid="{F787F6AC-CE16-4B86-BB34-22714BABE2D7}"/>
    <cellStyle name="Summa 41 4 4" xfId="27203" xr:uid="{4843F34B-ACB2-4159-B19E-2D85329D7F7B}"/>
    <cellStyle name="Summa 41 5" xfId="9255" xr:uid="{BCF3B3FF-1DFD-4882-A288-7F8A009A6CB7}"/>
    <cellStyle name="Summa 41 5 2" xfId="31656" xr:uid="{F6E70A3D-DF03-427A-BFF0-41E0C52A40F9}"/>
    <cellStyle name="Summa 41 6" xfId="16544" xr:uid="{D2BA0DF1-7A66-40F7-BB29-366452F5B92E}"/>
    <cellStyle name="Summa 41 6 2" xfId="37457" xr:uid="{FEF332D1-E966-436B-8290-98164BA48AC0}"/>
    <cellStyle name="Summa 41 7" xfId="23665" xr:uid="{BA0E7C52-6FD2-477F-BB91-2ED09BCCE4E3}"/>
    <cellStyle name="Summa 42" xfId="1120" xr:uid="{75E0F7E7-8AD6-4162-9BC0-AC1BC0B7540A}"/>
    <cellStyle name="Summa 42 2" xfId="2846" xr:uid="{3DAE6002-02EE-460B-B983-9E7AEB9EA644}"/>
    <cellStyle name="Summa 42 2 2" xfId="8054" xr:uid="{01F243E2-5BA7-43EB-A739-1B1C2B3500A7}"/>
    <cellStyle name="Summa 42 2 2 2" xfId="16080" xr:uid="{5D0D81DF-E686-4140-9477-CBAE039F8B43}"/>
    <cellStyle name="Summa 42 2 2 2 2" xfId="37008" xr:uid="{1D395EE7-9214-4ADD-A0DE-C5217D9D310A}"/>
    <cellStyle name="Summa 42 2 2 3" xfId="22440" xr:uid="{C6C84D7E-D528-48CD-94BC-975433DBC5C3}"/>
    <cellStyle name="Summa 42 2 2 3 2" xfId="43353" xr:uid="{1053F8AB-EBD8-4062-A8FE-A58764163FE6}"/>
    <cellStyle name="Summa 42 2 2 4" xfId="30662" xr:uid="{ACF0A22D-30C9-45D2-89B9-D76ED07BD771}"/>
    <cellStyle name="Summa 42 2 3" xfId="6387" xr:uid="{335FE477-D28C-458D-BFE5-E1DDC32638B4}"/>
    <cellStyle name="Summa 42 2 3 2" xfId="14413" xr:uid="{831AE2CD-1280-47F3-BC7E-69F77C50C914}"/>
    <cellStyle name="Summa 42 2 3 2 2" xfId="35544" xr:uid="{A4621D2C-1B92-4589-B197-F1F57E724DC6}"/>
    <cellStyle name="Summa 42 2 3 3" xfId="20929" xr:uid="{A58EED08-6F60-4122-8578-FF2D6F0B1BF7}"/>
    <cellStyle name="Summa 42 2 3 3 2" xfId="41842" xr:uid="{391B7B4D-2E77-4B6D-8778-641F7791B827}"/>
    <cellStyle name="Summa 42 2 3 4" xfId="28995" xr:uid="{FB6086C7-9DBA-4887-8463-988E836F6C89}"/>
    <cellStyle name="Summa 42 2 4" xfId="10933" xr:uid="{F1E279FB-EFAC-4E55-A431-DF2BEBCF011D}"/>
    <cellStyle name="Summa 42 2 4 2" xfId="32904" xr:uid="{19582121-B077-4EFC-AD47-0BA9197A5E04}"/>
    <cellStyle name="Summa 42 2 5" xfId="18019" xr:uid="{F99C7B79-EAD7-4D7E-9AFD-E3381520D6A8}"/>
    <cellStyle name="Summa 42 2 5 2" xfId="38932" xr:uid="{B7A99719-B057-441F-BAC3-A56517C74D8A}"/>
    <cellStyle name="Summa 42 2 6" xfId="25457" xr:uid="{24E30DF1-5894-4105-9E14-D43B5A697671}"/>
    <cellStyle name="Summa 42 3" xfId="7538" xr:uid="{5E0AFA0E-C2B3-4693-ABCA-B6257C468B87}"/>
    <cellStyle name="Summa 42 3 2" xfId="15564" xr:uid="{7584F8F0-9788-4A25-8D18-8383510D262E}"/>
    <cellStyle name="Summa 42 3 2 2" xfId="36492" xr:uid="{6E3F8780-3C55-4151-9CF1-4173E46EED69}"/>
    <cellStyle name="Summa 42 3 3" xfId="21924" xr:uid="{052C1A37-2494-4FB8-9F1E-4819EB955252}"/>
    <cellStyle name="Summa 42 3 3 2" xfId="42837" xr:uid="{CE10522E-B2F8-4012-BF0A-AF2F37022CEC}"/>
    <cellStyle name="Summa 42 3 4" xfId="30146" xr:uid="{33325A86-531B-49B5-86AD-6547855A228B}"/>
    <cellStyle name="Summa 42 4" xfId="4661" xr:uid="{56BD3BCE-B869-4484-B42C-020A20785795}"/>
    <cellStyle name="Summa 42 4 2" xfId="12687" xr:uid="{16FFFACC-CDB6-4312-B5EF-196A6EE398A9}"/>
    <cellStyle name="Summa 42 4 2 2" xfId="34228" xr:uid="{0F5D43E9-1BA6-45DA-BC3B-FEF2D55CA339}"/>
    <cellStyle name="Summa 42 4 3" xfId="19511" xr:uid="{05977C55-EC6F-47AA-82EF-49306FA11B65}"/>
    <cellStyle name="Summa 42 4 3 2" xfId="40424" xr:uid="{A00CD8DD-E7BB-4041-B0C9-3233C192F33D}"/>
    <cellStyle name="Summa 42 4 4" xfId="27269" xr:uid="{4CE8470C-BB5E-43A5-92CC-01162B6CA537}"/>
    <cellStyle name="Summa 42 5" xfId="9318" xr:uid="{E71D0875-40EC-40E1-93F6-041529A813AB}"/>
    <cellStyle name="Summa 42 5 2" xfId="31699" xr:uid="{66CE99B8-8E6F-4B30-83DA-60D03F27B596}"/>
    <cellStyle name="Summa 42 6" xfId="16601" xr:uid="{B17FF43A-11E9-431B-BB4C-E8E154AE06D2}"/>
    <cellStyle name="Summa 42 6 2" xfId="37514" xr:uid="{BA7A0150-9E1A-4AA1-9161-22FE60CD1958}"/>
    <cellStyle name="Summa 42 7" xfId="23731" xr:uid="{4DC9E0BA-AD39-4ECB-A6CE-4F3DD69A73B0}"/>
    <cellStyle name="Summa 43" xfId="1168" xr:uid="{BC1DB884-3CAA-4667-8FDC-6E37654DF16E}"/>
    <cellStyle name="Summa 43 2" xfId="2894" xr:uid="{AD303E2A-FA5F-4D97-B39A-CB135A14B430}"/>
    <cellStyle name="Summa 43 2 2" xfId="8070" xr:uid="{F0F2387D-3CB5-4CCB-A9FB-0936959815B3}"/>
    <cellStyle name="Summa 43 2 2 2" xfId="16096" xr:uid="{8A6961AC-447C-4104-A309-1185E37F2035}"/>
    <cellStyle name="Summa 43 2 2 2 2" xfId="37024" xr:uid="{9FBF4A65-2B89-4107-8199-46BEC2D4DB8A}"/>
    <cellStyle name="Summa 43 2 2 3" xfId="22456" xr:uid="{92E697BC-8B1B-409C-BF97-AD5FAAA6995F}"/>
    <cellStyle name="Summa 43 2 2 3 2" xfId="43369" xr:uid="{2733AD34-A7E2-4769-8532-4EE9465E386D}"/>
    <cellStyle name="Summa 43 2 2 4" xfId="30678" xr:uid="{5F4838B8-8EB5-4A7F-B560-CCA9A2DDF697}"/>
    <cellStyle name="Summa 43 2 3" xfId="6435" xr:uid="{EDEED4CC-90BE-47D7-B1EA-F83B342B25B3}"/>
    <cellStyle name="Summa 43 2 3 2" xfId="14461" xr:uid="{0C2F6181-44BE-4EC6-890E-E560B1531292}"/>
    <cellStyle name="Summa 43 2 3 2 2" xfId="35582" xr:uid="{BD4AD98A-9ACF-4FB9-B659-81CDF8DEECF2}"/>
    <cellStyle name="Summa 43 2 3 3" xfId="20966" xr:uid="{8D5AF658-6DC9-4595-9EDF-1594ADD60244}"/>
    <cellStyle name="Summa 43 2 3 3 2" xfId="41879" xr:uid="{6F7C22CD-3C82-45DD-93BE-42BBF79F49AE}"/>
    <cellStyle name="Summa 43 2 3 4" xfId="29043" xr:uid="{CCF90AAC-50EB-44A4-9932-E44B52F7CE40}"/>
    <cellStyle name="Summa 43 2 4" xfId="10977" xr:uid="{4068A50F-5FB7-4EE8-9D0A-AB827E394CF0}"/>
    <cellStyle name="Summa 43 2 4 2" xfId="32938" xr:uid="{06D2A1CF-988C-4D4C-9B5B-A0E0884E7260}"/>
    <cellStyle name="Summa 43 2 5" xfId="18056" xr:uid="{C6447355-CE75-44D5-9C42-36691E35169C}"/>
    <cellStyle name="Summa 43 2 5 2" xfId="38969" xr:uid="{B7F27E6B-357B-429B-9850-F8A0BB47A210}"/>
    <cellStyle name="Summa 43 2 6" xfId="25505" xr:uid="{46A44B5D-A1C1-47E7-9A94-8A123A8827B5}"/>
    <cellStyle name="Summa 43 3" xfId="7554" xr:uid="{EE84AF78-9E69-446F-B5ED-F58D631F1555}"/>
    <cellStyle name="Summa 43 3 2" xfId="15580" xr:uid="{05C16BD1-7983-4BA4-9C44-D0C7FFFAF352}"/>
    <cellStyle name="Summa 43 3 2 2" xfId="36508" xr:uid="{1AB2AEE2-3711-4269-9960-DECF51FBCF9D}"/>
    <cellStyle name="Summa 43 3 3" xfId="21940" xr:uid="{53ED2736-66A2-4648-BCA9-BBEABCC62B9C}"/>
    <cellStyle name="Summa 43 3 3 2" xfId="42853" xr:uid="{16199FC6-68D5-4A96-BE70-360FA0BC4E36}"/>
    <cellStyle name="Summa 43 3 4" xfId="30162" xr:uid="{4D8565EC-3C05-4B39-A741-33F28AC33FFD}"/>
    <cellStyle name="Summa 43 4" xfId="4709" xr:uid="{6167AD6D-8B7D-4206-A951-CA92F9988F05}"/>
    <cellStyle name="Summa 43 4 2" xfId="12735" xr:uid="{93252684-518D-400A-A558-08D0FD8186C6}"/>
    <cellStyle name="Summa 43 4 2 2" xfId="34266" xr:uid="{A8897163-BA93-43DA-8F5D-A3637A173C39}"/>
    <cellStyle name="Summa 43 4 3" xfId="19548" xr:uid="{2EE18D4D-D258-441C-A576-0881CFC52D6F}"/>
    <cellStyle name="Summa 43 4 3 2" xfId="40461" xr:uid="{03A573C8-C452-488B-BB3D-80901E096586}"/>
    <cellStyle name="Summa 43 4 4" xfId="27317" xr:uid="{6017DF20-3A86-4941-93C9-D7D1240312BF}"/>
    <cellStyle name="Summa 43 5" xfId="9359" xr:uid="{15E0D24D-3690-448E-8A94-FB303C54C7BD}"/>
    <cellStyle name="Summa 43 5 2" xfId="31730" xr:uid="{977EE6DD-2F7E-49D9-9EA8-D9C06C4688C8}"/>
    <cellStyle name="Summa 43 6" xfId="16638" xr:uid="{E391B6E0-F94E-41BE-A9A4-3499B6DC7809}"/>
    <cellStyle name="Summa 43 6 2" xfId="37551" xr:uid="{924805F8-71EA-4223-97B8-73F790C0F546}"/>
    <cellStyle name="Summa 43 7" xfId="23779" xr:uid="{FE0B0713-0D92-4015-8E15-C2DA17FB3F9D}"/>
    <cellStyle name="Summa 44" xfId="1115" xr:uid="{A9EB0644-C8F2-489C-B9EB-01C5A0D3F2DA}"/>
    <cellStyle name="Summa 44 2" xfId="2841" xr:uid="{9B016E61-6A4E-4512-93CF-CFC6541541C8}"/>
    <cellStyle name="Summa 44 2 2" xfId="8050" xr:uid="{D66C11AC-5E52-4BFA-9011-F403CA67CA03}"/>
    <cellStyle name="Summa 44 2 2 2" xfId="16076" xr:uid="{7D9526D4-FC40-42A5-A89F-9FF197CB4437}"/>
    <cellStyle name="Summa 44 2 2 2 2" xfId="37004" xr:uid="{88058E91-BFB2-4707-BCC8-FEDCDD7FC3A6}"/>
    <cellStyle name="Summa 44 2 2 3" xfId="22436" xr:uid="{E90F22C7-ED38-4A26-A933-76A9899EE374}"/>
    <cellStyle name="Summa 44 2 2 3 2" xfId="43349" xr:uid="{6EE00054-76FF-4D82-A55A-6D25EAD18979}"/>
    <cellStyle name="Summa 44 2 2 4" xfId="30658" xr:uid="{F5EB575D-1168-4A34-ADBC-1ADD9A42ADEC}"/>
    <cellStyle name="Summa 44 2 3" xfId="6382" xr:uid="{D0F4B7C0-1338-482A-AA84-6147AE7EFC96}"/>
    <cellStyle name="Summa 44 2 3 2" xfId="14408" xr:uid="{6DB2E127-3BF4-49FC-8A8B-084CEF799A8C}"/>
    <cellStyle name="Summa 44 2 3 2 2" xfId="35539" xr:uid="{18436078-FC3F-4933-A0CD-36283EDD1236}"/>
    <cellStyle name="Summa 44 2 3 3" xfId="20925" xr:uid="{5D57BBF0-A026-453F-923A-8A3C09DB004F}"/>
    <cellStyle name="Summa 44 2 3 3 2" xfId="41838" xr:uid="{B73678B5-F07A-434B-952C-3E176DA3AEDE}"/>
    <cellStyle name="Summa 44 2 3 4" xfId="28990" xr:uid="{D7F48950-B15C-4578-99DE-DB6D9B0245B7}"/>
    <cellStyle name="Summa 44 2 4" xfId="10928" xr:uid="{95BFE58B-0B93-47EB-BC53-B60819D5011A}"/>
    <cellStyle name="Summa 44 2 4 2" xfId="32899" xr:uid="{901DFBE7-B9DB-4CD9-944C-4FF68933C6CC}"/>
    <cellStyle name="Summa 44 2 5" xfId="18015" xr:uid="{51A32425-7095-4883-9E0E-9CCAC7B116C4}"/>
    <cellStyle name="Summa 44 2 5 2" xfId="38928" xr:uid="{4A158E04-16C0-4E5C-BFEE-18E4C943DA4D}"/>
    <cellStyle name="Summa 44 2 6" xfId="25452" xr:uid="{CE584882-C69D-4BB4-96E4-C5B1467B9805}"/>
    <cellStyle name="Summa 44 3" xfId="7534" xr:uid="{FC1269F3-3C6B-4405-AE36-CD9B8C0D3E05}"/>
    <cellStyle name="Summa 44 3 2" xfId="15560" xr:uid="{D6D1C892-F35C-475A-9F54-0CC449BC872E}"/>
    <cellStyle name="Summa 44 3 2 2" xfId="36488" xr:uid="{CCE3C48F-67C4-40FD-BE1F-6DA841875951}"/>
    <cellStyle name="Summa 44 3 3" xfId="21920" xr:uid="{85B546E2-A520-4AA3-A1CA-F531ADA84D99}"/>
    <cellStyle name="Summa 44 3 3 2" xfId="42833" xr:uid="{8C18D081-A1FF-47F6-9179-28564DED61A5}"/>
    <cellStyle name="Summa 44 3 4" xfId="30142" xr:uid="{CAE73EF8-A12C-4AC4-A031-DDB3D118D4B1}"/>
    <cellStyle name="Summa 44 4" xfId="4656" xr:uid="{55F58823-28B2-4FC8-93D1-F650AF29A9E5}"/>
    <cellStyle name="Summa 44 4 2" xfId="12682" xr:uid="{ACD0076D-B5BC-4E14-8471-457A785CEBF0}"/>
    <cellStyle name="Summa 44 4 2 2" xfId="34223" xr:uid="{9282E656-89A5-4A68-8C90-024AF9926603}"/>
    <cellStyle name="Summa 44 4 3" xfId="19507" xr:uid="{D80A7EB8-39AD-4C66-9732-E523FAB77FDF}"/>
    <cellStyle name="Summa 44 4 3 2" xfId="40420" xr:uid="{3E9C47DA-F7D3-4E2D-80B8-1890D4C48905}"/>
    <cellStyle name="Summa 44 4 4" xfId="27264" xr:uid="{C6014111-F42F-413F-A09A-34EE86F06EFB}"/>
    <cellStyle name="Summa 44 5" xfId="9313" xr:uid="{D2D18CDB-B26A-4BCD-B25A-C91005A20774}"/>
    <cellStyle name="Summa 44 5 2" xfId="31694" xr:uid="{E81D89DA-235B-4776-B87B-BAA3A5590FF2}"/>
    <cellStyle name="Summa 44 6" xfId="16597" xr:uid="{14A4FABA-06D1-4AAD-9DF8-7D52F5089800}"/>
    <cellStyle name="Summa 44 6 2" xfId="37510" xr:uid="{F84242AF-576E-481C-987F-3C0A2E9F546E}"/>
    <cellStyle name="Summa 44 7" xfId="23726" xr:uid="{62D2AFF2-730C-4698-A8F6-EFC50F76A312}"/>
    <cellStyle name="Summa 45" xfId="1235" xr:uid="{48505048-4F4E-49C5-9A52-5507A15AFE6F}"/>
    <cellStyle name="Summa 45 2" xfId="2961" xr:uid="{831A8BF1-8DDE-42C9-885D-5FF7914A652D}"/>
    <cellStyle name="Summa 45 2 2" xfId="8087" xr:uid="{EF8A8D4A-2C27-41E8-838F-33A790D5147B}"/>
    <cellStyle name="Summa 45 2 2 2" xfId="16113" xr:uid="{24EB0693-E9A2-4FDB-8EAA-EACE4415EB05}"/>
    <cellStyle name="Summa 45 2 2 2 2" xfId="37041" xr:uid="{0166AB22-9BF5-4386-B0FD-D047AC90C4B3}"/>
    <cellStyle name="Summa 45 2 2 3" xfId="22473" xr:uid="{F563B11F-8FF4-46E9-AF23-D2A4AA953F1E}"/>
    <cellStyle name="Summa 45 2 2 3 2" xfId="43386" xr:uid="{4AABA3A3-2140-4151-BA0F-0EC6FC65AE15}"/>
    <cellStyle name="Summa 45 2 2 4" xfId="30695" xr:uid="{AAEF15FB-8FF7-4843-B528-9E05F1FF43BC}"/>
    <cellStyle name="Summa 45 2 3" xfId="6502" xr:uid="{5A4783B5-16E1-442C-B3CB-F817F7BCCC7A}"/>
    <cellStyle name="Summa 45 2 3 2" xfId="14528" xr:uid="{A0FB60CF-09AC-4C1A-97CA-CCB9BB8F9FFD}"/>
    <cellStyle name="Summa 45 2 3 2 2" xfId="35637" xr:uid="{6EC92177-E2AF-4734-A39F-0771182391B5}"/>
    <cellStyle name="Summa 45 2 3 3" xfId="21022" xr:uid="{AAB03440-551E-4D92-991C-CB670A33B238}"/>
    <cellStyle name="Summa 45 2 3 3 2" xfId="41935" xr:uid="{DE6837A6-EB09-4DF3-8F7E-102BBE11EC2E}"/>
    <cellStyle name="Summa 45 2 3 4" xfId="29110" xr:uid="{7B72F0E1-B34F-4F9E-9A16-679FEABA738E}"/>
    <cellStyle name="Summa 45 2 4" xfId="11041" xr:uid="{6981920E-C2D9-45D6-8871-99448A5BD9F6}"/>
    <cellStyle name="Summa 45 2 4 2" xfId="32990" xr:uid="{D67807A7-BA41-4E6F-929D-078F2D6EFC40}"/>
    <cellStyle name="Summa 45 2 5" xfId="18112" xr:uid="{DD133257-4D4F-4A1E-AA43-C3EE1C45D620}"/>
    <cellStyle name="Summa 45 2 5 2" xfId="39025" xr:uid="{C197484F-98DE-4922-80C7-9B558466A6EC}"/>
    <cellStyle name="Summa 45 2 6" xfId="25572" xr:uid="{0BB53079-BA34-47E5-9B29-162ECFD81CF2}"/>
    <cellStyle name="Summa 45 3" xfId="7571" xr:uid="{B8466774-5CEC-4701-A891-AB344F574394}"/>
    <cellStyle name="Summa 45 3 2" xfId="15597" xr:uid="{ACD22456-D42A-44FA-99FF-B825F9A6E6B9}"/>
    <cellStyle name="Summa 45 3 2 2" xfId="36525" xr:uid="{6F875B8A-7AB9-4A06-811B-F4BF0A34B261}"/>
    <cellStyle name="Summa 45 3 3" xfId="21957" xr:uid="{FC5E1855-02E2-462C-87B5-3DB4F7643437}"/>
    <cellStyle name="Summa 45 3 3 2" xfId="42870" xr:uid="{E2277ED0-0851-45EB-8B71-07BB15A6DCB0}"/>
    <cellStyle name="Summa 45 3 4" xfId="30179" xr:uid="{C3D935BA-B1F2-45C1-8789-8CA7F7CF6701}"/>
    <cellStyle name="Summa 45 4" xfId="4776" xr:uid="{F9D01A7E-4301-4625-8D66-89B8062359EF}"/>
    <cellStyle name="Summa 45 4 2" xfId="12802" xr:uid="{987693C9-33A2-49F0-B920-965AA6F42206}"/>
    <cellStyle name="Summa 45 4 2 2" xfId="34321" xr:uid="{F66F2E48-FAB4-4D64-8559-89B2A9940079}"/>
    <cellStyle name="Summa 45 4 3" xfId="19604" xr:uid="{21CC70D4-2422-4465-8CCA-31071D5FF8E3}"/>
    <cellStyle name="Summa 45 4 3 2" xfId="40517" xr:uid="{313DA1C7-BE13-4199-90E1-AC87956FE05D}"/>
    <cellStyle name="Summa 45 4 4" xfId="27384" xr:uid="{AED1087B-0126-4ACB-8D82-AE9731569FEA}"/>
    <cellStyle name="Summa 45 5" xfId="9424" xr:uid="{F6643D96-0D42-4E00-98BC-1AB38445D894}"/>
    <cellStyle name="Summa 45 5 2" xfId="31783" xr:uid="{12CFCA21-E54A-4FA0-A8E9-DB5488C14DE2}"/>
    <cellStyle name="Summa 45 6" xfId="16694" xr:uid="{6126D436-4B9C-4535-A58F-E4DB6BAE5406}"/>
    <cellStyle name="Summa 45 6 2" xfId="37607" xr:uid="{9EB1C58A-B16F-449F-842A-006E6EE64AE2}"/>
    <cellStyle name="Summa 45 7" xfId="23846" xr:uid="{6A34DE40-1F83-45FB-8F48-AD2852CBD645}"/>
    <cellStyle name="Summa 46" xfId="1207" xr:uid="{9C8CF0F9-D99C-4F3A-9144-7290F63A0EF7}"/>
    <cellStyle name="Summa 46 2" xfId="2933" xr:uid="{DA70031A-AFE0-4D93-8D8E-57E667A631FD}"/>
    <cellStyle name="Summa 46 2 2" xfId="8081" xr:uid="{3263A840-074F-4729-AC8A-3D6D5B32C297}"/>
    <cellStyle name="Summa 46 2 2 2" xfId="16107" xr:uid="{81FA481B-8789-4738-940E-2DAA92897268}"/>
    <cellStyle name="Summa 46 2 2 2 2" xfId="37035" xr:uid="{9D7EA36B-C510-4A79-B54A-321401D58C12}"/>
    <cellStyle name="Summa 46 2 2 3" xfId="22467" xr:uid="{82C522FD-3142-4B5A-8730-E022F5534439}"/>
    <cellStyle name="Summa 46 2 2 3 2" xfId="43380" xr:uid="{F08192FA-A4B3-4C44-99FB-C537933A45BD}"/>
    <cellStyle name="Summa 46 2 2 4" xfId="30689" xr:uid="{FFB7A015-BFD5-49AA-B0B0-C1583843EF18}"/>
    <cellStyle name="Summa 46 2 3" xfId="6474" xr:uid="{CA032A23-A325-414B-95AC-BDDC2CA115BF}"/>
    <cellStyle name="Summa 46 2 3 2" xfId="14500" xr:uid="{526CF471-9442-4EB8-8432-535281603145}"/>
    <cellStyle name="Summa 46 2 3 2 2" xfId="35615" xr:uid="{424FADB6-F310-4894-8ED3-95B380F44F44}"/>
    <cellStyle name="Summa 46 2 3 3" xfId="21000" xr:uid="{6EE20F41-DDD2-4EAE-BDA8-14CEBC606618}"/>
    <cellStyle name="Summa 46 2 3 3 2" xfId="41913" xr:uid="{5F9B3BE4-815E-42A3-AF8F-E73F7377EDD5}"/>
    <cellStyle name="Summa 46 2 3 4" xfId="29082" xr:uid="{80D23D00-6933-4223-A003-F5283D90A09C}"/>
    <cellStyle name="Summa 46 2 4" xfId="11015" xr:uid="{888E309B-53F1-4BF2-9624-6E563C8AB3C2}"/>
    <cellStyle name="Summa 46 2 4 2" xfId="32970" xr:uid="{6BD0E6B6-0FB4-4082-959F-1B88B1821434}"/>
    <cellStyle name="Summa 46 2 5" xfId="18090" xr:uid="{10981CD9-BDA4-471F-B8E1-E5852DB917C9}"/>
    <cellStyle name="Summa 46 2 5 2" xfId="39003" xr:uid="{27E40BB2-A473-4CF4-AA17-0301953363E4}"/>
    <cellStyle name="Summa 46 2 6" xfId="25544" xr:uid="{ADE9F450-5AAB-4547-B18C-A717B16212FE}"/>
    <cellStyle name="Summa 46 3" xfId="7565" xr:uid="{FE4BD03E-3881-40D3-B845-461FED847C54}"/>
    <cellStyle name="Summa 46 3 2" xfId="15591" xr:uid="{302E0E19-596D-4167-85B6-6D8FD4DC4E82}"/>
    <cellStyle name="Summa 46 3 2 2" xfId="36519" xr:uid="{7DCDC41A-607D-4D2B-A981-F2C9273A96AF}"/>
    <cellStyle name="Summa 46 3 3" xfId="21951" xr:uid="{D8ACF77D-DB47-402D-99AF-ECAA94A99A51}"/>
    <cellStyle name="Summa 46 3 3 2" xfId="42864" xr:uid="{D8D5FE15-89F2-4EDB-BDC1-41517A8FD3DF}"/>
    <cellStyle name="Summa 46 3 4" xfId="30173" xr:uid="{AEBC867A-B178-48FF-B7A0-BF9B7E5E75B4}"/>
    <cellStyle name="Summa 46 4" xfId="4748" xr:uid="{D7679C2D-1AF3-40D2-8F99-0706FB5C0C31}"/>
    <cellStyle name="Summa 46 4 2" xfId="12774" xr:uid="{3A7F7A70-0CAA-4AC1-BE0D-726F70520387}"/>
    <cellStyle name="Summa 46 4 2 2" xfId="34299" xr:uid="{DA567AC6-FA9C-40AE-9678-D9E6C4474A0B}"/>
    <cellStyle name="Summa 46 4 3" xfId="19582" xr:uid="{D2F892EE-1FE1-4296-AE80-14418DD13735}"/>
    <cellStyle name="Summa 46 4 3 2" xfId="40495" xr:uid="{B194936C-2347-4666-B466-1D84221D52BC}"/>
    <cellStyle name="Summa 46 4 4" xfId="27356" xr:uid="{D674A1B6-1360-48A4-8E1C-D255697ACD87}"/>
    <cellStyle name="Summa 46 5" xfId="9398" xr:uid="{A3182E72-C6D5-4C03-A727-6EAB01BA545F}"/>
    <cellStyle name="Summa 46 5 2" xfId="31763" xr:uid="{20FF31D3-F161-4571-B458-E137D76429FF}"/>
    <cellStyle name="Summa 46 6" xfId="16672" xr:uid="{35444F83-E8C3-4BB1-9A1D-8E520AE2D833}"/>
    <cellStyle name="Summa 46 6 2" xfId="37585" xr:uid="{1117229C-1415-4B63-9122-F66A9038E037}"/>
    <cellStyle name="Summa 46 7" xfId="23818" xr:uid="{EFFA022A-592C-41F9-B8E9-E8C8A1E714BC}"/>
    <cellStyle name="Summa 47" xfId="1132" xr:uid="{6D0C9117-FC00-44B8-9EC2-A130DD6D962D}"/>
    <cellStyle name="Summa 47 2" xfId="2858" xr:uid="{1E6031B8-2BCA-4050-8076-48DEC5F9B228}"/>
    <cellStyle name="Summa 47 2 2" xfId="8057" xr:uid="{3C73003E-A114-497D-BB56-76272320CF88}"/>
    <cellStyle name="Summa 47 2 2 2" xfId="16083" xr:uid="{1F68B433-28CA-4C3B-8768-3993F8219216}"/>
    <cellStyle name="Summa 47 2 2 2 2" xfId="37011" xr:uid="{B1500549-AC4D-478E-8A59-0582AFD528F3}"/>
    <cellStyle name="Summa 47 2 2 3" xfId="22443" xr:uid="{0576C9F1-6487-41A6-BB19-43126AE70E41}"/>
    <cellStyle name="Summa 47 2 2 3 2" xfId="43356" xr:uid="{029006FC-EBAC-4576-AF51-AD6112BE6ABE}"/>
    <cellStyle name="Summa 47 2 2 4" xfId="30665" xr:uid="{9005334F-BA37-45DE-B0B1-78090FE11781}"/>
    <cellStyle name="Summa 47 2 3" xfId="6399" xr:uid="{9C61C058-131B-4C96-8828-615DD501EA1F}"/>
    <cellStyle name="Summa 47 2 3 2" xfId="14425" xr:uid="{C41FCF30-446B-422F-9257-5618B075D237}"/>
    <cellStyle name="Summa 47 2 3 2 2" xfId="35554" xr:uid="{5A742CCA-95F1-45AD-9C0A-E5EA0AA48BAC}"/>
    <cellStyle name="Summa 47 2 3 3" xfId="20937" xr:uid="{C3AD444F-59C8-46E4-93F0-8F398436B83D}"/>
    <cellStyle name="Summa 47 2 3 3 2" xfId="41850" xr:uid="{BA2BAF3E-C4C5-4C66-A667-155ED87622A7}"/>
    <cellStyle name="Summa 47 2 3 4" xfId="29007" xr:uid="{EF305D10-34D7-4CC2-B3B0-D24F1DCA424D}"/>
    <cellStyle name="Summa 47 2 4" xfId="10943" xr:uid="{1E23AC0E-E530-484C-83F9-07016E306179}"/>
    <cellStyle name="Summa 47 2 4 2" xfId="32912" xr:uid="{5B1C84EA-80BA-4D53-B492-CF6ABFCB23B4}"/>
    <cellStyle name="Summa 47 2 5" xfId="18027" xr:uid="{86DE6B37-7E89-471F-9486-A6A35129224B}"/>
    <cellStyle name="Summa 47 2 5 2" xfId="38940" xr:uid="{25D29A9C-30E9-4BBE-97E6-0B54DC526A23}"/>
    <cellStyle name="Summa 47 2 6" xfId="25469" xr:uid="{5C394525-4BE9-41BD-8721-E508BBAAE802}"/>
    <cellStyle name="Summa 47 3" xfId="7541" xr:uid="{59F31E7C-B221-4E28-A0E2-9039D9325E91}"/>
    <cellStyle name="Summa 47 3 2" xfId="15567" xr:uid="{48A77E22-D96D-44B5-8009-B050E6C2289F}"/>
    <cellStyle name="Summa 47 3 2 2" xfId="36495" xr:uid="{7EA5AB5A-B356-49E8-B53C-D5650FBBA2C5}"/>
    <cellStyle name="Summa 47 3 3" xfId="21927" xr:uid="{4193A8B1-5AFF-44AD-A771-34D278BC5B83}"/>
    <cellStyle name="Summa 47 3 3 2" xfId="42840" xr:uid="{E055EAC2-7B71-4199-A136-72678582CFDE}"/>
    <cellStyle name="Summa 47 3 4" xfId="30149" xr:uid="{9BC8C04B-CCAC-4E41-98FA-124F7EF9E141}"/>
    <cellStyle name="Summa 47 4" xfId="4673" xr:uid="{1B8C7B8B-BDED-4044-B401-E5B390DD4374}"/>
    <cellStyle name="Summa 47 4 2" xfId="12699" xr:uid="{92FA77F2-B44D-401F-94B4-37562538B734}"/>
    <cellStyle name="Summa 47 4 2 2" xfId="34238" xr:uid="{6CEE2743-8A99-40B8-9159-1992A094A9D7}"/>
    <cellStyle name="Summa 47 4 3" xfId="19519" xr:uid="{394CEC72-E2D7-4051-BB8C-420A8404362B}"/>
    <cellStyle name="Summa 47 4 3 2" xfId="40432" xr:uid="{31D99C48-38E2-4D09-B607-C998B3251B18}"/>
    <cellStyle name="Summa 47 4 4" xfId="27281" xr:uid="{3878A070-80B0-4890-B3DC-1EC58AEA5993}"/>
    <cellStyle name="Summa 47 5" xfId="9328" xr:uid="{C0CD0165-8354-4EF6-8389-C7715BED635D}"/>
    <cellStyle name="Summa 47 5 2" xfId="31707" xr:uid="{58319F86-5A7C-41EF-B41C-8EAAF53EA2DD}"/>
    <cellStyle name="Summa 47 6" xfId="16609" xr:uid="{B1C8E7BB-A995-46D9-AE37-2C5F3151F767}"/>
    <cellStyle name="Summa 47 6 2" xfId="37522" xr:uid="{8002F8F0-C7BC-405A-93CA-51BDE5853611}"/>
    <cellStyle name="Summa 47 7" xfId="23743" xr:uid="{32FAFE8E-246F-448D-8219-CB8F8C609473}"/>
    <cellStyle name="Summa 48" xfId="1174" xr:uid="{1D82E4F0-1379-431F-8426-4D47A7AC23FD}"/>
    <cellStyle name="Summa 48 2" xfId="2900" xr:uid="{55092201-8D9F-4ABB-A683-34AAE7CED022}"/>
    <cellStyle name="Summa 48 2 2" xfId="8073" xr:uid="{F031EFB2-02AB-43FD-B0CB-9D190F61330F}"/>
    <cellStyle name="Summa 48 2 2 2" xfId="16099" xr:uid="{1B6B6104-2AA9-4CC2-9CF8-137D5721199C}"/>
    <cellStyle name="Summa 48 2 2 2 2" xfId="37027" xr:uid="{1D91CE62-81BE-4A2E-B5AC-42C55995B2B6}"/>
    <cellStyle name="Summa 48 2 2 3" xfId="22459" xr:uid="{2C6ED344-43A5-47A2-BF77-2CE6B576F7C0}"/>
    <cellStyle name="Summa 48 2 2 3 2" xfId="43372" xr:uid="{BC665DEE-3A80-4454-B6FC-419FED222352}"/>
    <cellStyle name="Summa 48 2 2 4" xfId="30681" xr:uid="{8A9BF3E6-58E9-44B9-9C5E-D9CF7263CDA5}"/>
    <cellStyle name="Summa 48 2 3" xfId="6441" xr:uid="{A0899C33-B860-45E0-9E1C-CF7FD3F56D68}"/>
    <cellStyle name="Summa 48 2 3 2" xfId="14467" xr:uid="{56E00E2B-3060-4B8E-9F22-A2906F156DEE}"/>
    <cellStyle name="Summa 48 2 3 2 2" xfId="35587" xr:uid="{40094C2A-A04B-45E4-B7F4-8A97B8DC6462}"/>
    <cellStyle name="Summa 48 2 3 3" xfId="20972" xr:uid="{E10FD17C-6345-481F-B688-CC143C9BF70F}"/>
    <cellStyle name="Summa 48 2 3 3 2" xfId="41885" xr:uid="{DEFBCDE7-A6B4-4004-9011-5B736C05B5AC}"/>
    <cellStyle name="Summa 48 2 3 4" xfId="29049" xr:uid="{F72D7627-1876-4753-980D-4EE48B8C77A2}"/>
    <cellStyle name="Summa 48 2 4" xfId="10983" xr:uid="{416A0810-9969-45EB-B58A-D27634E9DDA0}"/>
    <cellStyle name="Summa 48 2 4 2" xfId="32943" xr:uid="{DF8E370C-26D3-4298-9001-C22F4DAE1112}"/>
    <cellStyle name="Summa 48 2 5" xfId="18062" xr:uid="{A3D17C57-AB24-42B8-B94B-33E5CD7080A1}"/>
    <cellStyle name="Summa 48 2 5 2" xfId="38975" xr:uid="{30EB3E74-A2B5-454E-81E6-F62532E52E84}"/>
    <cellStyle name="Summa 48 2 6" xfId="25511" xr:uid="{25299113-E529-4D68-81F3-F10FE03FB393}"/>
    <cellStyle name="Summa 48 3" xfId="7557" xr:uid="{E14E1F2E-7C35-40C6-97BD-2A869F185577}"/>
    <cellStyle name="Summa 48 3 2" xfId="15583" xr:uid="{8E8BC1A7-A149-4D04-BDFD-8B68B574D2EB}"/>
    <cellStyle name="Summa 48 3 2 2" xfId="36511" xr:uid="{97499CE7-97DB-41C7-8B56-2F2ECAB46DF4}"/>
    <cellStyle name="Summa 48 3 3" xfId="21943" xr:uid="{DAC567A8-2568-4571-91C5-2D8AED74FB3D}"/>
    <cellStyle name="Summa 48 3 3 2" xfId="42856" xr:uid="{A353D134-3213-4610-8BB2-83F8E81F0E94}"/>
    <cellStyle name="Summa 48 3 4" xfId="30165" xr:uid="{15517A4F-7A68-4193-88AC-39684F023D35}"/>
    <cellStyle name="Summa 48 4" xfId="4715" xr:uid="{67001BB9-AD41-45CA-907D-13CBEF26374C}"/>
    <cellStyle name="Summa 48 4 2" xfId="12741" xr:uid="{B77231F7-1B19-42D9-97F3-7D94BB36B10B}"/>
    <cellStyle name="Summa 48 4 2 2" xfId="34271" xr:uid="{490A61AE-53DC-4080-BDCF-2AB3394736AE}"/>
    <cellStyle name="Summa 48 4 3" xfId="19554" xr:uid="{713F04D7-26C6-465A-AEAB-7A7135DCB3D7}"/>
    <cellStyle name="Summa 48 4 3 2" xfId="40467" xr:uid="{762275A8-0655-48DB-AEE5-07A313DB05D5}"/>
    <cellStyle name="Summa 48 4 4" xfId="27323" xr:uid="{5C0644C7-6B58-42C4-8A88-E98BA54B0184}"/>
    <cellStyle name="Summa 48 5" xfId="9365" xr:uid="{5D9DCAFC-2E44-4F47-AE49-C9EB12BD3890}"/>
    <cellStyle name="Summa 48 5 2" xfId="31735" xr:uid="{13D7E312-96C9-4F68-A129-71BC6F9A6DFF}"/>
    <cellStyle name="Summa 48 6" xfId="16644" xr:uid="{F07B519F-7A1E-4111-A023-5A81BAF18089}"/>
    <cellStyle name="Summa 48 6 2" xfId="37557" xr:uid="{8E92216E-0B0D-4DEE-B368-D29693135BC2}"/>
    <cellStyle name="Summa 48 7" xfId="23785" xr:uid="{48B50E1B-1F6B-451E-B42E-193E6845F7D3}"/>
    <cellStyle name="Summa 49" xfId="1296" xr:uid="{8FF46E3B-C8EF-4CC5-9C97-6F450FA12A8A}"/>
    <cellStyle name="Summa 49 2" xfId="3022" xr:uid="{3838813E-1A5E-4A95-A686-D32E23A6477C}"/>
    <cellStyle name="Summa 49 2 2" xfId="8100" xr:uid="{564C839B-D533-4D4A-A2D9-494123AFE28A}"/>
    <cellStyle name="Summa 49 2 2 2" xfId="16126" xr:uid="{E948D8A1-1011-45B5-BCCA-A71033142914}"/>
    <cellStyle name="Summa 49 2 2 2 2" xfId="37054" xr:uid="{7BF6ECC5-7BE8-496D-BAF6-FFF93442AD59}"/>
    <cellStyle name="Summa 49 2 2 3" xfId="22486" xr:uid="{218667F3-6383-47B8-ACBB-D43C9D2728C4}"/>
    <cellStyle name="Summa 49 2 2 3 2" xfId="43399" xr:uid="{88899D86-07FD-4281-9158-589351E28963}"/>
    <cellStyle name="Summa 49 2 2 4" xfId="30708" xr:uid="{BD4C4A0C-D7D7-4296-9315-B5F43277E6EB}"/>
    <cellStyle name="Summa 49 2 3" xfId="6563" xr:uid="{B7B54D2E-5BE7-44D9-BF3E-53C6869D3813}"/>
    <cellStyle name="Summa 49 2 3 2" xfId="14589" xr:uid="{C314011D-AB43-4E35-85E1-88AEFCE6EED5}"/>
    <cellStyle name="Summa 49 2 3 2 2" xfId="35684" xr:uid="{E66AA343-D4F3-4901-A1F7-09EE2C093855}"/>
    <cellStyle name="Summa 49 2 3 3" xfId="21067" xr:uid="{20DB2440-2704-4FD3-9B1B-617F0981830D}"/>
    <cellStyle name="Summa 49 2 3 3 2" xfId="41980" xr:uid="{0B195BD1-6843-4F96-B3EB-3A42D2329DEC}"/>
    <cellStyle name="Summa 49 2 3 4" xfId="29171" xr:uid="{891DE4B9-C790-43CB-A575-7A7DEA689BE1}"/>
    <cellStyle name="Summa 49 2 4" xfId="11097" xr:uid="{4F90BE0D-5E89-49F2-A292-953D5F02329E}"/>
    <cellStyle name="Summa 49 2 4 2" xfId="33032" xr:uid="{3823842F-D888-427B-BDD3-B6EEB6271BD0}"/>
    <cellStyle name="Summa 49 2 5" xfId="18157" xr:uid="{0E550350-07F0-4A02-BFD9-180E4C18EF39}"/>
    <cellStyle name="Summa 49 2 5 2" xfId="39070" xr:uid="{A85F2D88-DBFD-460C-B5CA-5317E15673B4}"/>
    <cellStyle name="Summa 49 2 6" xfId="25633" xr:uid="{A33A1728-E29D-4B0F-A6B1-64FE942855A5}"/>
    <cellStyle name="Summa 49 3" xfId="7584" xr:uid="{87D30BD9-A4F7-498D-9F2C-4259C2A9ADB6}"/>
    <cellStyle name="Summa 49 3 2" xfId="15610" xr:uid="{8795DADA-179C-40F6-B39F-4F859881BCBC}"/>
    <cellStyle name="Summa 49 3 2 2" xfId="36538" xr:uid="{C6A1BF6D-F2CB-43F2-9A54-BDAED6CEB020}"/>
    <cellStyle name="Summa 49 3 3" xfId="21970" xr:uid="{A7FD90FC-9957-41A4-95C9-C559B4FEB2BE}"/>
    <cellStyle name="Summa 49 3 3 2" xfId="42883" xr:uid="{831C5617-5CBD-4A11-B278-ECB42CA9E8C5}"/>
    <cellStyle name="Summa 49 3 4" xfId="30192" xr:uid="{9460967D-4D07-475E-94ED-43C7ECF6611A}"/>
    <cellStyle name="Summa 49 4" xfId="4837" xr:uid="{7543624C-2F42-47E8-BACC-E4C57B3367D3}"/>
    <cellStyle name="Summa 49 4 2" xfId="12863" xr:uid="{4AE8C639-59D1-48CF-A08F-C8508D011022}"/>
    <cellStyle name="Summa 49 4 2 2" xfId="34368" xr:uid="{FBAF9182-0B5A-402B-8579-4F072D8C1958}"/>
    <cellStyle name="Summa 49 4 3" xfId="19649" xr:uid="{937F6AB1-AA21-4CFF-AAED-BCA7A1ECAB77}"/>
    <cellStyle name="Summa 49 4 3 2" xfId="40562" xr:uid="{A97EA679-B8EC-4AC7-A282-9293EF32BBDD}"/>
    <cellStyle name="Summa 49 4 4" xfId="27445" xr:uid="{DCE2C182-85A9-40D4-8E4B-91E6A8EE0D2F}"/>
    <cellStyle name="Summa 49 5" xfId="9482" xr:uid="{75CC4137-7ABC-43EE-A18A-7E5F49F55D21}"/>
    <cellStyle name="Summa 49 5 2" xfId="31827" xr:uid="{F1E84164-5E77-4AC9-99AF-8000355CACE8}"/>
    <cellStyle name="Summa 49 6" xfId="16739" xr:uid="{00A69524-1E54-4E85-8EA0-1D6A1647E4F2}"/>
    <cellStyle name="Summa 49 6 2" xfId="37652" xr:uid="{FCFC88DB-AF75-4ED3-84FD-B7396113FF6D}"/>
    <cellStyle name="Summa 49 7" xfId="23907" xr:uid="{8E355E70-C8AE-4494-9BBB-B2DF9A481601}"/>
    <cellStyle name="Summa 5" xfId="318" xr:uid="{8F22BFFF-AAAC-4C69-A32E-8E5DD34949BA}"/>
    <cellStyle name="Summa 5 2" xfId="2045" xr:uid="{51394F29-8952-481E-9007-4E1CB2062510}"/>
    <cellStyle name="Summa 5 2 2" xfId="7815" xr:uid="{93F0F0AF-BA26-4AD5-B88E-BE2817B720A8}"/>
    <cellStyle name="Summa 5 2 2 2" xfId="15841" xr:uid="{5036E95D-2F89-44E8-883A-ADA630DE3B71}"/>
    <cellStyle name="Summa 5 2 2 2 2" xfId="36769" xr:uid="{E1BE8BA9-AD2D-495C-845E-D3F6C3B3A73B}"/>
    <cellStyle name="Summa 5 2 2 3" xfId="22201" xr:uid="{B7C4C456-2422-41D4-9B4B-46F46477B5DC}"/>
    <cellStyle name="Summa 5 2 2 3 2" xfId="43114" xr:uid="{99B6EF8D-07C4-44F5-A8E5-593E152D6F02}"/>
    <cellStyle name="Summa 5 2 2 4" xfId="30423" xr:uid="{FF1BEFCB-D7BE-41C7-9A14-9E4089D2CE0F}"/>
    <cellStyle name="Summa 5 2 3" xfId="5586" xr:uid="{006DA06D-F57B-49D8-B94B-F6560318C552}"/>
    <cellStyle name="Summa 5 2 3 2" xfId="13612" xr:uid="{D876255D-932D-45A0-AA53-31A10043CA35}"/>
    <cellStyle name="Summa 5 2 3 2 2" xfId="34939" xr:uid="{2F79F994-1A45-4F5B-8FA9-44BE920B1FD4}"/>
    <cellStyle name="Summa 5 2 3 3" xfId="20269" xr:uid="{5C88E9B6-155E-4FB8-83EA-F50F3B4BA041}"/>
    <cellStyle name="Summa 5 2 3 3 2" xfId="41182" xr:uid="{F13713F7-64C9-4155-A417-14C97354353C}"/>
    <cellStyle name="Summa 5 2 3 4" xfId="28194" xr:uid="{AEAFEBE6-F8EB-4511-913B-B3A2B5A2FA5F}"/>
    <cellStyle name="Summa 5 2 4" xfId="10183" xr:uid="{A553A111-E3D9-4DCC-9157-871B12F92AA9}"/>
    <cellStyle name="Summa 5 2 4 2" xfId="32350" xr:uid="{F0074DBD-1ACB-4AF2-9A28-5E06DC123779}"/>
    <cellStyle name="Summa 5 2 5" xfId="17359" xr:uid="{9CCFBB7F-33AA-4CCA-9C83-D2AE221E1E7F}"/>
    <cellStyle name="Summa 5 2 5 2" xfId="38272" xr:uid="{9FCE681A-AE4C-4C9C-A095-3AFA377C3CBF}"/>
    <cellStyle name="Summa 5 2 6" xfId="24656" xr:uid="{5925FB08-74EE-4933-B3DA-3BB6A8EE3F45}"/>
    <cellStyle name="Summa 5 3" xfId="7299" xr:uid="{042AAA88-10F0-4587-8D90-746CBE77464B}"/>
    <cellStyle name="Summa 5 3 2" xfId="15325" xr:uid="{8E872BB7-6E82-461C-A189-C3C1B9B7776E}"/>
    <cellStyle name="Summa 5 3 2 2" xfId="36253" xr:uid="{62E3F8E0-32A8-4271-9239-7B3486B32301}"/>
    <cellStyle name="Summa 5 3 3" xfId="21685" xr:uid="{E3B5A2AA-36E4-4E46-8B89-A6934DEC6B66}"/>
    <cellStyle name="Summa 5 3 3 2" xfId="42598" xr:uid="{04195945-0662-46C9-95D8-FDD6B1D1CDA4}"/>
    <cellStyle name="Summa 5 3 4" xfId="29907" xr:uid="{E8890CA1-D31A-434E-B195-28342FC52096}"/>
    <cellStyle name="Summa 5 4" xfId="3860" xr:uid="{4AF1C1C9-CDB0-486A-8C36-03C94B4AE2AD}"/>
    <cellStyle name="Summa 5 4 2" xfId="11886" xr:uid="{FD511EEB-7363-48D6-BBC3-DE827E87B812}"/>
    <cellStyle name="Summa 5 4 2 2" xfId="33623" xr:uid="{76E38114-97FE-4208-A347-B3EFF522862A}"/>
    <cellStyle name="Summa 5 4 3" xfId="18851" xr:uid="{A1E97F39-25E2-44BD-9DA2-14FDE96DE441}"/>
    <cellStyle name="Summa 5 4 3 2" xfId="39764" xr:uid="{5A865229-912F-4253-A060-C94AA90D8C81}"/>
    <cellStyle name="Summa 5 4 4" xfId="26468" xr:uid="{CAF0B53B-C14D-4A04-B191-BBA4AED57AF7}"/>
    <cellStyle name="Summa 5 5" xfId="8561" xr:uid="{D739E32F-4A53-4F08-B51A-4037353888BA}"/>
    <cellStyle name="Summa 5 5 2" xfId="31138" xr:uid="{1C013E83-ABED-43FF-852F-21BA9B6F90EC}"/>
    <cellStyle name="Summa 5 6" xfId="10704" xr:uid="{AD65C32E-2978-4A5D-A590-31430E11254D}"/>
    <cellStyle name="Summa 5 6 2" xfId="32740" xr:uid="{7C2EECB9-5FDD-4984-B64B-4C1556F95985}"/>
    <cellStyle name="Summa 5 7" xfId="22930" xr:uid="{AE1441B8-9F28-4BBA-BE8F-F978B656E6C4}"/>
    <cellStyle name="Summa 50" xfId="1106" xr:uid="{E2CD4BBB-DD32-4B0D-93EF-1BF01DF9FF61}"/>
    <cellStyle name="Summa 50 2" xfId="2832" xr:uid="{BDA26ED2-A8DA-497A-B4B0-CF3839821DB7}"/>
    <cellStyle name="Summa 50 2 2" xfId="8047" xr:uid="{AAB166B5-C641-4712-881D-79E72363A8C6}"/>
    <cellStyle name="Summa 50 2 2 2" xfId="16073" xr:uid="{98193567-FCED-4B49-A8FE-4F5DE99EAFE8}"/>
    <cellStyle name="Summa 50 2 2 2 2" xfId="37001" xr:uid="{A9C6AE8F-4DA8-486E-8F46-B7218DC35967}"/>
    <cellStyle name="Summa 50 2 2 3" xfId="22433" xr:uid="{619AA58F-7BD2-49ED-8B16-912F81873B64}"/>
    <cellStyle name="Summa 50 2 2 3 2" xfId="43346" xr:uid="{386C0E42-CF44-4AAA-976B-9941DCBE952F}"/>
    <cellStyle name="Summa 50 2 2 4" xfId="30655" xr:uid="{90E10251-7159-4C37-98D2-B0225E6F2EE5}"/>
    <cellStyle name="Summa 50 2 3" xfId="6373" xr:uid="{F63C4B4C-4D4A-4FB4-9C0B-C1577B0A0C0D}"/>
    <cellStyle name="Summa 50 2 3 2" xfId="14399" xr:uid="{6DC37FFD-2CD9-42EC-9131-179B41CE95C8}"/>
    <cellStyle name="Summa 50 2 3 2 2" xfId="35533" xr:uid="{2D3FEF35-D5CD-4DE4-BE2F-F3B1FBB08EB4}"/>
    <cellStyle name="Summa 50 2 3 3" xfId="20918" xr:uid="{4AAF645B-9D54-432F-A6CD-018C5C04CBB3}"/>
    <cellStyle name="Summa 50 2 3 3 2" xfId="41831" xr:uid="{626CF4C9-73E5-4FDA-9DD9-2426E7D21AAD}"/>
    <cellStyle name="Summa 50 2 3 4" xfId="28981" xr:uid="{F7F891E8-5504-4E91-BBF5-B9A78BDF60BD}"/>
    <cellStyle name="Summa 50 2 4" xfId="10921" xr:uid="{24D41A39-09BF-4F83-88A1-12DDD509DBD2}"/>
    <cellStyle name="Summa 50 2 4 2" xfId="32895" xr:uid="{C799FFAB-44CC-405F-8870-7DC4E3C70795}"/>
    <cellStyle name="Summa 50 2 5" xfId="18008" xr:uid="{2EF71208-E81C-4DC5-9298-4684D5113CAD}"/>
    <cellStyle name="Summa 50 2 5 2" xfId="38921" xr:uid="{40E920BE-A6B2-4A98-9FF7-D717EF452E0B}"/>
    <cellStyle name="Summa 50 2 6" xfId="25443" xr:uid="{E939FB37-7BA9-41A0-9263-29F508F6EAAE}"/>
    <cellStyle name="Summa 50 3" xfId="7531" xr:uid="{8B651566-3034-4026-B1EC-686BEA0B94D1}"/>
    <cellStyle name="Summa 50 3 2" xfId="15557" xr:uid="{3DCC6CD1-2140-4675-B5C1-6FAF34C8BD06}"/>
    <cellStyle name="Summa 50 3 2 2" xfId="36485" xr:uid="{EE6D381E-5391-48AA-8CFF-61CDB1D23B62}"/>
    <cellStyle name="Summa 50 3 3" xfId="21917" xr:uid="{25C0BF1A-2C52-4D55-92D3-6CE5F32DCA9B}"/>
    <cellStyle name="Summa 50 3 3 2" xfId="42830" xr:uid="{A606E121-D293-47FE-80D9-6EF21A7FDD5E}"/>
    <cellStyle name="Summa 50 3 4" xfId="30139" xr:uid="{3DB07D76-8D00-4A69-9716-0869F0529316}"/>
    <cellStyle name="Summa 50 4" xfId="4647" xr:uid="{404A5C73-99BB-42E7-B794-CD137564620D}"/>
    <cellStyle name="Summa 50 4 2" xfId="12673" xr:uid="{A3400512-9108-4E78-9692-B9ACF74050A2}"/>
    <cellStyle name="Summa 50 4 2 2" xfId="34217" xr:uid="{666A8180-C699-46F4-887B-AE57B209FB8B}"/>
    <cellStyle name="Summa 50 4 3" xfId="19500" xr:uid="{609F8BC7-B82C-4AC6-982A-80D5649E5D13}"/>
    <cellStyle name="Summa 50 4 3 2" xfId="40413" xr:uid="{3C9BDE44-4C7B-4103-8C0A-C964C276B7A1}"/>
    <cellStyle name="Summa 50 4 4" xfId="27255" xr:uid="{7820097E-E422-4D0C-BEF5-4072ACA669E2}"/>
    <cellStyle name="Summa 50 5" xfId="9306" xr:uid="{31A48B8C-0D89-421E-A8FC-26B1EAB77595}"/>
    <cellStyle name="Summa 50 5 2" xfId="31690" xr:uid="{D5A07B6B-8DFF-43CF-9669-655E72D0B60F}"/>
    <cellStyle name="Summa 50 6" xfId="16590" xr:uid="{B64B7E23-EEDA-45FB-9978-A26A527B2A97}"/>
    <cellStyle name="Summa 50 6 2" xfId="37503" xr:uid="{C02E4F6E-9FEE-4617-A1F2-4998C5D8FBE1}"/>
    <cellStyle name="Summa 50 7" xfId="23717" xr:uid="{BC968383-3C0F-44FE-A2A4-1560E9A7B56D}"/>
    <cellStyle name="Summa 51" xfId="1315" xr:uid="{6CCC4BFA-97AA-41D4-8B7E-5E3B1D463C74}"/>
    <cellStyle name="Summa 51 2" xfId="3041" xr:uid="{816CF71B-C31B-46D7-938E-699AD86C96EF}"/>
    <cellStyle name="Summa 51 2 2" xfId="8107" xr:uid="{DAECBE70-DFDB-4641-BB37-6CB4B64E02E8}"/>
    <cellStyle name="Summa 51 2 2 2" xfId="16133" xr:uid="{8EACE2A6-2A32-4B78-8FF7-DDAC4E84CFE5}"/>
    <cellStyle name="Summa 51 2 2 2 2" xfId="37061" xr:uid="{575DF4C3-AD57-45A1-B018-5C9001555DFD}"/>
    <cellStyle name="Summa 51 2 2 3" xfId="22493" xr:uid="{DDA8B967-B639-4C95-90D6-F71B169B370A}"/>
    <cellStyle name="Summa 51 2 2 3 2" xfId="43406" xr:uid="{A0C50AE7-A615-4A78-9B2C-3CE994FA8A1A}"/>
    <cellStyle name="Summa 51 2 2 4" xfId="30715" xr:uid="{E6D3B341-A928-482D-8B6D-1C2C5EE493C9}"/>
    <cellStyle name="Summa 51 2 3" xfId="6582" xr:uid="{3AE8095A-62E8-422A-8BBC-70E11996710E}"/>
    <cellStyle name="Summa 51 2 3 2" xfId="14608" xr:uid="{B9924BDB-3907-413D-A474-644FF07BEEE7}"/>
    <cellStyle name="Summa 51 2 3 2 2" xfId="35699" xr:uid="{7D60CEDF-DB5E-4020-9504-1501F7581120}"/>
    <cellStyle name="Summa 51 2 3 3" xfId="21083" xr:uid="{6A7FAE8F-83FA-4829-BE0B-366D1ACD9CF3}"/>
    <cellStyle name="Summa 51 2 3 3 2" xfId="41996" xr:uid="{27D0BA91-456D-4B04-8C3A-628C6E76E9FA}"/>
    <cellStyle name="Summa 51 2 3 4" xfId="29190" xr:uid="{7ACEDA9E-9E8F-4CDF-9962-CE7152808200}"/>
    <cellStyle name="Summa 51 2 4" xfId="11113" xr:uid="{C007678F-4C7A-449F-BCD1-B5A3BDC992C5}"/>
    <cellStyle name="Summa 51 2 4 2" xfId="33044" xr:uid="{2E57B45A-A1B0-4914-A012-6C4946C00C36}"/>
    <cellStyle name="Summa 51 2 5" xfId="18173" xr:uid="{609CD415-5DE2-4FA6-9930-38CCD7FCD07C}"/>
    <cellStyle name="Summa 51 2 5 2" xfId="39086" xr:uid="{2AEF43A5-3C4A-4565-B835-B02B2AC22380}"/>
    <cellStyle name="Summa 51 2 6" xfId="25652" xr:uid="{F10A84A2-0065-41D7-880D-16D0400DBB07}"/>
    <cellStyle name="Summa 51 3" xfId="7591" xr:uid="{A5762168-BEFB-47AE-8DB8-401B6A3B4F17}"/>
    <cellStyle name="Summa 51 3 2" xfId="15617" xr:uid="{A9460BB0-5F1E-4117-965F-6A4CF6F39A65}"/>
    <cellStyle name="Summa 51 3 2 2" xfId="36545" xr:uid="{C7F6A5DC-F5D3-4D39-8A6D-4133CA37868F}"/>
    <cellStyle name="Summa 51 3 3" xfId="21977" xr:uid="{34607A8D-7F03-49E5-AAE2-1793ED66DFD9}"/>
    <cellStyle name="Summa 51 3 3 2" xfId="42890" xr:uid="{9ABD8DF0-A6F5-4001-B9FE-782E61DB4F0B}"/>
    <cellStyle name="Summa 51 3 4" xfId="30199" xr:uid="{BC77E037-6EE5-44DC-9AF2-331779EEBCDC}"/>
    <cellStyle name="Summa 51 4" xfId="4856" xr:uid="{ED60F932-8915-4F7A-A6C4-520D6E41A25A}"/>
    <cellStyle name="Summa 51 4 2" xfId="12882" xr:uid="{BBF9CBF6-FD44-4C92-9163-6E10B21E3EF3}"/>
    <cellStyle name="Summa 51 4 2 2" xfId="34383" xr:uid="{B9E75560-EC49-40D4-A8D4-4C44D5F80BDD}"/>
    <cellStyle name="Summa 51 4 3" xfId="19665" xr:uid="{66340BFF-D748-4C7D-853E-F29582826646}"/>
    <cellStyle name="Summa 51 4 3 2" xfId="40578" xr:uid="{B70B220B-D48F-4B16-8BE1-C2915740BD38}"/>
    <cellStyle name="Summa 51 4 4" xfId="27464" xr:uid="{8BF7B81D-C9A0-4F18-BF82-5F9F2460AB34}"/>
    <cellStyle name="Summa 51 5" xfId="9499" xr:uid="{1BC7A8CD-03C2-4B3B-87F9-4E0C1A4A9C23}"/>
    <cellStyle name="Summa 51 5 2" xfId="31840" xr:uid="{8FE5925E-18C5-4892-B723-0955A248E3A6}"/>
    <cellStyle name="Summa 51 6" xfId="16755" xr:uid="{F8018AD7-D8EC-46E0-9253-387A26A1FBB3}"/>
    <cellStyle name="Summa 51 6 2" xfId="37668" xr:uid="{F7ACFBE1-30EA-45C9-81C4-62E54CD7777A}"/>
    <cellStyle name="Summa 51 7" xfId="23926" xr:uid="{715A72BF-52A1-47E9-829F-65760FB67314}"/>
    <cellStyle name="Summa 52" xfId="1099" xr:uid="{742C8DDC-A60C-4435-8574-5DC26E5FE5E8}"/>
    <cellStyle name="Summa 52 2" xfId="2825" xr:uid="{B4FD2C25-A3F9-42D7-B008-79094F966936}"/>
    <cellStyle name="Summa 52 2 2" xfId="8045" xr:uid="{7E475DF6-C9C8-4809-91DF-8BD232413380}"/>
    <cellStyle name="Summa 52 2 2 2" xfId="16071" xr:uid="{53833143-079A-46E4-A3AF-D2B351F8E6B0}"/>
    <cellStyle name="Summa 52 2 2 2 2" xfId="36999" xr:uid="{6D2523A2-7810-4958-B05D-EC64C95D8505}"/>
    <cellStyle name="Summa 52 2 2 3" xfId="22431" xr:uid="{0F0D8885-DAC4-4743-A1D0-7D599CA167CA}"/>
    <cellStyle name="Summa 52 2 2 3 2" xfId="43344" xr:uid="{1DCF3CBB-7C92-4302-954F-6889738DB4C4}"/>
    <cellStyle name="Summa 52 2 2 4" xfId="30653" xr:uid="{7A4D5B78-0C8A-4982-BB3E-A2679B5816B6}"/>
    <cellStyle name="Summa 52 2 3" xfId="6366" xr:uid="{D8CE889C-D537-4B0C-86A0-995E86D047E4}"/>
    <cellStyle name="Summa 52 2 3 2" xfId="14392" xr:uid="{9B442EC1-6FF8-4769-87E3-A4F52D97D9FC}"/>
    <cellStyle name="Summa 52 2 3 2 2" xfId="35528" xr:uid="{1A3BBD80-19CF-4D2A-9961-EF4FF4B8A617}"/>
    <cellStyle name="Summa 52 2 3 3" xfId="20912" xr:uid="{F4303BD9-D110-4868-A466-119EC2D2157D}"/>
    <cellStyle name="Summa 52 2 3 3 2" xfId="41825" xr:uid="{E35CFB50-A36D-48D7-A2E9-B9E3414818EB}"/>
    <cellStyle name="Summa 52 2 3 4" xfId="28974" xr:uid="{603CE056-2769-4893-B53F-BE530488C32D}"/>
    <cellStyle name="Summa 52 2 4" xfId="10914" xr:uid="{BB85AC11-37E1-44DD-A2B9-62AB58235AF9}"/>
    <cellStyle name="Summa 52 2 4 2" xfId="32890" xr:uid="{956D7E49-D4E2-41E7-A1B1-A6174EB1F3CB}"/>
    <cellStyle name="Summa 52 2 5" xfId="18002" xr:uid="{B552866E-7FF9-46C9-975C-DB58D8184889}"/>
    <cellStyle name="Summa 52 2 5 2" xfId="38915" xr:uid="{B326A48B-2A55-41B0-998F-79F45EA38815}"/>
    <cellStyle name="Summa 52 2 6" xfId="25436" xr:uid="{035CFA84-00FA-4E30-BF5E-5284060CD14A}"/>
    <cellStyle name="Summa 52 3" xfId="7529" xr:uid="{638F91AD-5822-45B4-9E89-C15245FC86DF}"/>
    <cellStyle name="Summa 52 3 2" xfId="15555" xr:uid="{81C0026E-3AA9-4CEE-98B5-B0BD7E036509}"/>
    <cellStyle name="Summa 52 3 2 2" xfId="36483" xr:uid="{BAC19823-B4BF-4ECE-9AA1-1AF428387778}"/>
    <cellStyle name="Summa 52 3 3" xfId="21915" xr:uid="{795FFA9A-30A1-4F50-903B-06E1D0333131}"/>
    <cellStyle name="Summa 52 3 3 2" xfId="42828" xr:uid="{EFA2616A-91F5-40C8-92F9-053A6594AA88}"/>
    <cellStyle name="Summa 52 3 4" xfId="30137" xr:uid="{5E31558F-EA06-4BE8-B1C7-AA3982C50404}"/>
    <cellStyle name="Summa 52 4" xfId="4640" xr:uid="{ACD9DD7C-86E3-4B01-AEC4-E8C17BE551A7}"/>
    <cellStyle name="Summa 52 4 2" xfId="12666" xr:uid="{3A61298E-AB86-4BF9-B626-634AF9C2A637}"/>
    <cellStyle name="Summa 52 4 2 2" xfId="34212" xr:uid="{9D43B3C0-B555-473E-85A4-F81D1CA204F4}"/>
    <cellStyle name="Summa 52 4 3" xfId="19494" xr:uid="{0C108975-3CDA-4682-B1AB-19C7923D23B2}"/>
    <cellStyle name="Summa 52 4 3 2" xfId="40407" xr:uid="{D87D6401-566A-49CD-BAA6-B21EB650AF5D}"/>
    <cellStyle name="Summa 52 4 4" xfId="27248" xr:uid="{CFAE18FB-F8CA-4E83-A23B-BB2CBD20950D}"/>
    <cellStyle name="Summa 52 5" xfId="9299" xr:uid="{5EA4F6F0-FF3F-41D6-8FBF-C1D2C01FDBD1}"/>
    <cellStyle name="Summa 52 5 2" xfId="31685" xr:uid="{A98A1FD9-5069-4B10-B438-B347B91B9EA2}"/>
    <cellStyle name="Summa 52 6" xfId="16584" xr:uid="{21214B72-F23B-4BE4-9AF6-24DB3AA66E43}"/>
    <cellStyle name="Summa 52 6 2" xfId="37497" xr:uid="{495CA8E8-E7A7-412E-80B9-DA11FA49433C}"/>
    <cellStyle name="Summa 52 7" xfId="23710" xr:uid="{9DE7F260-9BE7-45A6-A49E-DE3D8EF92FA7}"/>
    <cellStyle name="Summa 53" xfId="1371" xr:uid="{1A0FEF00-E856-4116-BEE3-F81B34A38844}"/>
    <cellStyle name="Summa 53 2" xfId="3097" xr:uid="{6FE1E7AD-FF69-4961-9826-76650FED5B8D}"/>
    <cellStyle name="Summa 53 2 2" xfId="8125" xr:uid="{2DD065CD-7D6D-4B0D-AF34-B57E0552A10F}"/>
    <cellStyle name="Summa 53 2 2 2" xfId="16151" xr:uid="{439C93CD-0C5D-46BD-A26A-0939DE06B419}"/>
    <cellStyle name="Summa 53 2 2 2 2" xfId="37079" xr:uid="{ACE9FB5B-B42A-4468-9D7E-2998EAC1EF5D}"/>
    <cellStyle name="Summa 53 2 2 3" xfId="22511" xr:uid="{8005A392-057D-4382-AFC2-522792110531}"/>
    <cellStyle name="Summa 53 2 2 3 2" xfId="43424" xr:uid="{6254A0C5-489A-4D8A-B8D8-88DB0BA51B6F}"/>
    <cellStyle name="Summa 53 2 2 4" xfId="30733" xr:uid="{939C25F1-3FEE-4ACA-8669-DF237DB10E5C}"/>
    <cellStyle name="Summa 53 2 3" xfId="6638" xr:uid="{3D4D815D-0D57-4986-B8BE-E5A18EC5A6FC}"/>
    <cellStyle name="Summa 53 2 3 2" xfId="14664" xr:uid="{6C8AA0AC-0B3D-4D92-B701-ED506070800C}"/>
    <cellStyle name="Summa 53 2 3 2 2" xfId="35737" xr:uid="{78CD738D-3B04-4BA3-AAE9-F7D30BA913D5}"/>
    <cellStyle name="Summa 53 2 3 3" xfId="21131" xr:uid="{50ED696A-DE73-4E05-AC0C-28B308641851}"/>
    <cellStyle name="Summa 53 2 3 3 2" xfId="42044" xr:uid="{3657F4F0-679B-46C2-A4D1-891D3DE96E28}"/>
    <cellStyle name="Summa 53 2 3 4" xfId="29246" xr:uid="{60D68FAD-591B-4CBE-9143-233A37746DDC}"/>
    <cellStyle name="Summa 53 2 4" xfId="11166" xr:uid="{C7396CDB-ED4C-4EA8-BD88-7D6AE60CBF21}"/>
    <cellStyle name="Summa 53 2 4 2" xfId="33079" xr:uid="{55359F10-EF7E-4526-88C1-398863E98960}"/>
    <cellStyle name="Summa 53 2 5" xfId="18221" xr:uid="{70C1DD48-9DAD-411D-8FB6-42609F9DA1B1}"/>
    <cellStyle name="Summa 53 2 5 2" xfId="39134" xr:uid="{29BAD7AE-B271-488F-9FE8-BB2D0495F44F}"/>
    <cellStyle name="Summa 53 2 6" xfId="25708" xr:uid="{E510FFAB-A5D7-4C3B-9E62-F96D41ED8AB3}"/>
    <cellStyle name="Summa 53 3" xfId="7609" xr:uid="{C4392B35-B50C-4BCF-88B7-8019E6770239}"/>
    <cellStyle name="Summa 53 3 2" xfId="15635" xr:uid="{DCCF475C-9B45-466D-89CA-BD904868824A}"/>
    <cellStyle name="Summa 53 3 2 2" xfId="36563" xr:uid="{9D09B0D8-CBB5-447B-B138-E746A30DA624}"/>
    <cellStyle name="Summa 53 3 3" xfId="21995" xr:uid="{2C6B2DE7-BF6E-4863-98DA-8DC279AA5692}"/>
    <cellStyle name="Summa 53 3 3 2" xfId="42908" xr:uid="{186C8CD9-51F6-424D-8C1B-833539F08D85}"/>
    <cellStyle name="Summa 53 3 4" xfId="30217" xr:uid="{D52AEDE8-6096-49C7-87A9-AEA29F2FE2CE}"/>
    <cellStyle name="Summa 53 4" xfId="4912" xr:uid="{F6C6C94E-6C03-4A4E-85C6-F731A8215723}"/>
    <cellStyle name="Summa 53 4 2" xfId="12938" xr:uid="{B131B9F2-16E1-4000-A766-3DB2C6A077C1}"/>
    <cellStyle name="Summa 53 4 2 2" xfId="34421" xr:uid="{245C7F39-9FB3-476F-9F99-BB42C5547469}"/>
    <cellStyle name="Summa 53 4 3" xfId="19713" xr:uid="{3D866A3D-547D-4A1D-B21B-3C9C450D851C}"/>
    <cellStyle name="Summa 53 4 3 2" xfId="40626" xr:uid="{6CE2903F-545E-482B-A409-83432A5A581A}"/>
    <cellStyle name="Summa 53 4 4" xfId="27520" xr:uid="{68A3D681-D4D5-4CD7-86DE-876E55ABBFE7}"/>
    <cellStyle name="Summa 53 5" xfId="9554" xr:uid="{E787CEDE-5AA8-406B-B634-63FCCECCC9E5}"/>
    <cellStyle name="Summa 53 5 2" xfId="31877" xr:uid="{4384A283-D55C-4A18-9A7B-0FAAF2F9CC14}"/>
    <cellStyle name="Summa 53 6" xfId="16803" xr:uid="{751149B6-B7BC-49C3-BD77-8F1D64D3395C}"/>
    <cellStyle name="Summa 53 6 2" xfId="37716" xr:uid="{8197B0B1-7683-47E2-9B7C-B436A9726C96}"/>
    <cellStyle name="Summa 53 7" xfId="23982" xr:uid="{AA680C57-34AB-4DDF-8233-EEF3A52DC20A}"/>
    <cellStyle name="Summa 54" xfId="1392" xr:uid="{CE5837EB-D2B0-496E-BEA8-6A7A9D0CBCB9}"/>
    <cellStyle name="Summa 54 2" xfId="3118" xr:uid="{20DB800F-D7A2-438F-B035-2B7ADA31EA28}"/>
    <cellStyle name="Summa 54 2 2" xfId="8133" xr:uid="{447A42B9-4A1C-4BAA-AC42-57BFF7EB9A75}"/>
    <cellStyle name="Summa 54 2 2 2" xfId="16159" xr:uid="{9E4F43B2-488D-47EB-8178-5D06A61C9AFB}"/>
    <cellStyle name="Summa 54 2 2 2 2" xfId="37087" xr:uid="{75280640-8C85-4A34-87E4-2492CBCE764C}"/>
    <cellStyle name="Summa 54 2 2 3" xfId="22519" xr:uid="{A9D59B7C-5567-45E9-B4E7-CE90A83AFB7D}"/>
    <cellStyle name="Summa 54 2 2 3 2" xfId="43432" xr:uid="{AFB7E231-6D7E-4589-ACFA-AB0933D1013B}"/>
    <cellStyle name="Summa 54 2 2 4" xfId="30741" xr:uid="{01AC4275-2310-45D3-A224-876518D2A29C}"/>
    <cellStyle name="Summa 54 2 3" xfId="6659" xr:uid="{49462228-2418-4DD1-A27C-7F35286DC21C}"/>
    <cellStyle name="Summa 54 2 3 2" xfId="14685" xr:uid="{7FC637C9-EB99-488F-87CD-D0935A8A776D}"/>
    <cellStyle name="Summa 54 2 3 2 2" xfId="35755" xr:uid="{4F2E53BE-E80A-43CC-9B1E-060F5A195FEB}"/>
    <cellStyle name="Summa 54 2 3 3" xfId="21149" xr:uid="{C4E92C17-B889-4B54-A100-4751E373BC62}"/>
    <cellStyle name="Summa 54 2 3 3 2" xfId="42062" xr:uid="{145E0E10-6D5F-4111-81B5-01F9089160DF}"/>
    <cellStyle name="Summa 54 2 3 4" xfId="29267" xr:uid="{F25606D9-5A94-4D5C-AC04-BF8C0F4FC760}"/>
    <cellStyle name="Summa 54 2 4" xfId="11186" xr:uid="{A8A37D2F-2FC6-4C56-A03D-8EBC8E1921D9}"/>
    <cellStyle name="Summa 54 2 4 2" xfId="33096" xr:uid="{0C5DB89C-A5C2-494D-9A6C-A7841D51C7F8}"/>
    <cellStyle name="Summa 54 2 5" xfId="18239" xr:uid="{2AF5A485-E1DD-4A3A-B6C9-E485FC3FA722}"/>
    <cellStyle name="Summa 54 2 5 2" xfId="39152" xr:uid="{74B68E44-0A27-4F62-8438-A4A87D2F118C}"/>
    <cellStyle name="Summa 54 2 6" xfId="25729" xr:uid="{96C108A5-9205-4E86-BFA6-F3CCB47D0A8F}"/>
    <cellStyle name="Summa 54 3" xfId="7617" xr:uid="{DD831BB5-FA3C-4882-904F-7D280D669EAD}"/>
    <cellStyle name="Summa 54 3 2" xfId="15643" xr:uid="{4026FE04-6644-44C9-8C61-1C87484B2EBC}"/>
    <cellStyle name="Summa 54 3 2 2" xfId="36571" xr:uid="{16144231-D25A-464C-B4E6-42B0F107CC75}"/>
    <cellStyle name="Summa 54 3 3" xfId="22003" xr:uid="{CA8EF4DA-5CB5-4209-8359-0544DE64FC23}"/>
    <cellStyle name="Summa 54 3 3 2" xfId="42916" xr:uid="{869024AF-DBC2-4F3D-B757-B9BF30F23AD9}"/>
    <cellStyle name="Summa 54 3 4" xfId="30225" xr:uid="{FE18DDC4-BD40-4EF8-A207-18CECDC80AD2}"/>
    <cellStyle name="Summa 54 4" xfId="4933" xr:uid="{C78E0338-49A2-493C-BA5F-E4935B1A16CD}"/>
    <cellStyle name="Summa 54 4 2" xfId="12959" xr:uid="{F11E369A-3A45-4DA6-9CF8-A2003749D844}"/>
    <cellStyle name="Summa 54 4 2 2" xfId="34439" xr:uid="{17EE26E2-F114-448D-AB67-ABC67C4737BF}"/>
    <cellStyle name="Summa 54 4 3" xfId="19731" xr:uid="{4CC123AB-AA91-47EA-8D6E-B2307C6AE552}"/>
    <cellStyle name="Summa 54 4 3 2" xfId="40644" xr:uid="{B673BE2C-F535-4814-9D3E-020D53B6F8C7}"/>
    <cellStyle name="Summa 54 4 4" xfId="27541" xr:uid="{885DF9D8-F468-41AC-ABD6-E5BC66F716A7}"/>
    <cellStyle name="Summa 54 5" xfId="9573" xr:uid="{EF8C279D-A796-400D-A01B-D422F0C5E861}"/>
    <cellStyle name="Summa 54 5 2" xfId="31893" xr:uid="{4DB633CA-A995-42BC-AB06-FAC74B91E90B}"/>
    <cellStyle name="Summa 54 6" xfId="16821" xr:uid="{62686FF5-E5CF-42F7-81B4-777CE9680647}"/>
    <cellStyle name="Summa 54 6 2" xfId="37734" xr:uid="{CDA54E44-EB96-4219-81EB-A43DE0CE4D98}"/>
    <cellStyle name="Summa 54 7" xfId="24003" xr:uid="{4A203060-278E-4AAD-8D0E-67855F892BB8}"/>
    <cellStyle name="Summa 55" xfId="1398" xr:uid="{2BFE9393-4000-4518-81B7-482BA1C7F07B}"/>
    <cellStyle name="Summa 55 2" xfId="3124" xr:uid="{ED363842-A7A7-468E-822A-D3BEEF4B4EE6}"/>
    <cellStyle name="Summa 55 2 2" xfId="8135" xr:uid="{597F0747-6B17-47AD-8AC6-F391AC3DD4E1}"/>
    <cellStyle name="Summa 55 2 2 2" xfId="16161" xr:uid="{A80CAE9E-98A9-49F3-97B4-889E506E1D94}"/>
    <cellStyle name="Summa 55 2 2 2 2" xfId="37089" xr:uid="{EE847482-BF32-403C-AB04-F357B4C56955}"/>
    <cellStyle name="Summa 55 2 2 3" xfId="22521" xr:uid="{F3E1E683-D04E-4C74-967F-32EF7E3138CC}"/>
    <cellStyle name="Summa 55 2 2 3 2" xfId="43434" xr:uid="{96A17813-BC48-486B-9895-21C7C5828C6A}"/>
    <cellStyle name="Summa 55 2 2 4" xfId="30743" xr:uid="{EF91F6D5-E5AB-4D8D-84C7-189FAF061B94}"/>
    <cellStyle name="Summa 55 2 3" xfId="6665" xr:uid="{669DC742-E6C5-439F-B8AF-A1B8F6F72B05}"/>
    <cellStyle name="Summa 55 2 3 2" xfId="14691" xr:uid="{CAAC5CB8-4063-4FAC-A332-C98643914F52}"/>
    <cellStyle name="Summa 55 2 3 2 2" xfId="35761" xr:uid="{A0C011BA-499B-40C9-913E-F8BE0C399F2E}"/>
    <cellStyle name="Summa 55 2 3 3" xfId="21154" xr:uid="{8304DDA0-B7F1-43DA-8758-7FE756B8FA70}"/>
    <cellStyle name="Summa 55 2 3 3 2" xfId="42067" xr:uid="{CCF7B79B-F070-4EA4-9F87-DA785CDE4056}"/>
    <cellStyle name="Summa 55 2 3 4" xfId="29273" xr:uid="{94E2D316-C6F8-4B37-8137-0A94BD49E2C1}"/>
    <cellStyle name="Summa 55 2 4" xfId="11192" xr:uid="{E209B938-CBB0-4F59-8190-3C6B7832E7B7}"/>
    <cellStyle name="Summa 55 2 4 2" xfId="33102" xr:uid="{4ABE3E85-1FE8-4DBC-B27D-8F481F1E5F8A}"/>
    <cellStyle name="Summa 55 2 5" xfId="18244" xr:uid="{25ECBEBC-8687-4064-AAB8-0F9C6A528C62}"/>
    <cellStyle name="Summa 55 2 5 2" xfId="39157" xr:uid="{4C154310-DB99-481F-87D9-7882E01288F2}"/>
    <cellStyle name="Summa 55 2 6" xfId="25735" xr:uid="{D83E3E23-7802-4787-9514-0FEF854114BA}"/>
    <cellStyle name="Summa 55 3" xfId="7619" xr:uid="{5CAB0F97-B457-456C-9DA2-C343D728F774}"/>
    <cellStyle name="Summa 55 3 2" xfId="15645" xr:uid="{F5AC450F-8DE2-4B7F-BE99-0306C1EA482A}"/>
    <cellStyle name="Summa 55 3 2 2" xfId="36573" xr:uid="{1F9D3EB7-8D1D-432C-9564-FBCDE7777921}"/>
    <cellStyle name="Summa 55 3 3" xfId="22005" xr:uid="{531E2F9C-A8D5-4F91-B5F0-6C35F6A1AA63}"/>
    <cellStyle name="Summa 55 3 3 2" xfId="42918" xr:uid="{68C3782D-96B7-48F4-BE46-8EA590AAE032}"/>
    <cellStyle name="Summa 55 3 4" xfId="30227" xr:uid="{78ADCD3F-7529-4AC6-A304-6728D69A880E}"/>
    <cellStyle name="Summa 55 4" xfId="4939" xr:uid="{EB7DD137-CCF7-426B-8DA5-A320509174E1}"/>
    <cellStyle name="Summa 55 4 2" xfId="12965" xr:uid="{1ED24812-AC2B-4D8A-AB25-D3A28D91D828}"/>
    <cellStyle name="Summa 55 4 2 2" xfId="34445" xr:uid="{80888647-60D8-4E77-8668-A1DC840CB217}"/>
    <cellStyle name="Summa 55 4 3" xfId="19736" xr:uid="{725C3207-C988-43CF-B898-D6EF254E8465}"/>
    <cellStyle name="Summa 55 4 3 2" xfId="40649" xr:uid="{FE2EF334-E51E-42AC-B346-172749A1A67B}"/>
    <cellStyle name="Summa 55 4 4" xfId="27547" xr:uid="{9C188B62-DAFB-472F-8428-36E098A0C223}"/>
    <cellStyle name="Summa 55 5" xfId="9579" xr:uid="{DCB33F80-9C34-4671-B85E-9C10A28C7310}"/>
    <cellStyle name="Summa 55 5 2" xfId="31899" xr:uid="{41453216-C4A7-4198-85B7-39FF8209D9C0}"/>
    <cellStyle name="Summa 55 6" xfId="16826" xr:uid="{E81976CF-4A0D-449D-AA4B-E9BE93994684}"/>
    <cellStyle name="Summa 55 6 2" xfId="37739" xr:uid="{5984AB44-59D2-43A9-942D-7B4ADE435ECD}"/>
    <cellStyle name="Summa 55 7" xfId="24009" xr:uid="{A66CED7B-9355-4D40-85DC-B8BD36661A30}"/>
    <cellStyle name="Summa 56" xfId="1376" xr:uid="{9AF67CF0-F281-4F09-8FC2-A620C7FDE946}"/>
    <cellStyle name="Summa 56 2" xfId="3102" xr:uid="{D937FAD3-6BD8-4F00-99F8-A8E40A45596D}"/>
    <cellStyle name="Summa 56 2 2" xfId="8127" xr:uid="{65CC5BAC-C219-47B7-8237-4A7D879E539A}"/>
    <cellStyle name="Summa 56 2 2 2" xfId="16153" xr:uid="{68B68E6C-90C1-4888-BE61-5FE9EB4231BF}"/>
    <cellStyle name="Summa 56 2 2 2 2" xfId="37081" xr:uid="{837B6A8C-C477-4C87-B3D6-D0D53C089508}"/>
    <cellStyle name="Summa 56 2 2 3" xfId="22513" xr:uid="{E39BFE32-9F2D-4DB7-B779-5238D2DF76BD}"/>
    <cellStyle name="Summa 56 2 2 3 2" xfId="43426" xr:uid="{7EDFB6CD-E4E7-4D3B-A40D-C98A83BFD05A}"/>
    <cellStyle name="Summa 56 2 2 4" xfId="30735" xr:uid="{568E0207-4332-47EB-B068-9A4D6505AC53}"/>
    <cellStyle name="Summa 56 2 3" xfId="6643" xr:uid="{695EF800-B00D-4010-8F3E-3063814ADC2B}"/>
    <cellStyle name="Summa 56 2 3 2" xfId="14669" xr:uid="{C4FD04CF-F156-4F06-A0FB-93CAE9BFFFCB}"/>
    <cellStyle name="Summa 56 2 3 2 2" xfId="35741" xr:uid="{F630826D-8BE9-421D-9EE5-D66168FAF973}"/>
    <cellStyle name="Summa 56 2 3 3" xfId="21135" xr:uid="{F2AD2B4B-A610-4642-8116-E51A6100F246}"/>
    <cellStyle name="Summa 56 2 3 3 2" xfId="42048" xr:uid="{1D7539AB-DA9D-4803-BBAE-60506B1016B5}"/>
    <cellStyle name="Summa 56 2 3 4" xfId="29251" xr:uid="{0010EE34-EFB0-48D9-82A3-F80134304412}"/>
    <cellStyle name="Summa 56 2 4" xfId="11171" xr:uid="{74D74331-E092-4794-9995-0B0A94D87460}"/>
    <cellStyle name="Summa 56 2 4 2" xfId="33083" xr:uid="{68BD0E7D-B4F3-48FF-926A-72A176EDCEC8}"/>
    <cellStyle name="Summa 56 2 5" xfId="18225" xr:uid="{6BFD5EA4-7750-4757-B10B-8D4A53FA860D}"/>
    <cellStyle name="Summa 56 2 5 2" xfId="39138" xr:uid="{AEBC7E64-F97B-4D60-999A-FF9485F9294E}"/>
    <cellStyle name="Summa 56 2 6" xfId="25713" xr:uid="{5DB33A67-13D1-4673-90D8-193598D20806}"/>
    <cellStyle name="Summa 56 3" xfId="7611" xr:uid="{27E29F7F-9AA3-45E3-B15C-A73C1847C88D}"/>
    <cellStyle name="Summa 56 3 2" xfId="15637" xr:uid="{4827D146-D09C-45BE-8460-747732455797}"/>
    <cellStyle name="Summa 56 3 2 2" xfId="36565" xr:uid="{C03D8075-5409-453A-A05B-6AC3331C97B5}"/>
    <cellStyle name="Summa 56 3 3" xfId="21997" xr:uid="{5F464614-E562-4EDD-BE0C-6B76021DADE6}"/>
    <cellStyle name="Summa 56 3 3 2" xfId="42910" xr:uid="{00458B45-896E-41BC-93A6-40B2994E2713}"/>
    <cellStyle name="Summa 56 3 4" xfId="30219" xr:uid="{054999BD-4FFA-4E6D-9A4E-BDDA62897201}"/>
    <cellStyle name="Summa 56 4" xfId="4917" xr:uid="{D9608037-C164-45AC-9D62-8F9D7F0C8BA1}"/>
    <cellStyle name="Summa 56 4 2" xfId="12943" xr:uid="{47374240-2C24-443B-86BD-075443B988BF}"/>
    <cellStyle name="Summa 56 4 2 2" xfId="34425" xr:uid="{3FF54EBE-CD63-4A63-AF9B-1165892D5C1E}"/>
    <cellStyle name="Summa 56 4 3" xfId="19717" xr:uid="{1CDD4AF6-2A7E-425F-804D-3B6F909F7A94}"/>
    <cellStyle name="Summa 56 4 3 2" xfId="40630" xr:uid="{85834C95-9A17-4D6F-A6B5-9B6164FBCA4E}"/>
    <cellStyle name="Summa 56 4 4" xfId="27525" xr:uid="{936560E7-F6EC-4103-BE38-E1F70D9BF811}"/>
    <cellStyle name="Summa 56 5" xfId="9559" xr:uid="{C6553C92-898A-43CC-830E-E1E6F1674589}"/>
    <cellStyle name="Summa 56 5 2" xfId="31881" xr:uid="{3D4879D9-083F-4496-8B3A-FCFEDB1CEBBE}"/>
    <cellStyle name="Summa 56 6" xfId="16807" xr:uid="{9C7C8119-B429-414F-8470-2F5DDE3DCA24}"/>
    <cellStyle name="Summa 56 6 2" xfId="37720" xr:uid="{2A08C034-11BA-406D-8731-6BDFD97FD6AD}"/>
    <cellStyle name="Summa 56 7" xfId="23987" xr:uid="{130D0486-ACD2-4F68-9486-ABBD387366AF}"/>
    <cellStyle name="Summa 57" xfId="1451" xr:uid="{C65F8029-AC01-48CC-86B3-29E73D6A4685}"/>
    <cellStyle name="Summa 57 2" xfId="3177" xr:uid="{D7A8C549-BACB-41D1-8225-66C59AB92EA5}"/>
    <cellStyle name="Summa 57 2 2" xfId="8150" xr:uid="{D07F6479-2B2E-4FDC-8380-9057A1049B7E}"/>
    <cellStyle name="Summa 57 2 2 2" xfId="16176" xr:uid="{0B945187-EAD3-4DDB-A6A7-294BB87BABB6}"/>
    <cellStyle name="Summa 57 2 2 2 2" xfId="37104" xr:uid="{A9B70C63-98E4-48EE-A3B9-9AA2975F3451}"/>
    <cellStyle name="Summa 57 2 2 3" xfId="22536" xr:uid="{A771E820-8655-452F-8DB8-8692FDD495FE}"/>
    <cellStyle name="Summa 57 2 2 3 2" xfId="43449" xr:uid="{3C486608-DAD9-4153-B733-E6807182F0D1}"/>
    <cellStyle name="Summa 57 2 2 4" xfId="30758" xr:uid="{9CC547F3-E3CC-454D-B908-80BFCE3E9E81}"/>
    <cellStyle name="Summa 57 2 3" xfId="6718" xr:uid="{C0BA4F3F-6B63-4101-A56A-76E5166350D5}"/>
    <cellStyle name="Summa 57 2 3 2" xfId="14744" xr:uid="{DB82A33A-235B-4237-92AB-74DEC6A3D6BC}"/>
    <cellStyle name="Summa 57 2 3 2 2" xfId="35805" xr:uid="{5623CF15-E9AA-4D42-8B7A-E365EF0FA241}"/>
    <cellStyle name="Summa 57 2 3 3" xfId="21197" xr:uid="{06E4C000-135B-4BFB-9B44-3A64EAAF6A96}"/>
    <cellStyle name="Summa 57 2 3 3 2" xfId="42110" xr:uid="{4DF3FA2E-1DD0-425C-B3B5-05C7F9C58931}"/>
    <cellStyle name="Summa 57 2 3 4" xfId="29326" xr:uid="{5ED7D8A6-4A7C-4CA6-80E5-65564DCC5591}"/>
    <cellStyle name="Summa 57 2 4" xfId="11240" xr:uid="{32637192-2513-440B-98EE-EC40A24F0408}"/>
    <cellStyle name="Summa 57 2 4 2" xfId="33141" xr:uid="{1B4103A0-A1ED-4BE8-A70A-E60B5DCB4CA2}"/>
    <cellStyle name="Summa 57 2 5" xfId="18287" xr:uid="{C7366145-264B-41DA-953F-FFB4123AE19B}"/>
    <cellStyle name="Summa 57 2 5 2" xfId="39200" xr:uid="{75E95B32-4E66-4183-A85B-F8AB20F54C5C}"/>
    <cellStyle name="Summa 57 2 6" xfId="25788" xr:uid="{1F2F26E4-9C18-4202-9BC6-871B70D9F334}"/>
    <cellStyle name="Summa 57 3" xfId="7634" xr:uid="{A1680F2E-042D-4D50-BACA-0BE7F8A62699}"/>
    <cellStyle name="Summa 57 3 2" xfId="15660" xr:uid="{9B16B51F-8ADF-4387-880A-03B25CE7394A}"/>
    <cellStyle name="Summa 57 3 2 2" xfId="36588" xr:uid="{1EA44921-9346-435C-97CE-404E6948D8C4}"/>
    <cellStyle name="Summa 57 3 3" xfId="22020" xr:uid="{327FDE90-36EF-446D-AFE4-92E7F9033C3C}"/>
    <cellStyle name="Summa 57 3 3 2" xfId="42933" xr:uid="{24B04A0D-5934-4AAE-8D44-7E19CA9C66A5}"/>
    <cellStyle name="Summa 57 3 4" xfId="30242" xr:uid="{26947ACB-F8FD-4B67-8C1F-62DEC0327658}"/>
    <cellStyle name="Summa 57 4" xfId="4992" xr:uid="{0B95C155-D368-4FE8-B417-C84C01DB0B60}"/>
    <cellStyle name="Summa 57 4 2" xfId="13018" xr:uid="{D57D7FA6-29E6-4791-A2F2-9F5B9FC5FE94}"/>
    <cellStyle name="Summa 57 4 2 2" xfId="34489" xr:uid="{533BF022-BA42-4AB4-8AD8-F71E8C7D7E65}"/>
    <cellStyle name="Summa 57 4 3" xfId="19779" xr:uid="{7F28E972-E878-46B3-9027-F892D2258FE7}"/>
    <cellStyle name="Summa 57 4 3 2" xfId="40692" xr:uid="{934E482B-4DBD-432B-A056-87661FDF2DF3}"/>
    <cellStyle name="Summa 57 4 4" xfId="27600" xr:uid="{6E472DA3-A3A6-4815-9EF2-7E6DB6BD0ABB}"/>
    <cellStyle name="Summa 57 5" xfId="9628" xr:uid="{2548774B-FE0E-4877-88DC-E06562B5FB7C}"/>
    <cellStyle name="Summa 57 5 2" xfId="31939" xr:uid="{392EC2BC-E317-4AA3-B00E-7CD816D8BF10}"/>
    <cellStyle name="Summa 57 6" xfId="16869" xr:uid="{F4F93F0A-9CF9-4716-8596-CFAC4E5EC046}"/>
    <cellStyle name="Summa 57 6 2" xfId="37782" xr:uid="{F02A1F9F-FDE7-488B-AC32-49E9DA3F6224}"/>
    <cellStyle name="Summa 57 7" xfId="24062" xr:uid="{113037A1-7ABA-452B-AA14-DE765C62AEF6}"/>
    <cellStyle name="Summa 58" xfId="1378" xr:uid="{76D346BC-F257-4E98-9D43-CC2B6E07715D}"/>
    <cellStyle name="Summa 58 2" xfId="3104" xr:uid="{4315FF04-5081-4D1C-8C67-5A85684E0DD5}"/>
    <cellStyle name="Summa 58 2 2" xfId="8128" xr:uid="{47C5F435-AFA9-49A0-84B3-07DC8F8F3AC2}"/>
    <cellStyle name="Summa 58 2 2 2" xfId="16154" xr:uid="{BA1D65FE-7CBE-470C-91E5-00769E682950}"/>
    <cellStyle name="Summa 58 2 2 2 2" xfId="37082" xr:uid="{FA0D277C-D552-41E7-8CFF-728615E6018C}"/>
    <cellStyle name="Summa 58 2 2 3" xfId="22514" xr:uid="{C4848AAD-D551-41D8-B7E0-5226D49A500D}"/>
    <cellStyle name="Summa 58 2 2 3 2" xfId="43427" xr:uid="{15BAE54E-2C5D-47E3-AA28-598E76A79B0D}"/>
    <cellStyle name="Summa 58 2 2 4" xfId="30736" xr:uid="{EE7E6F81-1511-4DC7-A319-A2E72457B02E}"/>
    <cellStyle name="Summa 58 2 3" xfId="6645" xr:uid="{CC24BC7E-266B-45DE-90AF-35F34477A65A}"/>
    <cellStyle name="Summa 58 2 3 2" xfId="14671" xr:uid="{943A9695-04D0-4B00-90E7-E95A5AB42234}"/>
    <cellStyle name="Summa 58 2 3 2 2" xfId="35743" xr:uid="{E5244B50-A6AC-44FE-98F2-F8728DABC652}"/>
    <cellStyle name="Summa 58 2 3 3" xfId="21137" xr:uid="{6C6554BE-FF0B-4864-8BA0-0DE7327E8F0F}"/>
    <cellStyle name="Summa 58 2 3 3 2" xfId="42050" xr:uid="{8A4DCD2B-97AC-4D78-899C-F11142B09E63}"/>
    <cellStyle name="Summa 58 2 3 4" xfId="29253" xr:uid="{D557BD2D-BFEE-42A7-9A0C-091AC2844930}"/>
    <cellStyle name="Summa 58 2 4" xfId="11173" xr:uid="{77C8C6C3-320A-40DD-AD9D-00CBE508FFED}"/>
    <cellStyle name="Summa 58 2 4 2" xfId="33085" xr:uid="{587FD471-EFB1-40E3-9FDE-5B26100FDD1D}"/>
    <cellStyle name="Summa 58 2 5" xfId="18227" xr:uid="{12691AE9-D918-4281-919D-D56B0A35E195}"/>
    <cellStyle name="Summa 58 2 5 2" xfId="39140" xr:uid="{E3378A12-5C4C-4AC1-AB60-2B36125B586A}"/>
    <cellStyle name="Summa 58 2 6" xfId="25715" xr:uid="{79600BE7-4453-4A20-9F05-03AD6E177D4D}"/>
    <cellStyle name="Summa 58 3" xfId="7612" xr:uid="{AED58467-78C8-45EE-A7DB-011C42E54A13}"/>
    <cellStyle name="Summa 58 3 2" xfId="15638" xr:uid="{D9BE9AF7-F124-425B-9AD3-99513E414EC5}"/>
    <cellStyle name="Summa 58 3 2 2" xfId="36566" xr:uid="{103B2CE5-37D2-4A43-9233-7499FA78A159}"/>
    <cellStyle name="Summa 58 3 3" xfId="21998" xr:uid="{F72DF30E-E229-4575-BEAE-66AF8C5B1A97}"/>
    <cellStyle name="Summa 58 3 3 2" xfId="42911" xr:uid="{25811337-2D95-403F-A7F6-8FC5744AB479}"/>
    <cellStyle name="Summa 58 3 4" xfId="30220" xr:uid="{B62A2237-CDF0-4671-AE80-A4042A0C0CC4}"/>
    <cellStyle name="Summa 58 4" xfId="4919" xr:uid="{17B6CD10-7000-4401-8402-2ACB759F8202}"/>
    <cellStyle name="Summa 58 4 2" xfId="12945" xr:uid="{B624BF2E-9E50-41C9-B109-FFAC9FAC1D9F}"/>
    <cellStyle name="Summa 58 4 2 2" xfId="34427" xr:uid="{CC8B965B-257B-4232-9277-A5227341015D}"/>
    <cellStyle name="Summa 58 4 3" xfId="19719" xr:uid="{48CCDF07-06C1-45AB-9998-6045F642B8E5}"/>
    <cellStyle name="Summa 58 4 3 2" xfId="40632" xr:uid="{98FB9F5E-23B0-408A-8A42-2E04CB73332D}"/>
    <cellStyle name="Summa 58 4 4" xfId="27527" xr:uid="{2D19F953-21BF-444E-AB67-D58D6E01937D}"/>
    <cellStyle name="Summa 58 5" xfId="9561" xr:uid="{5B07FC39-ADBB-4B82-9488-CBC9C6B912CD}"/>
    <cellStyle name="Summa 58 5 2" xfId="31883" xr:uid="{605BE1AD-869E-41DB-BB8D-8BFE4AD0EC24}"/>
    <cellStyle name="Summa 58 6" xfId="16809" xr:uid="{1B29FB94-D8FC-4FFA-8BDC-F1F9AF63284B}"/>
    <cellStyle name="Summa 58 6 2" xfId="37722" xr:uid="{B57DE2D7-AE3A-469A-BE42-858A03E30278}"/>
    <cellStyle name="Summa 58 7" xfId="23989" xr:uid="{924AC097-8EFC-4A7E-9578-5E7D3F1AF624}"/>
    <cellStyle name="Summa 59" xfId="1457" xr:uid="{74A52CFC-0F63-482B-BE59-DF8553F0A2B7}"/>
    <cellStyle name="Summa 59 2" xfId="3183" xr:uid="{A67C75FD-C8FF-468C-B583-BCB4746A1EA9}"/>
    <cellStyle name="Summa 59 2 2" xfId="8153" xr:uid="{31E9BC00-E4F3-48C2-BA76-7C3105BF3079}"/>
    <cellStyle name="Summa 59 2 2 2" xfId="16179" xr:uid="{1AF801C3-5C14-4622-9197-B0DE6D2AD7D4}"/>
    <cellStyle name="Summa 59 2 2 2 2" xfId="37107" xr:uid="{0BA0C7EF-E30B-414E-B1BB-315C0464D004}"/>
    <cellStyle name="Summa 59 2 2 3" xfId="22539" xr:uid="{3CEE113C-8B7E-4C1C-A944-1ACBD52457B9}"/>
    <cellStyle name="Summa 59 2 2 3 2" xfId="43452" xr:uid="{0A69F25A-1F63-4FFC-9E12-6F474A9B99A6}"/>
    <cellStyle name="Summa 59 2 2 4" xfId="30761" xr:uid="{7A1AEA5E-9891-418F-8F59-08480702CBD6}"/>
    <cellStyle name="Summa 59 2 3" xfId="6724" xr:uid="{9B495157-68D4-4BEA-BCFE-8EBE496E962E}"/>
    <cellStyle name="Summa 59 2 3 2" xfId="14750" xr:uid="{274A1A84-0200-47CA-829C-B08C186D9F00}"/>
    <cellStyle name="Summa 59 2 3 2 2" xfId="35810" xr:uid="{286FD0DE-24F6-4023-BEA9-C203E90E1ED0}"/>
    <cellStyle name="Summa 59 2 3 3" xfId="21202" xr:uid="{67F11B50-DA5B-4DE6-B740-EC6BF37E1053}"/>
    <cellStyle name="Summa 59 2 3 3 2" xfId="42115" xr:uid="{EF43C1BE-0B52-4008-8E5C-42A711BE38D5}"/>
    <cellStyle name="Summa 59 2 3 4" xfId="29332" xr:uid="{78BA7817-3984-493C-A2D3-A0DC5B32DF4E}"/>
    <cellStyle name="Summa 59 2 4" xfId="11246" xr:uid="{3CBED9A8-22C4-432A-8A1D-925E4086CA99}"/>
    <cellStyle name="Summa 59 2 4 2" xfId="33146" xr:uid="{A507A48C-3EF2-48AB-AAB5-0EAD90FB600D}"/>
    <cellStyle name="Summa 59 2 5" xfId="18292" xr:uid="{96D2B37F-A459-4EA1-9680-DD240E1D1979}"/>
    <cellStyle name="Summa 59 2 5 2" xfId="39205" xr:uid="{4E8B02C1-2B81-48B9-B45D-64A25ADFA63B}"/>
    <cellStyle name="Summa 59 2 6" xfId="25794" xr:uid="{34CFE9F1-149E-4D8A-BAF7-C05E8AC47148}"/>
    <cellStyle name="Summa 59 3" xfId="7637" xr:uid="{E89A7216-FA75-4862-B250-A95F339E8DD5}"/>
    <cellStyle name="Summa 59 3 2" xfId="15663" xr:uid="{A2BC5B1C-004A-4A68-BF07-E7BEFDB647F8}"/>
    <cellStyle name="Summa 59 3 2 2" xfId="36591" xr:uid="{C905E3F8-96D6-47F6-B506-6473649102C7}"/>
    <cellStyle name="Summa 59 3 3" xfId="22023" xr:uid="{8CA75CEF-F113-4022-A904-C7781D934938}"/>
    <cellStyle name="Summa 59 3 3 2" xfId="42936" xr:uid="{CBE2FB51-4155-411A-91FD-80BAF453C2D7}"/>
    <cellStyle name="Summa 59 3 4" xfId="30245" xr:uid="{FAC00056-BC53-4EB0-932D-4EB7D60FFDA0}"/>
    <cellStyle name="Summa 59 4" xfId="4998" xr:uid="{24176570-276E-4021-B900-D1A44C8D1578}"/>
    <cellStyle name="Summa 59 4 2" xfId="13024" xr:uid="{FF905786-E604-465A-9CDF-3A3898A02F15}"/>
    <cellStyle name="Summa 59 4 2 2" xfId="34494" xr:uid="{7720106F-E657-488A-8FCF-71E833BEEE8D}"/>
    <cellStyle name="Summa 59 4 3" xfId="19784" xr:uid="{44B6EE65-E185-4A35-9FAF-C01199F1F30B}"/>
    <cellStyle name="Summa 59 4 3 2" xfId="40697" xr:uid="{91642DEF-3F50-427E-99A3-5CDDE0109FF9}"/>
    <cellStyle name="Summa 59 4 4" xfId="27606" xr:uid="{D7B279E0-012C-4C30-8476-8F804F4E39FB}"/>
    <cellStyle name="Summa 59 5" xfId="9634" xr:uid="{2C35304D-7D39-4E3A-B38B-E07876591A4A}"/>
    <cellStyle name="Summa 59 5 2" xfId="31944" xr:uid="{E7B21C9F-3896-478D-BA96-53815862092E}"/>
    <cellStyle name="Summa 59 6" xfId="16874" xr:uid="{0C07FE3E-5DD8-45EB-8D90-D113048B44CE}"/>
    <cellStyle name="Summa 59 6 2" xfId="37787" xr:uid="{744D3A8E-2A94-4529-BC4F-989340261B57}"/>
    <cellStyle name="Summa 59 7" xfId="24068" xr:uid="{CD7872A6-35D8-4D7D-8E42-F8432815DFCD}"/>
    <cellStyle name="Summa 6" xfId="288" xr:uid="{17FD27BE-24A8-4D5B-909E-9962715C1F87}"/>
    <cellStyle name="Summa 6 2" xfId="2015" xr:uid="{F45D4A92-11A4-44E6-AD69-3EBD5475DEAF}"/>
    <cellStyle name="Summa 6 2 2" xfId="7807" xr:uid="{1583F855-4D30-4345-91F1-1E667C88A6B2}"/>
    <cellStyle name="Summa 6 2 2 2" xfId="15833" xr:uid="{5E1F8C60-39C6-4C25-A39B-A42D49C096CF}"/>
    <cellStyle name="Summa 6 2 2 2 2" xfId="36761" xr:uid="{AD68C623-4732-46B9-BB7A-423F683D9117}"/>
    <cellStyle name="Summa 6 2 2 3" xfId="22193" xr:uid="{FC221817-F92A-42F8-A75D-448C350C6F1E}"/>
    <cellStyle name="Summa 6 2 2 3 2" xfId="43106" xr:uid="{1679333B-19B9-4C5D-83DF-EEAF926E6905}"/>
    <cellStyle name="Summa 6 2 2 4" xfId="30415" xr:uid="{4418228D-3A64-4E29-BD2E-B237BEFE1061}"/>
    <cellStyle name="Summa 6 2 3" xfId="5556" xr:uid="{61B9D025-1EAB-43FC-9114-83866FBCFE56}"/>
    <cellStyle name="Summa 6 2 3 2" xfId="13582" xr:uid="{A012998B-677B-4D13-924D-9A45A49F931E}"/>
    <cellStyle name="Summa 6 2 3 2 2" xfId="34920" xr:uid="{D3341EBC-45D0-4F32-BBC1-2C98C414F3CF}"/>
    <cellStyle name="Summa 6 2 3 3" xfId="20242" xr:uid="{8436431C-45A1-4369-B0ED-95B7EF9F431B}"/>
    <cellStyle name="Summa 6 2 3 3 2" xfId="41155" xr:uid="{06F0526D-F369-4678-A015-47C4165C2E43}"/>
    <cellStyle name="Summa 6 2 3 4" xfId="28164" xr:uid="{0CDA49DC-F834-415A-849F-D5F3BEDA9EF3}"/>
    <cellStyle name="Summa 6 2 4" xfId="10153" xr:uid="{571A28C5-14F3-4B63-96B9-CC1222118E40}"/>
    <cellStyle name="Summa 6 2 4 2" xfId="32331" xr:uid="{64726DB3-B7BC-4305-AF7D-D4ED19B7EB7C}"/>
    <cellStyle name="Summa 6 2 5" xfId="17332" xr:uid="{5DFCD53C-AC11-4B76-886A-2DBE0DA6D804}"/>
    <cellStyle name="Summa 6 2 5 2" xfId="38245" xr:uid="{E0F61756-971A-466A-B39D-C54077BA857A}"/>
    <cellStyle name="Summa 6 2 6" xfId="24626" xr:uid="{DDA5BEAE-225A-498F-B41D-F6B8212E3AB3}"/>
    <cellStyle name="Summa 6 3" xfId="7291" xr:uid="{DC6C2A90-3E1E-46DE-8FCF-6DAE4847924A}"/>
    <cellStyle name="Summa 6 3 2" xfId="15317" xr:uid="{7D1AD619-2740-41B6-B734-D51A98288EBF}"/>
    <cellStyle name="Summa 6 3 2 2" xfId="36245" xr:uid="{7D1B9937-0A5D-4F4C-A1FB-2C3777DBCA1C}"/>
    <cellStyle name="Summa 6 3 3" xfId="21677" xr:uid="{4B1E068F-3BB7-4390-90A3-F3A3E6B6B07E}"/>
    <cellStyle name="Summa 6 3 3 2" xfId="42590" xr:uid="{3FA2E350-447C-4824-8726-41E15BCB90B4}"/>
    <cellStyle name="Summa 6 3 4" xfId="29899" xr:uid="{5B10B9B5-28DA-4651-9703-DCF409810189}"/>
    <cellStyle name="Summa 6 4" xfId="3830" xr:uid="{017D360D-056D-4B62-9D38-2E7695E004B9}"/>
    <cellStyle name="Summa 6 4 2" xfId="11856" xr:uid="{60F12EAB-F268-416B-8A95-22616E1781BE}"/>
    <cellStyle name="Summa 6 4 2 2" xfId="33604" xr:uid="{24F0F866-D727-4320-A8D6-18033F88D462}"/>
    <cellStyle name="Summa 6 4 3" xfId="18824" xr:uid="{D915A688-E23F-4C0A-9D8D-A2A1B5F8B69E}"/>
    <cellStyle name="Summa 6 4 3 2" xfId="39737" xr:uid="{C60497AC-BEAC-4320-BEB8-45353966C74B}"/>
    <cellStyle name="Summa 6 4 4" xfId="26438" xr:uid="{6119AD51-8142-4774-B433-7E899D297FC2}"/>
    <cellStyle name="Summa 6 5" xfId="8531" xr:uid="{11E6F73E-125D-4450-9E7D-E7587B7E21F6}"/>
    <cellStyle name="Summa 6 5 2" xfId="31119" xr:uid="{563ED473-4B52-412D-846F-C7848E5D31E1}"/>
    <cellStyle name="Summa 6 6" xfId="11023" xr:uid="{D0A2B5D2-70E0-4A74-AC8E-69B5B48D7460}"/>
    <cellStyle name="Summa 6 6 2" xfId="32976" xr:uid="{73A06028-AE7D-4601-9447-0A715422E6AB}"/>
    <cellStyle name="Summa 6 7" xfId="22900" xr:uid="{3560561B-29ED-46F5-A9BE-E9EA4BCCBA99}"/>
    <cellStyle name="Summa 60" xfId="1445" xr:uid="{88177B32-2F48-4FF9-8D60-41B269800220}"/>
    <cellStyle name="Summa 60 2" xfId="3171" xr:uid="{D0AF2B5F-2301-4BCA-B2D9-98F1C0575CB1}"/>
    <cellStyle name="Summa 60 2 2" xfId="8148" xr:uid="{7F1848F1-5993-4747-9580-E3ED5C8C4E24}"/>
    <cellStyle name="Summa 60 2 2 2" xfId="16174" xr:uid="{123FC4C9-991E-40E3-B5C8-9F96B99127A9}"/>
    <cellStyle name="Summa 60 2 2 2 2" xfId="37102" xr:uid="{212170EB-3E5F-467A-8D12-781294C5D874}"/>
    <cellStyle name="Summa 60 2 2 3" xfId="22534" xr:uid="{8E2229A8-36E7-4C31-BC8A-0EE1C7523E24}"/>
    <cellStyle name="Summa 60 2 2 3 2" xfId="43447" xr:uid="{417F1579-E8A1-4E6C-AA1B-001E1DC488F5}"/>
    <cellStyle name="Summa 60 2 2 4" xfId="30756" xr:uid="{2C5F2218-4396-414D-BB46-3C677A91CBE8}"/>
    <cellStyle name="Summa 60 2 3" xfId="6712" xr:uid="{44D3B706-CCD4-4CDD-855A-F3333A731E67}"/>
    <cellStyle name="Summa 60 2 3 2" xfId="14738" xr:uid="{B77E5AB1-71A6-40E7-9FEF-3DAA93AC81C6}"/>
    <cellStyle name="Summa 60 2 3 2 2" xfId="35799" xr:uid="{F10E9E89-0F9D-47B9-BDFD-BA9C7EF306FD}"/>
    <cellStyle name="Summa 60 2 3 3" xfId="21192" xr:uid="{C576AAFF-BF47-46D3-904A-629595D12153}"/>
    <cellStyle name="Summa 60 2 3 3 2" xfId="42105" xr:uid="{41CDCED1-E18E-47AC-8E85-7CBB0CAC2E75}"/>
    <cellStyle name="Summa 60 2 3 4" xfId="29320" xr:uid="{C3B54B05-A3F6-4795-ADBE-600EB6911FB7}"/>
    <cellStyle name="Summa 60 2 4" xfId="11234" xr:uid="{EE56C23C-0D0E-4E95-ADBB-105EBA48C5FD}"/>
    <cellStyle name="Summa 60 2 4 2" xfId="33135" xr:uid="{26EB4C84-1D04-41B9-9790-BCC19485939E}"/>
    <cellStyle name="Summa 60 2 5" xfId="18282" xr:uid="{33E00D8C-D16F-45BC-818C-DE6D14DC26BA}"/>
    <cellStyle name="Summa 60 2 5 2" xfId="39195" xr:uid="{EA08D629-0179-4841-8883-00553DD73150}"/>
    <cellStyle name="Summa 60 2 6" xfId="25782" xr:uid="{A758DBCF-30E7-428F-B1EC-7F0F422F059F}"/>
    <cellStyle name="Summa 60 3" xfId="7632" xr:uid="{8CF1490F-644B-4029-B5B3-F9BDEC1352B2}"/>
    <cellStyle name="Summa 60 3 2" xfId="15658" xr:uid="{1E106112-1F43-41D3-ACC9-94C6C409ED98}"/>
    <cellStyle name="Summa 60 3 2 2" xfId="36586" xr:uid="{C3A22E09-D19A-44DF-84CA-9EF7505588A1}"/>
    <cellStyle name="Summa 60 3 3" xfId="22018" xr:uid="{DFC4E9A1-5635-4AAC-A1AD-C06B7F5B9EA9}"/>
    <cellStyle name="Summa 60 3 3 2" xfId="42931" xr:uid="{1F4601BE-018D-4ADA-9157-571BDE01EFB2}"/>
    <cellStyle name="Summa 60 3 4" xfId="30240" xr:uid="{7A753E72-6188-41E8-831D-9D650CD2380F}"/>
    <cellStyle name="Summa 60 4" xfId="4986" xr:uid="{3AE8A1E6-AC1C-4287-8FC5-170F64A17FBF}"/>
    <cellStyle name="Summa 60 4 2" xfId="13012" xr:uid="{EC1BA7A8-D1E0-4020-9FD3-3BACA7A454DB}"/>
    <cellStyle name="Summa 60 4 2 2" xfId="34483" xr:uid="{10A74E81-B3D3-4CC5-B2A2-3013F79260F2}"/>
    <cellStyle name="Summa 60 4 3" xfId="19774" xr:uid="{A72BA2B9-1730-4848-8A3E-53EC159E5D27}"/>
    <cellStyle name="Summa 60 4 3 2" xfId="40687" xr:uid="{D220ED26-B46E-47DB-BC2F-5D1610D32178}"/>
    <cellStyle name="Summa 60 4 4" xfId="27594" xr:uid="{CD781AED-7A7F-4E59-8FFB-D4987926B78B}"/>
    <cellStyle name="Summa 60 5" xfId="9622" xr:uid="{CF345A9D-DB81-4341-A9E8-E744D323BC5F}"/>
    <cellStyle name="Summa 60 5 2" xfId="31933" xr:uid="{D90F57DC-98FF-4D1C-A485-28F975E75E82}"/>
    <cellStyle name="Summa 60 6" xfId="16864" xr:uid="{9CF6DFCF-CC2F-4CE9-87C0-D03EBFB7DF08}"/>
    <cellStyle name="Summa 60 6 2" xfId="37777" xr:uid="{C26E8C94-A588-42FE-A304-A9CEF930307D}"/>
    <cellStyle name="Summa 60 7" xfId="24056" xr:uid="{22B96C74-85B4-40B7-BD21-1B49FA4DADA2}"/>
    <cellStyle name="Summa 61" xfId="1436" xr:uid="{23F73337-1884-4E89-A3E7-ADF3B6D69F86}"/>
    <cellStyle name="Summa 61 2" xfId="3162" xr:uid="{B82152B4-44B1-4D00-9C31-C74A93D68F91}"/>
    <cellStyle name="Summa 61 2 2" xfId="8144" xr:uid="{2C4E363A-9DFB-4A3A-BBC4-B9CE857F22E6}"/>
    <cellStyle name="Summa 61 2 2 2" xfId="16170" xr:uid="{D2B69A42-021E-45B3-856D-D9CA5D9AFF40}"/>
    <cellStyle name="Summa 61 2 2 2 2" xfId="37098" xr:uid="{3F8D7383-099E-4C7C-A16C-65CF861907C5}"/>
    <cellStyle name="Summa 61 2 2 3" xfId="22530" xr:uid="{ED1FC2A0-C5D2-497D-8C76-9893B70E9BE6}"/>
    <cellStyle name="Summa 61 2 2 3 2" xfId="43443" xr:uid="{25748E69-2563-40C9-911E-3D93CC27C8C5}"/>
    <cellStyle name="Summa 61 2 2 4" xfId="30752" xr:uid="{F504A02F-CC10-4829-8845-A3CF8E769883}"/>
    <cellStyle name="Summa 61 2 3" xfId="6703" xr:uid="{E8054770-E013-4CD5-9F03-65019F19A55C}"/>
    <cellStyle name="Summa 61 2 3 2" xfId="14729" xr:uid="{B8D40538-A42C-4337-9543-35A261E5BD12}"/>
    <cellStyle name="Summa 61 2 3 2 2" xfId="35791" xr:uid="{4395C6B8-3C72-47A4-89C8-5BBF0407E8C6}"/>
    <cellStyle name="Summa 61 2 3 3" xfId="21184" xr:uid="{13238DF4-0D5C-436D-8F68-F3251C89F5B8}"/>
    <cellStyle name="Summa 61 2 3 3 2" xfId="42097" xr:uid="{04113ABC-3AAC-4610-8B22-B48FC032F1E3}"/>
    <cellStyle name="Summa 61 2 3 4" xfId="29311" xr:uid="{E8F303CD-160F-4EEF-BB1D-D6C8CEA9E4E6}"/>
    <cellStyle name="Summa 61 2 4" xfId="11226" xr:uid="{0BC83C23-1040-4EC3-882D-0BF879B0D5CB}"/>
    <cellStyle name="Summa 61 2 4 2" xfId="33128" xr:uid="{C5209EE7-6DA7-4B52-934F-CAF85F6F535C}"/>
    <cellStyle name="Summa 61 2 5" xfId="18274" xr:uid="{1E968DC7-FD24-4BEC-A7A8-28E376D1C5B9}"/>
    <cellStyle name="Summa 61 2 5 2" xfId="39187" xr:uid="{36E89300-B8B0-4B41-8953-D7471A6CCD1A}"/>
    <cellStyle name="Summa 61 2 6" xfId="25773" xr:uid="{E042490A-BF08-424C-8E08-565DB780020B}"/>
    <cellStyle name="Summa 61 3" xfId="7628" xr:uid="{6FE1FFFD-5387-43BF-92E5-D34E496E64C6}"/>
    <cellStyle name="Summa 61 3 2" xfId="15654" xr:uid="{638B423E-05BA-4952-8CBE-85AEF0CCF787}"/>
    <cellStyle name="Summa 61 3 2 2" xfId="36582" xr:uid="{C537B3CF-E0AB-4F53-BE15-FFC360ECB3FF}"/>
    <cellStyle name="Summa 61 3 3" xfId="22014" xr:uid="{B7A79891-6726-4BBA-AF54-6532C8091A2B}"/>
    <cellStyle name="Summa 61 3 3 2" xfId="42927" xr:uid="{54C93F4E-70EC-4EEE-9936-14BBC46101C0}"/>
    <cellStyle name="Summa 61 3 4" xfId="30236" xr:uid="{55302D82-FC09-4247-8FDB-D6ECCEC9EF7F}"/>
    <cellStyle name="Summa 61 4" xfId="4977" xr:uid="{E10F006A-4D38-428C-BBF3-7402A63F0C0A}"/>
    <cellStyle name="Summa 61 4 2" xfId="13003" xr:uid="{0E40F931-8486-4F7D-B382-F4F6C326DF0E}"/>
    <cellStyle name="Summa 61 4 2 2" xfId="34475" xr:uid="{39AED1CF-41AB-4825-B069-05D6D84BF87A}"/>
    <cellStyle name="Summa 61 4 3" xfId="19766" xr:uid="{1B3E2470-B3D0-4FEB-8180-C8E64B233D29}"/>
    <cellStyle name="Summa 61 4 3 2" xfId="40679" xr:uid="{32A52FC4-CDF2-4BAD-A7D8-088C9FB7AD93}"/>
    <cellStyle name="Summa 61 4 4" xfId="27585" xr:uid="{4FA06368-2AC9-4D52-B645-D2635995AD76}"/>
    <cellStyle name="Summa 61 5" xfId="9613" xr:uid="{15679D91-4873-433D-A48C-790EEF0E9A0F}"/>
    <cellStyle name="Summa 61 5 2" xfId="31925" xr:uid="{C1C12FD4-F93E-4CB0-BDDE-1075FE5B375F}"/>
    <cellStyle name="Summa 61 6" xfId="16856" xr:uid="{660F0764-6B3F-41B7-AFB6-5BDB6067C105}"/>
    <cellStyle name="Summa 61 6 2" xfId="37769" xr:uid="{6B6B14AC-7598-4907-A684-50C44255C8F1}"/>
    <cellStyle name="Summa 61 7" xfId="24047" xr:uid="{956B600C-12EE-41A2-BD63-4932924689FF}"/>
    <cellStyle name="Summa 62" xfId="1507" xr:uid="{CAAF81F6-5599-425E-B6DD-10345CD5984B}"/>
    <cellStyle name="Summa 62 2" xfId="3233" xr:uid="{8D207B37-FFA9-40AB-8F90-9FAABEC3E860}"/>
    <cellStyle name="Summa 62 2 2" xfId="8167" xr:uid="{18462B46-B7A7-4EC9-8816-08358C00A006}"/>
    <cellStyle name="Summa 62 2 2 2" xfId="16193" xr:uid="{9F7DFF94-7A39-42C0-8208-7D40D9B80ACE}"/>
    <cellStyle name="Summa 62 2 2 2 2" xfId="37121" xr:uid="{5B83E136-9FB5-490B-9184-083C1B721E92}"/>
    <cellStyle name="Summa 62 2 2 3" xfId="22553" xr:uid="{B502F055-4596-488E-B422-31746978B935}"/>
    <cellStyle name="Summa 62 2 2 3 2" xfId="43466" xr:uid="{8061D782-6994-4A8D-9A70-62D4A0F6E0EF}"/>
    <cellStyle name="Summa 62 2 2 4" xfId="30775" xr:uid="{C83A266A-E174-4049-B609-B70AA9700B5B}"/>
    <cellStyle name="Summa 62 2 3" xfId="6774" xr:uid="{F4EE28C2-3A98-42C8-B28F-D2A538818FAD}"/>
    <cellStyle name="Summa 62 2 3 2" xfId="14800" xr:uid="{D9FDD25E-2BF3-4E79-B273-ED0AC4F75514}"/>
    <cellStyle name="Summa 62 2 3 2 2" xfId="35843" xr:uid="{4897B241-906E-4792-BD0D-2D4980EEF99D}"/>
    <cellStyle name="Summa 62 2 3 3" xfId="21243" xr:uid="{97B127E0-F949-4FB8-A9B0-A79A9EF3420A}"/>
    <cellStyle name="Summa 62 2 3 3 2" xfId="42156" xr:uid="{BAB76C2E-07DA-4F48-BE91-B360E6E6EE1D}"/>
    <cellStyle name="Summa 62 2 3 4" xfId="29382" xr:uid="{051DA1C3-557B-48B0-A87F-6AD965B5F0C8}"/>
    <cellStyle name="Summa 62 2 4" xfId="11291" xr:uid="{69FEA5B7-80FF-43CC-8CD9-807A9EF0A86B}"/>
    <cellStyle name="Summa 62 2 4 2" xfId="33174" xr:uid="{3A7A7D51-640F-4C61-A656-DB29C8B40AD0}"/>
    <cellStyle name="Summa 62 2 5" xfId="18333" xr:uid="{951AD078-0BC3-44BD-B574-97426D3B67D2}"/>
    <cellStyle name="Summa 62 2 5 2" xfId="39246" xr:uid="{BCBC7EA4-DA52-4F17-813A-ECF43E15C4DF}"/>
    <cellStyle name="Summa 62 2 6" xfId="25844" xr:uid="{3A34372B-0BF2-4F3F-8C5B-51008CCD2E4A}"/>
    <cellStyle name="Summa 62 3" xfId="7651" xr:uid="{1316642E-2021-4DD1-AF22-A802FD4EEE18}"/>
    <cellStyle name="Summa 62 3 2" xfId="15677" xr:uid="{60F2DCAF-71E5-408A-B583-4D4EBB4C90BB}"/>
    <cellStyle name="Summa 62 3 2 2" xfId="36605" xr:uid="{189D2603-A28F-4A68-9B31-1CA5360E6EC1}"/>
    <cellStyle name="Summa 62 3 3" xfId="22037" xr:uid="{F68C2466-10C9-4143-B189-273B0747812F}"/>
    <cellStyle name="Summa 62 3 3 2" xfId="42950" xr:uid="{6BF26842-2532-46F1-95A2-57F98C07701B}"/>
    <cellStyle name="Summa 62 3 4" xfId="30259" xr:uid="{58C9EEBB-A389-406A-9EBA-A764C7873814}"/>
    <cellStyle name="Summa 62 4" xfId="5048" xr:uid="{E59A41C8-876C-4731-8A11-FF21F15F6EF7}"/>
    <cellStyle name="Summa 62 4 2" xfId="13074" xr:uid="{170F32BE-0FC5-4085-BA13-DC908681535E}"/>
    <cellStyle name="Summa 62 4 2 2" xfId="34527" xr:uid="{922C950D-3892-417C-89E9-E30F082BC36B}"/>
    <cellStyle name="Summa 62 4 3" xfId="19825" xr:uid="{3198DE24-54E2-4851-BC35-8BEA2B050C54}"/>
    <cellStyle name="Summa 62 4 3 2" xfId="40738" xr:uid="{3A049CB6-865A-492B-A5DA-4071B3F1EB09}"/>
    <cellStyle name="Summa 62 4 4" xfId="27656" xr:uid="{7ED5E535-4673-42BC-8C3E-C3233D0F7ADD}"/>
    <cellStyle name="Summa 62 5" xfId="9680" xr:uid="{BE9122DF-6E58-4A17-86E6-5AA084242782}"/>
    <cellStyle name="Summa 62 5 2" xfId="31973" xr:uid="{6CB3C9A5-26A0-487F-BD42-B99B4097A9E2}"/>
    <cellStyle name="Summa 62 6" xfId="16915" xr:uid="{DE4957EF-E7FE-4906-98FE-4DF874D3195A}"/>
    <cellStyle name="Summa 62 6 2" xfId="37828" xr:uid="{0BDA5B74-7891-498C-89CA-3B4B04A9257B}"/>
    <cellStyle name="Summa 62 7" xfId="24118" xr:uid="{FC8344B1-FAED-45CE-ACD6-E34647E6DC88}"/>
    <cellStyle name="Summa 63" xfId="1527" xr:uid="{922433F2-9888-40D8-ABCF-9F6BB14BFF35}"/>
    <cellStyle name="Summa 63 2" xfId="3253" xr:uid="{D61A268C-B6B2-4BDC-834A-5F173F246645}"/>
    <cellStyle name="Summa 63 2 2" xfId="8174" xr:uid="{143CD252-B91E-467B-9C17-DE427636D1D6}"/>
    <cellStyle name="Summa 63 2 2 2" xfId="16200" xr:uid="{45D68F19-B380-4004-ACE3-B3312505BF80}"/>
    <cellStyle name="Summa 63 2 2 2 2" xfId="37128" xr:uid="{19F9A2F0-801E-4862-916B-E170931D0C53}"/>
    <cellStyle name="Summa 63 2 2 3" xfId="22560" xr:uid="{E7002E57-63A6-4C4A-B301-C348918A453C}"/>
    <cellStyle name="Summa 63 2 2 3 2" xfId="43473" xr:uid="{55363482-FD47-422D-8F35-490751735AD0}"/>
    <cellStyle name="Summa 63 2 2 4" xfId="30782" xr:uid="{8721227A-E78C-45F8-BD6F-0D55DCA6FAE8}"/>
    <cellStyle name="Summa 63 2 3" xfId="6794" xr:uid="{8D702F72-E45E-41F0-A08E-9AED5E6AA7B1}"/>
    <cellStyle name="Summa 63 2 3 2" xfId="14820" xr:uid="{63214E1F-16B7-4ABD-BDBA-B7D512A85D1A}"/>
    <cellStyle name="Summa 63 2 3 2 2" xfId="35859" xr:uid="{6FF599E5-46C6-4FD0-8B8F-4267B5B80848}"/>
    <cellStyle name="Summa 63 2 3 3" xfId="21259" xr:uid="{2034006B-2234-4527-8F00-12E3C06AC4F0}"/>
    <cellStyle name="Summa 63 2 3 3 2" xfId="42172" xr:uid="{D0DE0305-F1F9-4E3F-8A3C-A9B9CB3020AD}"/>
    <cellStyle name="Summa 63 2 3 4" xfId="29402" xr:uid="{147F2B49-08C2-4AB1-94EA-DF6D68AF58D3}"/>
    <cellStyle name="Summa 63 2 4" xfId="11308" xr:uid="{BBD82571-BC97-4E8E-9AA1-FD74C7231CA8}"/>
    <cellStyle name="Summa 63 2 4 2" xfId="33187" xr:uid="{90E3ECB5-70EF-4282-8875-3C97611BFEC0}"/>
    <cellStyle name="Summa 63 2 5" xfId="18349" xr:uid="{9ABBA3D5-AA4A-4DAC-8F41-63A811FC7583}"/>
    <cellStyle name="Summa 63 2 5 2" xfId="39262" xr:uid="{4EF05341-FD90-406E-8520-4950E3021AE1}"/>
    <cellStyle name="Summa 63 2 6" xfId="25864" xr:uid="{6D176493-4D6F-49B9-9E93-42C0317E86AC}"/>
    <cellStyle name="Summa 63 3" xfId="7658" xr:uid="{57CB8C42-9324-4617-9E75-D59A527BAE7B}"/>
    <cellStyle name="Summa 63 3 2" xfId="15684" xr:uid="{3EED78B0-0E58-4F7B-AE85-DC25F9BDC3AF}"/>
    <cellStyle name="Summa 63 3 2 2" xfId="36612" xr:uid="{B9A1488E-7899-41C5-AA84-20CA6F59FD2E}"/>
    <cellStyle name="Summa 63 3 3" xfId="22044" xr:uid="{A6CEE7B0-2DF1-4EEF-88C8-496BA0A60EDC}"/>
    <cellStyle name="Summa 63 3 3 2" xfId="42957" xr:uid="{6FD8D7CB-AED2-4162-B03E-5F06CDACC14A}"/>
    <cellStyle name="Summa 63 3 4" xfId="30266" xr:uid="{77504CFD-ED3D-4D54-BCAA-FFFC0D556949}"/>
    <cellStyle name="Summa 63 4" xfId="5068" xr:uid="{1AB5F6F7-9E24-442A-BB0B-61739297622D}"/>
    <cellStyle name="Summa 63 4 2" xfId="13094" xr:uid="{4B0D07B5-F913-47B7-BF60-0148DC717559}"/>
    <cellStyle name="Summa 63 4 2 2" xfId="34543" xr:uid="{0469B07D-856B-4B15-9136-AFB1CF433490}"/>
    <cellStyle name="Summa 63 4 3" xfId="19841" xr:uid="{BF1A6438-E0BA-4BCB-A773-751F198CC4EE}"/>
    <cellStyle name="Summa 63 4 3 2" xfId="40754" xr:uid="{90C10998-1784-4FAC-A34D-7036BEA46DBD}"/>
    <cellStyle name="Summa 63 4 4" xfId="27676" xr:uid="{4D84551B-0B64-43B1-A507-BC9D80EA78B4}"/>
    <cellStyle name="Summa 63 5" xfId="9699" xr:uid="{F2A82DA2-A2AC-471C-B025-E99705C6CB71}"/>
    <cellStyle name="Summa 63 5 2" xfId="31988" xr:uid="{D933C537-EE9C-4832-8556-D9E4A5FA57E8}"/>
    <cellStyle name="Summa 63 6" xfId="16931" xr:uid="{81EDCECE-D97E-405F-A311-A7706D3A1F4C}"/>
    <cellStyle name="Summa 63 6 2" xfId="37844" xr:uid="{E90E17B7-C4ED-404E-AE3F-2DD1FFD77199}"/>
    <cellStyle name="Summa 63 7" xfId="24138" xr:uid="{C443FA39-2D8F-4544-8C7A-F379D81DA7FE}"/>
    <cellStyle name="Summa 64" xfId="1494" xr:uid="{1577E134-D782-4FC0-A145-2F4345C63708}"/>
    <cellStyle name="Summa 64 2" xfId="3220" xr:uid="{D5EC05E7-843D-4C7E-9BCB-8FF3F2A61DBB}"/>
    <cellStyle name="Summa 64 2 2" xfId="8164" xr:uid="{0DF94541-5970-4319-9E36-A96860AE32A1}"/>
    <cellStyle name="Summa 64 2 2 2" xfId="16190" xr:uid="{18483A07-F950-4A82-8269-C916AE602D16}"/>
    <cellStyle name="Summa 64 2 2 2 2" xfId="37118" xr:uid="{67035341-D6B1-4695-BC75-85048D99B9C1}"/>
    <cellStyle name="Summa 64 2 2 3" xfId="22550" xr:uid="{1A0CE09C-377A-4AC6-8E76-F90FF3CC360D}"/>
    <cellStyle name="Summa 64 2 2 3 2" xfId="43463" xr:uid="{18D5A078-2CF8-4B11-AC18-78705157FF40}"/>
    <cellStyle name="Summa 64 2 2 4" xfId="30772" xr:uid="{C2FE8F07-E0D8-4E13-A179-9A87CA8A2067}"/>
    <cellStyle name="Summa 64 2 3" xfId="6761" xr:uid="{5D8338D6-03F9-41CE-B620-7B0CB4CFA8C4}"/>
    <cellStyle name="Summa 64 2 3 2" xfId="14787" xr:uid="{93171783-D213-478D-AD16-25F56B18F471}"/>
    <cellStyle name="Summa 64 2 3 2 2" xfId="35835" xr:uid="{18EB5D7C-1DDD-44A5-A1C2-77ED7D2D8AE0}"/>
    <cellStyle name="Summa 64 2 3 3" xfId="21233" xr:uid="{0F050EAB-6860-4006-93A9-9FB54569FCDB}"/>
    <cellStyle name="Summa 64 2 3 3 2" xfId="42146" xr:uid="{1CECB3EE-9E51-4A74-9B4B-3DCB328C1C71}"/>
    <cellStyle name="Summa 64 2 3 4" xfId="29369" xr:uid="{374C8BF2-5C5C-4272-9C33-53233F1F6FFC}"/>
    <cellStyle name="Summa 64 2 4" xfId="11281" xr:uid="{078ED007-C045-4634-AD37-6EB86761086E}"/>
    <cellStyle name="Summa 64 2 4 2" xfId="33169" xr:uid="{CFB018AB-3F92-462D-AD30-AE083F34CA3B}"/>
    <cellStyle name="Summa 64 2 5" xfId="18323" xr:uid="{2B6B1E08-A885-4036-970D-3D6F49889627}"/>
    <cellStyle name="Summa 64 2 5 2" xfId="39236" xr:uid="{FC15EE97-C0F5-48AE-8DDC-CFC4A3A54DF6}"/>
    <cellStyle name="Summa 64 2 6" xfId="25831" xr:uid="{DA99D53A-F141-41ED-A137-5E8DB291FAF9}"/>
    <cellStyle name="Summa 64 3" xfId="7648" xr:uid="{B2522CC8-2AF4-4515-A5BA-3A9178F43E48}"/>
    <cellStyle name="Summa 64 3 2" xfId="15674" xr:uid="{CF708D40-6FFF-40BC-BC55-EEBAEDA46526}"/>
    <cellStyle name="Summa 64 3 2 2" xfId="36602" xr:uid="{8F1FCB2B-A8DD-48AE-9F92-626A50236EF9}"/>
    <cellStyle name="Summa 64 3 3" xfId="22034" xr:uid="{3B8B6604-FA57-4C54-8BB1-7CFBC2E32DF9}"/>
    <cellStyle name="Summa 64 3 3 2" xfId="42947" xr:uid="{89E6EA93-B034-4290-A4B9-4707B3B9B652}"/>
    <cellStyle name="Summa 64 3 4" xfId="30256" xr:uid="{5778986A-F586-4261-969D-8434C734F815}"/>
    <cellStyle name="Summa 64 4" xfId="5035" xr:uid="{2AA22F02-398E-431F-8BB2-997532B9B663}"/>
    <cellStyle name="Summa 64 4 2" xfId="13061" xr:uid="{45BFFB7D-C4D7-4D3F-A16E-FAC940CFEDDC}"/>
    <cellStyle name="Summa 64 4 2 2" xfId="34519" xr:uid="{3438B286-F1C2-4101-8181-97184EBB582A}"/>
    <cellStyle name="Summa 64 4 3" xfId="19815" xr:uid="{5D603FF2-E3DF-4017-A1EC-54D62BA078F8}"/>
    <cellStyle name="Summa 64 4 3 2" xfId="40728" xr:uid="{36B57E4E-3641-47D4-8AF2-ED1E6755A6A7}"/>
    <cellStyle name="Summa 64 4 4" xfId="27643" xr:uid="{33131B49-18B7-4C0E-9DF1-24A747E060BB}"/>
    <cellStyle name="Summa 64 5" xfId="9668" xr:uid="{9121B8BD-BD37-4791-9A61-7C1D4B84DF2D}"/>
    <cellStyle name="Summa 64 5 2" xfId="31966" xr:uid="{17F4658A-B741-42C9-8286-E8CA99B046CB}"/>
    <cellStyle name="Summa 64 6" xfId="16905" xr:uid="{23097212-AF35-4DE5-BA38-F946807A8DD8}"/>
    <cellStyle name="Summa 64 6 2" xfId="37818" xr:uid="{3DA5627D-B7BB-4ECB-A9AB-D5B4A677DAB2}"/>
    <cellStyle name="Summa 64 7" xfId="24105" xr:uid="{8D04B603-C921-4013-8D16-08DB6432AE0B}"/>
    <cellStyle name="Summa 65" xfId="1544" xr:uid="{DAEDA5E3-3995-44A4-9104-9B3F47FE3C46}"/>
    <cellStyle name="Summa 65 2" xfId="3270" xr:uid="{9854794F-BF91-4AE8-9065-19C5DF2DA546}"/>
    <cellStyle name="Summa 65 2 2" xfId="8180" xr:uid="{D49A1C57-1D5C-46AB-BF86-522C1CE2087C}"/>
    <cellStyle name="Summa 65 2 2 2" xfId="16206" xr:uid="{1FB10CA2-C046-423C-BA14-83712CFFC0F2}"/>
    <cellStyle name="Summa 65 2 2 2 2" xfId="37134" xr:uid="{078651C1-E96B-4C9C-BD63-888EBF0B1CA7}"/>
    <cellStyle name="Summa 65 2 2 3" xfId="22566" xr:uid="{25BBA159-7BBB-4301-998E-2ABFE9C32543}"/>
    <cellStyle name="Summa 65 2 2 3 2" xfId="43479" xr:uid="{5E1D3700-1E47-41A3-B09B-E9C35E6EABE4}"/>
    <cellStyle name="Summa 65 2 2 4" xfId="30788" xr:uid="{9A681B6C-B8BF-4E90-8458-491D02336C37}"/>
    <cellStyle name="Summa 65 2 3" xfId="6811" xr:uid="{78DC8B2C-7126-4D97-8E6A-AD4B874BCA93}"/>
    <cellStyle name="Summa 65 2 3 2" xfId="14837" xr:uid="{77BDAE37-F275-42DD-96B8-64CC6B6375E3}"/>
    <cellStyle name="Summa 65 2 3 2 2" xfId="35874" xr:uid="{F99FCF75-BF6F-4FFA-B1B4-46D4AA6D7239}"/>
    <cellStyle name="Summa 65 2 3 3" xfId="21273" xr:uid="{6F371ECD-1CF9-4E60-81D0-F53C6C060811}"/>
    <cellStyle name="Summa 65 2 3 3 2" xfId="42186" xr:uid="{D1ED1356-2D80-4674-99D7-D57DED3CE06E}"/>
    <cellStyle name="Summa 65 2 3 4" xfId="29419" xr:uid="{D3D87E5B-9277-4C0C-B77B-9A3AD258FCE8}"/>
    <cellStyle name="Summa 65 2 4" xfId="11323" xr:uid="{957BACE7-B58E-4D31-AB44-4667CD1D25E4}"/>
    <cellStyle name="Summa 65 2 4 2" xfId="33200" xr:uid="{1E3A6862-F65A-41A5-BE9A-F7A72BF6415B}"/>
    <cellStyle name="Summa 65 2 5" xfId="18363" xr:uid="{F8FA271E-C44E-45CB-8A0B-BD248543ED47}"/>
    <cellStyle name="Summa 65 2 5 2" xfId="39276" xr:uid="{00DAA6B0-8337-4FDA-A7C3-850B423ACA7B}"/>
    <cellStyle name="Summa 65 2 6" xfId="25881" xr:uid="{9B14659F-8E1F-4AF3-B697-B33D49DEB0F5}"/>
    <cellStyle name="Summa 65 3" xfId="7664" xr:uid="{7727C114-69BA-4E2E-892F-DFA2060AC037}"/>
    <cellStyle name="Summa 65 3 2" xfId="15690" xr:uid="{25387784-ED3A-46F8-A3FB-58107A55909F}"/>
    <cellStyle name="Summa 65 3 2 2" xfId="36618" xr:uid="{7C2EB42E-29A4-498E-8C21-1D9619A7ABD9}"/>
    <cellStyle name="Summa 65 3 3" xfId="22050" xr:uid="{D2FB5CF3-72E9-42A8-AC3C-088F32F3924D}"/>
    <cellStyle name="Summa 65 3 3 2" xfId="42963" xr:uid="{07857084-B72F-4B04-AB4B-E9A89B53CDF8}"/>
    <cellStyle name="Summa 65 3 4" xfId="30272" xr:uid="{176BBD36-1379-4718-AEEB-667CB78DFAC9}"/>
    <cellStyle name="Summa 65 4" xfId="5085" xr:uid="{30F599DB-FC0D-4D15-97DC-20FD56A5C0BB}"/>
    <cellStyle name="Summa 65 4 2" xfId="13111" xr:uid="{79299E92-EAC1-436C-A157-966B877D1843}"/>
    <cellStyle name="Summa 65 4 2 2" xfId="34558" xr:uid="{483A1289-CF6E-471E-ABD9-9A7EA6187C62}"/>
    <cellStyle name="Summa 65 4 3" xfId="19855" xr:uid="{55FD30B6-DD1B-4BBC-9431-9F85405BA986}"/>
    <cellStyle name="Summa 65 4 3 2" xfId="40768" xr:uid="{E0341107-89F0-4214-8C28-4E49F20E8D0B}"/>
    <cellStyle name="Summa 65 4 4" xfId="27693" xr:uid="{605CF6D5-8FA1-41E8-9A99-3E3B30181756}"/>
    <cellStyle name="Summa 65 5" xfId="9715" xr:uid="{8934812D-E17E-4760-80BB-1E959BBB4F7E}"/>
    <cellStyle name="Summa 65 5 2" xfId="32002" xr:uid="{DF6CE7ED-601A-4B19-B5CA-F636E914B06B}"/>
    <cellStyle name="Summa 65 6" xfId="16945" xr:uid="{B2CF6B68-BB69-448A-85EA-56EB9BAF37B4}"/>
    <cellStyle name="Summa 65 6 2" xfId="37858" xr:uid="{F8B868C5-48E3-41FB-A919-9444DB5CFCDC}"/>
    <cellStyle name="Summa 65 7" xfId="24155" xr:uid="{4F8484F6-BB0E-4F21-8C7B-BA0171DABAE2}"/>
    <cellStyle name="Summa 66" xfId="1538" xr:uid="{43A7C698-85C2-4D6A-BE66-C5D288591A11}"/>
    <cellStyle name="Summa 66 2" xfId="3264" xr:uid="{25AA5559-AFF3-41A3-9D25-EBFED3BE26CB}"/>
    <cellStyle name="Summa 66 2 2" xfId="8177" xr:uid="{3ECDF335-B976-40D8-BEB1-8F199F46ADF9}"/>
    <cellStyle name="Summa 66 2 2 2" xfId="16203" xr:uid="{CD2E061C-8431-46CF-A533-7F292C5BBFDA}"/>
    <cellStyle name="Summa 66 2 2 2 2" xfId="37131" xr:uid="{42392493-07F0-49F1-96F8-B294AC76A0D4}"/>
    <cellStyle name="Summa 66 2 2 3" xfId="22563" xr:uid="{3EC0882E-1688-4E9F-9CBD-5ED3B2F611C1}"/>
    <cellStyle name="Summa 66 2 2 3 2" xfId="43476" xr:uid="{63128263-6C20-43B0-BD21-A9BABA4DECDF}"/>
    <cellStyle name="Summa 66 2 2 4" xfId="30785" xr:uid="{F393588F-0500-41FD-9DCE-AF68A370D0AB}"/>
    <cellStyle name="Summa 66 2 3" xfId="6805" xr:uid="{3802C988-3F80-420E-BF55-0C4DF08BBE9E}"/>
    <cellStyle name="Summa 66 2 3 2" xfId="14831" xr:uid="{2B6FCC0D-B655-4733-B619-F6289A797E20}"/>
    <cellStyle name="Summa 66 2 3 2 2" xfId="35870" xr:uid="{E86A77C6-90A6-4969-9F2B-65ABD99D82AA}"/>
    <cellStyle name="Summa 66 2 3 3" xfId="21268" xr:uid="{39F7A83E-414E-4FDD-8258-9D03DCF418A6}"/>
    <cellStyle name="Summa 66 2 3 3 2" xfId="42181" xr:uid="{D3A6575B-3CA7-4AC8-ABD1-1EE43BAB8E78}"/>
    <cellStyle name="Summa 66 2 3 4" xfId="29413" xr:uid="{BC2AF6D5-155B-4182-BD57-F54F3AC1341F}"/>
    <cellStyle name="Summa 66 2 4" xfId="11318" xr:uid="{A8D832A5-E392-49F2-854A-A4A8893E61D4}"/>
    <cellStyle name="Summa 66 2 4 2" xfId="33197" xr:uid="{40A22802-F738-4645-9A83-D34484F96848}"/>
    <cellStyle name="Summa 66 2 5" xfId="18358" xr:uid="{1B0B8FCA-A2F7-443D-A57C-3D0FB01F4E8A}"/>
    <cellStyle name="Summa 66 2 5 2" xfId="39271" xr:uid="{D7D2287B-D256-4478-8F1F-5A37B9CFA06A}"/>
    <cellStyle name="Summa 66 2 6" xfId="25875" xr:uid="{10EA8111-0CA7-41A7-942B-45814FBF8579}"/>
    <cellStyle name="Summa 66 3" xfId="7661" xr:uid="{7568E178-D0A8-4B0B-9096-586A11EB23BC}"/>
    <cellStyle name="Summa 66 3 2" xfId="15687" xr:uid="{D10621C0-A327-4B56-B00E-3A042FAEF285}"/>
    <cellStyle name="Summa 66 3 2 2" xfId="36615" xr:uid="{2E2B1C17-D4ED-448A-9FF4-5D6DBEC14FF1}"/>
    <cellStyle name="Summa 66 3 3" xfId="22047" xr:uid="{6DDB8D8D-77D6-4C5C-8046-ACDDB8734C31}"/>
    <cellStyle name="Summa 66 3 3 2" xfId="42960" xr:uid="{0C5A6530-C0AD-4C8A-B821-614F42348717}"/>
    <cellStyle name="Summa 66 3 4" xfId="30269" xr:uid="{E5FCCFA6-742B-4B93-B101-A91830FC8FAA}"/>
    <cellStyle name="Summa 66 4" xfId="5079" xr:uid="{B2138AFE-A7B4-48AC-BB90-81327C6FF6DD}"/>
    <cellStyle name="Summa 66 4 2" xfId="13105" xr:uid="{B727FAFB-7151-4DBD-ABD2-611180CF9FF8}"/>
    <cellStyle name="Summa 66 4 2 2" xfId="34554" xr:uid="{8848BD53-A8BB-4F4C-A01D-ACD305819DC3}"/>
    <cellStyle name="Summa 66 4 3" xfId="19850" xr:uid="{F8E69CCC-7980-4999-B3FF-ABEC40CA0B22}"/>
    <cellStyle name="Summa 66 4 3 2" xfId="40763" xr:uid="{16CBF5CA-FED6-40C4-82C1-C87418915BB2}"/>
    <cellStyle name="Summa 66 4 4" xfId="27687" xr:uid="{A4642113-F516-4FA4-B31C-B8632ACB4F9B}"/>
    <cellStyle name="Summa 66 5" xfId="9709" xr:uid="{9085DD09-EF7F-453E-8B14-7C5D5C6A08D6}"/>
    <cellStyle name="Summa 66 5 2" xfId="31998" xr:uid="{AB0CCEF8-CC1A-4510-95F8-954B86474037}"/>
    <cellStyle name="Summa 66 6" xfId="16940" xr:uid="{EEF072A6-8375-4C98-875B-8232ECB46644}"/>
    <cellStyle name="Summa 66 6 2" xfId="37853" xr:uid="{5288CF47-3C59-47D1-8478-9C45CD5B840A}"/>
    <cellStyle name="Summa 66 7" xfId="24149" xr:uid="{D49AD343-849A-41F2-9C62-E1C44D2EAEC4}"/>
    <cellStyle name="Summa 67" xfId="1582" xr:uid="{4915791C-03A9-4E10-82FE-A4999B9936FB}"/>
    <cellStyle name="Summa 67 2" xfId="3308" xr:uid="{83C232F5-E20E-4B4B-B6F6-D9C43E05456D}"/>
    <cellStyle name="Summa 67 2 2" xfId="8192" xr:uid="{6B3CB1D5-05AA-4A9E-A938-6CF5C25C9AAA}"/>
    <cellStyle name="Summa 67 2 2 2" xfId="16218" xr:uid="{76670D77-1C38-4348-9F3A-C19FF1FC4CFC}"/>
    <cellStyle name="Summa 67 2 2 2 2" xfId="37146" xr:uid="{3A13464E-C5D5-4BE0-92D6-2F583C66A543}"/>
    <cellStyle name="Summa 67 2 2 3" xfId="22578" xr:uid="{0FD48155-7F85-44E5-AB58-D178D13A2CA3}"/>
    <cellStyle name="Summa 67 2 2 3 2" xfId="43491" xr:uid="{85320A3F-E259-49EF-AF8F-DF9A29658247}"/>
    <cellStyle name="Summa 67 2 2 4" xfId="30800" xr:uid="{42FC2A19-B2C4-4709-B08A-2C1D61422557}"/>
    <cellStyle name="Summa 67 2 3" xfId="6849" xr:uid="{C9D385EB-A403-4920-81DC-D55F10D79286}"/>
    <cellStyle name="Summa 67 2 3 2" xfId="14875" xr:uid="{68AAFBFA-0FFC-4CC3-AAE2-C5EAEF26F035}"/>
    <cellStyle name="Summa 67 2 3 2 2" xfId="35902" xr:uid="{14E095BF-CBAD-4006-BBFD-9F766FFF9197}"/>
    <cellStyle name="Summa 67 2 3 3" xfId="21306" xr:uid="{43C269E1-143F-4E22-8503-28009AC41183}"/>
    <cellStyle name="Summa 67 2 3 3 2" xfId="42219" xr:uid="{9DD2B731-C876-46AE-9B7D-72A34381D1D8}"/>
    <cellStyle name="Summa 67 2 3 4" xfId="29457" xr:uid="{E89008B0-F98D-4EF2-B6E1-3C3F32C319FC}"/>
    <cellStyle name="Summa 67 2 4" xfId="11361" xr:uid="{FA40C2C4-981C-44C5-8B51-CEB2DC82128A}"/>
    <cellStyle name="Summa 67 2 4 2" xfId="33228" xr:uid="{01442877-7F25-405C-9F32-87A45567A084}"/>
    <cellStyle name="Summa 67 2 5" xfId="18396" xr:uid="{F0FBD1B4-2A2E-4DD4-8160-DC7D46D04342}"/>
    <cellStyle name="Summa 67 2 5 2" xfId="39309" xr:uid="{E967C551-91E3-4E20-9FF7-109C834DF512}"/>
    <cellStyle name="Summa 67 2 6" xfId="25919" xr:uid="{CA435493-CBF0-4B06-97BA-02F2422B4B89}"/>
    <cellStyle name="Summa 67 3" xfId="7676" xr:uid="{98726C88-D72F-4DAB-B7FC-61BAA89C8FD6}"/>
    <cellStyle name="Summa 67 3 2" xfId="15702" xr:uid="{CB0B9DBD-E94F-45BE-A190-4B308C9C0FF2}"/>
    <cellStyle name="Summa 67 3 2 2" xfId="36630" xr:uid="{6A20158C-A3F5-4BC2-8204-7A09EAD150E9}"/>
    <cellStyle name="Summa 67 3 3" xfId="22062" xr:uid="{A852E546-0968-4960-96F4-20F26B7C1C36}"/>
    <cellStyle name="Summa 67 3 3 2" xfId="42975" xr:uid="{F1773322-AFE3-44F9-B44E-72FFA7BB1425}"/>
    <cellStyle name="Summa 67 3 4" xfId="30284" xr:uid="{19152D30-A73B-4D90-88EA-210FD8F22FFD}"/>
    <cellStyle name="Summa 67 4" xfId="5123" xr:uid="{F68AC6FE-FFED-4D10-8A13-7EB4CC2D32D4}"/>
    <cellStyle name="Summa 67 4 2" xfId="13149" xr:uid="{49DD9782-B6E0-40F0-891B-7D5C6E3380AC}"/>
    <cellStyle name="Summa 67 4 2 2" xfId="34586" xr:uid="{FD4B5F27-E56D-4815-88EB-A17641D1B959}"/>
    <cellStyle name="Summa 67 4 3" xfId="19888" xr:uid="{EA0AD4E8-1788-4DC9-A6DD-6150DB5B03F8}"/>
    <cellStyle name="Summa 67 4 3 2" xfId="40801" xr:uid="{D2CC16DB-7F53-4F37-840D-7EC030BD3C41}"/>
    <cellStyle name="Summa 67 4 4" xfId="27731" xr:uid="{B5CA7C21-4438-4AE7-BBA4-CE4DE4D87D4A}"/>
    <cellStyle name="Summa 67 5" xfId="9752" xr:uid="{A85D64FF-4956-4B36-96DB-6984AA9B30D3}"/>
    <cellStyle name="Summa 67 5 2" xfId="32029" xr:uid="{3AE8F6EC-8D4F-4D35-A13C-2C33D21FC4D6}"/>
    <cellStyle name="Summa 67 6" xfId="16978" xr:uid="{7A468BC7-5A7D-4646-A17E-F9040CE25713}"/>
    <cellStyle name="Summa 67 6 2" xfId="37891" xr:uid="{203C1E9B-F515-4915-BBCD-22221B17AA67}"/>
    <cellStyle name="Summa 67 7" xfId="24193" xr:uid="{91E8FAD7-2D88-49E8-A51B-EBCE96D04278}"/>
    <cellStyle name="Summa 68" xfId="1640" xr:uid="{3B89F9F9-3855-4330-B4AA-F0AED5B3AC45}"/>
    <cellStyle name="Summa 68 2" xfId="3366" xr:uid="{81447284-A83A-4352-B3D9-FC2709852F15}"/>
    <cellStyle name="Summa 68 2 2" xfId="8205" xr:uid="{5FA4122D-2E2E-42F2-9E0F-7117215AC18A}"/>
    <cellStyle name="Summa 68 2 2 2" xfId="16231" xr:uid="{E571E646-8E99-4C86-ABE2-36D6A3690B15}"/>
    <cellStyle name="Summa 68 2 2 2 2" xfId="37159" xr:uid="{30ACD717-A081-47FF-A719-ADECC9A8122C}"/>
    <cellStyle name="Summa 68 2 2 3" xfId="22591" xr:uid="{20C43A74-34DF-4B78-8B51-48886AA857DD}"/>
    <cellStyle name="Summa 68 2 2 3 2" xfId="43504" xr:uid="{2F76C295-6077-4A13-907D-BAC12ACECE80}"/>
    <cellStyle name="Summa 68 2 2 4" xfId="30813" xr:uid="{1056CA73-452D-452B-B510-0952DF5D39DF}"/>
    <cellStyle name="Summa 68 2 3" xfId="6907" xr:uid="{343D8EE3-3377-4FB5-8468-9142D03359FA}"/>
    <cellStyle name="Summa 68 2 3 2" xfId="14933" xr:uid="{6FAF3AE8-339D-4A82-86D5-511299C08B8A}"/>
    <cellStyle name="Summa 68 2 3 2 2" xfId="35945" xr:uid="{B7A5FB34-9B12-4FD0-B816-FD4F2A1144F6}"/>
    <cellStyle name="Summa 68 2 3 3" xfId="21351" xr:uid="{8661075F-9531-4F82-8EFC-310EF34069D8}"/>
    <cellStyle name="Summa 68 2 3 3 2" xfId="42264" xr:uid="{EE0A2FED-1C1C-41C9-A9C5-E1B8B779BAD5}"/>
    <cellStyle name="Summa 68 2 3 4" xfId="29515" xr:uid="{F0511892-24B5-4299-9319-CA94833ED877}"/>
    <cellStyle name="Summa 68 2 4" xfId="11415" xr:uid="{BD4242FB-DE27-4213-9702-0CFD9A157EE9}"/>
    <cellStyle name="Summa 68 2 4 2" xfId="33267" xr:uid="{0BB06CDF-4D68-4999-8F11-DB7488ABEA25}"/>
    <cellStyle name="Summa 68 2 5" xfId="18441" xr:uid="{083CE2C6-956B-40E9-BE72-69CBBF88EABD}"/>
    <cellStyle name="Summa 68 2 5 2" xfId="39354" xr:uid="{714D3526-7A5C-4BCF-BB9F-3F35445EDE13}"/>
    <cellStyle name="Summa 68 2 6" xfId="25977" xr:uid="{C543FF98-9F0A-4A1D-A6BE-0D24016590D6}"/>
    <cellStyle name="Summa 68 3" xfId="7689" xr:uid="{583FE83D-105D-4672-B63F-48D3C58BAD9B}"/>
    <cellStyle name="Summa 68 3 2" xfId="15715" xr:uid="{6EB495B5-6A23-40BA-88AA-6446F73FD959}"/>
    <cellStyle name="Summa 68 3 2 2" xfId="36643" xr:uid="{FF72AB63-A4FF-48D5-94B2-A420E7098D99}"/>
    <cellStyle name="Summa 68 3 3" xfId="22075" xr:uid="{2824B31C-4B9D-4EBA-93BC-78CB7846F785}"/>
    <cellStyle name="Summa 68 3 3 2" xfId="42988" xr:uid="{E8279C14-BF31-4648-8437-88A15E425107}"/>
    <cellStyle name="Summa 68 3 4" xfId="30297" xr:uid="{73B8CE63-726B-4DF7-8C85-93C2D3EA4360}"/>
    <cellStyle name="Summa 68 4" xfId="5181" xr:uid="{4EB785EF-DA80-43B5-9BF2-6B426A9823D3}"/>
    <cellStyle name="Summa 68 4 2" xfId="13207" xr:uid="{37014A05-6D95-40D3-AC8C-ABEC3987B8C7}"/>
    <cellStyle name="Summa 68 4 2 2" xfId="34629" xr:uid="{65295C8A-0DBF-40E1-B930-A515155219A6}"/>
    <cellStyle name="Summa 68 4 3" xfId="19933" xr:uid="{747B665E-A3C6-469D-B093-09D712D23A03}"/>
    <cellStyle name="Summa 68 4 3 2" xfId="40846" xr:uid="{F59F8362-3BEB-4F40-8F97-D5B3BBA41FEC}"/>
    <cellStyle name="Summa 68 4 4" xfId="27789" xr:uid="{E7F11C7F-0C71-4341-A773-7DFAF4E1DFC3}"/>
    <cellStyle name="Summa 68 5" xfId="9804" xr:uid="{4EDA9490-93B1-4BF7-8E0A-5544F135D79D}"/>
    <cellStyle name="Summa 68 5 2" xfId="32066" xr:uid="{93A3CBAD-2251-4474-AA18-9E971D46270A}"/>
    <cellStyle name="Summa 68 6" xfId="17023" xr:uid="{E9C0DFD3-B2D6-4721-8C2D-F492223851F3}"/>
    <cellStyle name="Summa 68 6 2" xfId="37936" xr:uid="{F26D8417-A59B-4316-8428-1C6347E2085D}"/>
    <cellStyle name="Summa 68 7" xfId="24251" xr:uid="{E7EAAA7E-68EC-4D30-8E47-7E5093E9C89D}"/>
    <cellStyle name="Summa 69" xfId="1671" xr:uid="{B298B77F-6E70-4C53-9808-138A3C3F5DE7}"/>
    <cellStyle name="Summa 69 2" xfId="3397" xr:uid="{82879C33-FD73-4171-B291-0F92FCB6F243}"/>
    <cellStyle name="Summa 69 2 2" xfId="8215" xr:uid="{3F3D5A1A-9B0F-43EA-ADBA-032085E1346F}"/>
    <cellStyle name="Summa 69 2 2 2" xfId="16241" xr:uid="{30C391E9-0028-4598-BB83-FDFD9BBB5EAB}"/>
    <cellStyle name="Summa 69 2 2 2 2" xfId="37169" xr:uid="{72C9E367-9C70-47C7-B045-BC357D28A284}"/>
    <cellStyle name="Summa 69 2 2 3" xfId="22601" xr:uid="{4FF0E97A-494C-4EA6-BE6D-CAA3976A840A}"/>
    <cellStyle name="Summa 69 2 2 3 2" xfId="43514" xr:uid="{471B50AE-4DC4-4722-BBD6-5BA4DA7B7918}"/>
    <cellStyle name="Summa 69 2 2 4" xfId="30823" xr:uid="{5D8018AA-322D-42EA-9656-26251B62E996}"/>
    <cellStyle name="Summa 69 2 3" xfId="6938" xr:uid="{77EF67CF-B802-4277-BD74-69DD05119AD8}"/>
    <cellStyle name="Summa 69 2 3 2" xfId="14964" xr:uid="{27D56D2B-6F49-482E-9455-A9F7409D918F}"/>
    <cellStyle name="Summa 69 2 3 2 2" xfId="35968" xr:uid="{0414B8CD-3C19-4301-83CF-090EF3B7CDB5}"/>
    <cellStyle name="Summa 69 2 3 3" xfId="21375" xr:uid="{2DCF2EF4-E55E-44D6-9F77-7BF28DE60D1F}"/>
    <cellStyle name="Summa 69 2 3 3 2" xfId="42288" xr:uid="{2B735D9A-642B-4CB4-BB97-A7543C6D052D}"/>
    <cellStyle name="Summa 69 2 3 4" xfId="29546" xr:uid="{DA842ECC-6209-4AFF-BA4F-E13A0D20AE06}"/>
    <cellStyle name="Summa 69 2 4" xfId="11444" xr:uid="{DCEDBD56-6CEF-443B-A139-8FAF0468ECA6}"/>
    <cellStyle name="Summa 69 2 4 2" xfId="33288" xr:uid="{22FC4799-5227-4AFE-851C-EDAE2ED29191}"/>
    <cellStyle name="Summa 69 2 5" xfId="18465" xr:uid="{07558B44-5301-46BC-9CF2-4A0EA4E060AD}"/>
    <cellStyle name="Summa 69 2 5 2" xfId="39378" xr:uid="{EDD20FE7-7E3E-4E38-924D-FFBAB5A8E0E4}"/>
    <cellStyle name="Summa 69 2 6" xfId="26008" xr:uid="{0D68B196-E599-48DB-9B0E-481C3F7847E5}"/>
    <cellStyle name="Summa 69 3" xfId="7699" xr:uid="{5425C204-1E9F-4BA0-B68D-19BBD4CD3AFE}"/>
    <cellStyle name="Summa 69 3 2" xfId="15725" xr:uid="{F3337BFE-87DE-490D-9618-D4BDE6841AA4}"/>
    <cellStyle name="Summa 69 3 2 2" xfId="36653" xr:uid="{A3E2DA43-3E55-4066-9A75-7ECCF54AED0C}"/>
    <cellStyle name="Summa 69 3 3" xfId="22085" xr:uid="{41C45C30-1FA4-4B8E-94BC-661CAC5B10F0}"/>
    <cellStyle name="Summa 69 3 3 2" xfId="42998" xr:uid="{6F8C48E6-1B63-4514-9472-CBC68488EE76}"/>
    <cellStyle name="Summa 69 3 4" xfId="30307" xr:uid="{6B492CA3-B732-4B7E-886B-289BB9B5C142}"/>
    <cellStyle name="Summa 69 4" xfId="5212" xr:uid="{4F60898B-2928-4174-B8F1-6C0265664E89}"/>
    <cellStyle name="Summa 69 4 2" xfId="13238" xr:uid="{6CA8B3CB-1E84-442A-91C7-2F48637B592B}"/>
    <cellStyle name="Summa 69 4 2 2" xfId="34652" xr:uid="{CE0B4C49-590E-4321-9832-ED2C2D16CC45}"/>
    <cellStyle name="Summa 69 4 3" xfId="19957" xr:uid="{CC9FE1F5-0B2E-4C55-887D-62B8090C0325}"/>
    <cellStyle name="Summa 69 4 3 2" xfId="40870" xr:uid="{9640F52A-C502-416F-B8BE-F388B34AD3C8}"/>
    <cellStyle name="Summa 69 4 4" xfId="27820" xr:uid="{505D084B-C0A3-4156-88FA-7744B69E62FA}"/>
    <cellStyle name="Summa 69 5" xfId="9831" xr:uid="{1D79F612-B975-48E8-A7E8-511599E6D5EE}"/>
    <cellStyle name="Summa 69 5 2" xfId="32085" xr:uid="{3D695074-5CA3-42AD-BA50-2C259D426FFA}"/>
    <cellStyle name="Summa 69 6" xfId="17047" xr:uid="{D8F880D1-67CC-48FD-ABBF-21748F8BB6EA}"/>
    <cellStyle name="Summa 69 6 2" xfId="37960" xr:uid="{2AFA455D-DA2E-41C7-A9B5-84EEDCA02CE8}"/>
    <cellStyle name="Summa 69 7" xfId="24282" xr:uid="{6AF4462A-1424-40D1-BDA7-308DE5D7B82C}"/>
    <cellStyle name="Summa 7" xfId="259" xr:uid="{59D8FD11-E36C-419F-B91B-5EE39321A7BC}"/>
    <cellStyle name="Summa 7 2" xfId="1986" xr:uid="{5B44CCAC-D6F6-4DBB-928E-A949DA52F244}"/>
    <cellStyle name="Summa 7 2 2" xfId="7798" xr:uid="{5EE9150F-AA03-4B83-9674-6CE0D168B1F0}"/>
    <cellStyle name="Summa 7 2 2 2" xfId="15824" xr:uid="{0554BCE1-656C-46BC-89C5-921D8A968437}"/>
    <cellStyle name="Summa 7 2 2 2 2" xfId="36752" xr:uid="{DF296F1E-4602-45FF-BB0F-3041D1E30691}"/>
    <cellStyle name="Summa 7 2 2 3" xfId="22184" xr:uid="{DA61870B-516C-4677-9F7A-557F70F1513D}"/>
    <cellStyle name="Summa 7 2 2 3 2" xfId="43097" xr:uid="{DA66ACAE-2121-4CC4-A051-3624C15D4B1A}"/>
    <cellStyle name="Summa 7 2 2 4" xfId="30406" xr:uid="{4BFDC342-F883-449D-B89D-66532F697119}"/>
    <cellStyle name="Summa 7 2 3" xfId="5527" xr:uid="{F4AB260C-B0CB-4E19-B187-8C20E675F9C4}"/>
    <cellStyle name="Summa 7 2 3 2" xfId="13553" xr:uid="{1057096B-EBF3-43CD-AFFB-B3678F1350B7}"/>
    <cellStyle name="Summa 7 2 3 2 2" xfId="34899" xr:uid="{42E2D965-1C80-4AAF-9874-1269D64ECA78}"/>
    <cellStyle name="Summa 7 2 3 3" xfId="20219" xr:uid="{419D9966-D0C6-4657-BFCD-A06B1BFD751B}"/>
    <cellStyle name="Summa 7 2 3 3 2" xfId="41132" xr:uid="{6F90CFC3-CF5E-455C-B91B-4A49DB85E353}"/>
    <cellStyle name="Summa 7 2 3 4" xfId="28135" xr:uid="{59F64C11-977F-4DB5-81EC-A950F4CF2B59}"/>
    <cellStyle name="Summa 7 2 4" xfId="10128" xr:uid="{A8F159FB-85B2-4EC6-97F9-DD8978262A87}"/>
    <cellStyle name="Summa 7 2 4 2" xfId="32314" xr:uid="{82AFBA3C-6907-442E-899E-464FF0D37CB8}"/>
    <cellStyle name="Summa 7 2 5" xfId="17309" xr:uid="{6488C574-72A6-44F8-BA6B-241E8C9B67FB}"/>
    <cellStyle name="Summa 7 2 5 2" xfId="38222" xr:uid="{340043AD-74A8-4703-B957-6D06EC6410CE}"/>
    <cellStyle name="Summa 7 2 6" xfId="24597" xr:uid="{6DE819A6-C24F-44EE-9C33-DA602ECD98EC}"/>
    <cellStyle name="Summa 7 3" xfId="7282" xr:uid="{91B488CA-96A2-4E51-B649-A9587C11DDC8}"/>
    <cellStyle name="Summa 7 3 2" xfId="15308" xr:uid="{D34813AD-E3FC-408C-A7AE-0510C94C82B3}"/>
    <cellStyle name="Summa 7 3 2 2" xfId="36236" xr:uid="{2E72CFAE-5071-48A5-A353-477FA977AAD9}"/>
    <cellStyle name="Summa 7 3 3" xfId="21668" xr:uid="{7CF25EEB-52FE-42CF-8508-222AF1E441BD}"/>
    <cellStyle name="Summa 7 3 3 2" xfId="42581" xr:uid="{B3ACBAC5-A048-4C61-B572-BCFE377FFF93}"/>
    <cellStyle name="Summa 7 3 4" xfId="29890" xr:uid="{6FCD17A8-AEA4-4632-96C7-816401E6635C}"/>
    <cellStyle name="Summa 7 4" xfId="3801" xr:uid="{03B748CD-9EBE-43FD-A067-1C9C3DAF1FC1}"/>
    <cellStyle name="Summa 7 4 2" xfId="11827" xr:uid="{A8E5D48B-8464-463F-9453-5F4B6F4AEEED}"/>
    <cellStyle name="Summa 7 4 2 2" xfId="33583" xr:uid="{F4ECC2FF-6DAD-4E9F-813C-0C788C25FB6D}"/>
    <cellStyle name="Summa 7 4 3" xfId="18801" xr:uid="{051FA970-70CB-4FF5-ADE5-8E4DF54E106C}"/>
    <cellStyle name="Summa 7 4 3 2" xfId="39714" xr:uid="{B5D38F88-825A-4DA1-9FFC-ABAE0DBFF07B}"/>
    <cellStyle name="Summa 7 4 4" xfId="26409" xr:uid="{172478CC-8075-4602-A27D-F61424227650}"/>
    <cellStyle name="Summa 7 5" xfId="8505" xr:uid="{1B21E1F8-1CA6-4762-AC9F-0D8F4F94A37C}"/>
    <cellStyle name="Summa 7 5 2" xfId="31101" xr:uid="{81CF9861-4ACE-4018-B017-A405E664DAD8}"/>
    <cellStyle name="Summa 7 6" xfId="9721" xr:uid="{1F2934C7-CBE8-45A9-99B3-BCEF04AB0D12}"/>
    <cellStyle name="Summa 7 6 2" xfId="32005" xr:uid="{6DBC7665-6645-4794-9A08-337F1226C415}"/>
    <cellStyle name="Summa 7 7" xfId="22871" xr:uid="{BA3371BE-3AFD-4323-B522-500A103A8675}"/>
    <cellStyle name="Summa 70" xfId="1655" xr:uid="{8A6465E6-8DE0-4861-84D4-4945748289F1}"/>
    <cellStyle name="Summa 70 2" xfId="3381" xr:uid="{F20EAAB4-EA0F-4CCE-B9CF-9CF47C337D4E}"/>
    <cellStyle name="Summa 70 2 2" xfId="8208" xr:uid="{EBE9E2F9-C71E-4695-BA2C-93D0FBD805C6}"/>
    <cellStyle name="Summa 70 2 2 2" xfId="16234" xr:uid="{DD3C0421-D6D3-48E7-82EA-F1D2E97F682D}"/>
    <cellStyle name="Summa 70 2 2 2 2" xfId="37162" xr:uid="{3F97BE8B-C526-4B6C-A06A-079B7F6DF62C}"/>
    <cellStyle name="Summa 70 2 2 3" xfId="22594" xr:uid="{799F8414-27A5-4674-9C53-60583056E118}"/>
    <cellStyle name="Summa 70 2 2 3 2" xfId="43507" xr:uid="{C30A002F-278F-43FA-B8FE-501FDDEC5D6D}"/>
    <cellStyle name="Summa 70 2 2 4" xfId="30816" xr:uid="{8E1164CC-4EF3-4EC2-A5E6-FA6F69E9EE53}"/>
    <cellStyle name="Summa 70 2 3" xfId="6922" xr:uid="{7028CBD8-B4E3-4B45-8279-B725FBDF514B}"/>
    <cellStyle name="Summa 70 2 3 2" xfId="14948" xr:uid="{00E36E1C-8E78-4966-A544-830A137A67F5}"/>
    <cellStyle name="Summa 70 2 3 2 2" xfId="35955" xr:uid="{CFB7A058-4AA3-4F07-A9A8-B3DF3012D279}"/>
    <cellStyle name="Summa 70 2 3 3" xfId="21363" xr:uid="{B2695D24-E058-42A0-B2AC-ED8956E4ABF1}"/>
    <cellStyle name="Summa 70 2 3 3 2" xfId="42276" xr:uid="{6B74AFE3-02BE-4B50-A5F3-2360E2B80328}"/>
    <cellStyle name="Summa 70 2 3 4" xfId="29530" xr:uid="{8BD49F6A-81B9-4ED5-A7DC-75348E9DD49A}"/>
    <cellStyle name="Summa 70 2 4" xfId="11430" xr:uid="{B2FB943E-F5DF-4CB6-B790-CF9F3D174C21}"/>
    <cellStyle name="Summa 70 2 4 2" xfId="33277" xr:uid="{CC9948D3-A8DC-4DF2-B88B-7EF767B0DA10}"/>
    <cellStyle name="Summa 70 2 5" xfId="18453" xr:uid="{A6FB47F3-C6FB-47B5-AF91-9B5E225066BF}"/>
    <cellStyle name="Summa 70 2 5 2" xfId="39366" xr:uid="{592B4DC7-A509-44DB-A32A-A180540F4B1B}"/>
    <cellStyle name="Summa 70 2 6" xfId="25992" xr:uid="{182881B0-C5B3-4877-A49C-763E1B8E2496}"/>
    <cellStyle name="Summa 70 3" xfId="7692" xr:uid="{065141D5-475A-43EE-85C2-F53CD992673A}"/>
    <cellStyle name="Summa 70 3 2" xfId="15718" xr:uid="{85CEED73-E2D0-46FA-B9C7-E4C1104E88BB}"/>
    <cellStyle name="Summa 70 3 2 2" xfId="36646" xr:uid="{A201FA83-A05A-46CF-A260-4E4999568259}"/>
    <cellStyle name="Summa 70 3 3" xfId="22078" xr:uid="{3FE75FC2-98BA-4E3C-A799-7EDBE49B421E}"/>
    <cellStyle name="Summa 70 3 3 2" xfId="42991" xr:uid="{7BE9D06F-8A1E-413A-909F-D870F827C6D6}"/>
    <cellStyle name="Summa 70 3 4" xfId="30300" xr:uid="{F0F7A2B1-5526-4BE9-9287-3D1B5AC1FB77}"/>
    <cellStyle name="Summa 70 4" xfId="5196" xr:uid="{0D06BF41-DDA6-437A-B7B4-FF57351D96DA}"/>
    <cellStyle name="Summa 70 4 2" xfId="13222" xr:uid="{2BB8C6FE-EAC1-4E08-A32B-5E7203313C80}"/>
    <cellStyle name="Summa 70 4 2 2" xfId="34639" xr:uid="{57BC22D6-2C9D-4F13-A212-89DA596EB3E0}"/>
    <cellStyle name="Summa 70 4 3" xfId="19945" xr:uid="{507D85E8-6661-4D41-BC6E-69C50A70A7E6}"/>
    <cellStyle name="Summa 70 4 3 2" xfId="40858" xr:uid="{021FB3BF-0211-4A26-93B5-AB5F91F82BDD}"/>
    <cellStyle name="Summa 70 4 4" xfId="27804" xr:uid="{FA26150A-78EF-417D-AAB4-FAEA4BDF60EE}"/>
    <cellStyle name="Summa 70 5" xfId="9818" xr:uid="{AE6A2A27-3CA2-4C80-9E63-47D43A0C21D2}"/>
    <cellStyle name="Summa 70 5 2" xfId="32075" xr:uid="{27BC100B-9201-4300-A55D-658FD313B2E9}"/>
    <cellStyle name="Summa 70 6" xfId="17035" xr:uid="{C7887062-D759-4F67-A1ED-571C6CD95669}"/>
    <cellStyle name="Summa 70 6 2" xfId="37948" xr:uid="{0E150340-04C6-494A-894B-97DF75D04415}"/>
    <cellStyle name="Summa 70 7" xfId="24266" xr:uid="{89A5F4EC-0A1E-4C40-9878-7C8B73783867}"/>
    <cellStyle name="Summa 71" xfId="1612" xr:uid="{418F3152-FD74-4837-A02E-336DF2CA8224}"/>
    <cellStyle name="Summa 71 2" xfId="3338" xr:uid="{6617C0EE-82FE-4957-A846-F253F679623E}"/>
    <cellStyle name="Summa 71 2 2" xfId="8199" xr:uid="{93CEE8A3-DC39-4D5D-9996-E4D7450618CA}"/>
    <cellStyle name="Summa 71 2 2 2" xfId="16225" xr:uid="{67F7ACF8-662F-4B20-813C-EF6165A47D66}"/>
    <cellStyle name="Summa 71 2 2 2 2" xfId="37153" xr:uid="{0BE53663-DC44-4477-8F02-487EADF436E2}"/>
    <cellStyle name="Summa 71 2 2 3" xfId="22585" xr:uid="{AEBDB79F-42C1-4F9D-8DD6-3E385A1CDDFC}"/>
    <cellStyle name="Summa 71 2 2 3 2" xfId="43498" xr:uid="{DCD49C9B-8165-4268-A27C-54B460DBDC4D}"/>
    <cellStyle name="Summa 71 2 2 4" xfId="30807" xr:uid="{ABA34E3B-CDD8-4119-834D-61F4F77629C2}"/>
    <cellStyle name="Summa 71 2 3" xfId="6879" xr:uid="{B6CA7923-9D7E-44CB-A6E3-F4E471F0405D}"/>
    <cellStyle name="Summa 71 2 3 2" xfId="14905" xr:uid="{04F1FB3E-FC31-4880-9B59-041463463286}"/>
    <cellStyle name="Summa 71 2 3 2 2" xfId="35921" xr:uid="{B5920851-DDE3-41A0-BE26-087C12017097}"/>
    <cellStyle name="Summa 71 2 3 3" xfId="21331" xr:uid="{BADA3826-0DCC-4775-B4D4-8AB4DB9A934D}"/>
    <cellStyle name="Summa 71 2 3 3 2" xfId="42244" xr:uid="{7A742B97-7C91-40AE-BC28-575C57511774}"/>
    <cellStyle name="Summa 71 2 3 4" xfId="29487" xr:uid="{2F860DFA-9D1B-4268-8CBF-AADC8CF186D9}"/>
    <cellStyle name="Summa 71 2 4" xfId="11391" xr:uid="{6E0D98E4-5C4D-43B4-8782-BFD2F184CD72}"/>
    <cellStyle name="Summa 71 2 4 2" xfId="33247" xr:uid="{C86D913E-2219-469F-AA10-9C99A3BBFFC0}"/>
    <cellStyle name="Summa 71 2 5" xfId="18421" xr:uid="{257F9A4A-83F0-437F-8581-C9A83E04E165}"/>
    <cellStyle name="Summa 71 2 5 2" xfId="39334" xr:uid="{F06280C8-9967-4978-BCD5-8F953C4A3276}"/>
    <cellStyle name="Summa 71 2 6" xfId="25949" xr:uid="{DE4F9050-3171-4E66-BD1B-F49B25491539}"/>
    <cellStyle name="Summa 71 3" xfId="7683" xr:uid="{F6EEE456-1AD7-4DA2-BB78-75E22ABA229F}"/>
    <cellStyle name="Summa 71 3 2" xfId="15709" xr:uid="{E8A17812-C7BB-41A8-807A-49D9C9816AA9}"/>
    <cellStyle name="Summa 71 3 2 2" xfId="36637" xr:uid="{3574E7B7-B48B-4F14-BA29-43AC390393A2}"/>
    <cellStyle name="Summa 71 3 3" xfId="22069" xr:uid="{4B7B056E-15E6-4F80-81EE-B91E8688E96D}"/>
    <cellStyle name="Summa 71 3 3 2" xfId="42982" xr:uid="{4457C646-8479-437B-9A3A-71E1CCCA63C9}"/>
    <cellStyle name="Summa 71 3 4" xfId="30291" xr:uid="{D33DB6A1-BF4F-4974-A11E-9B90B743C6BE}"/>
    <cellStyle name="Summa 71 4" xfId="5153" xr:uid="{057AF627-75F8-42B8-A97F-E4D2DBDF5178}"/>
    <cellStyle name="Summa 71 4 2" xfId="13179" xr:uid="{71538329-95C8-4969-9953-36711B96F0D0}"/>
    <cellStyle name="Summa 71 4 2 2" xfId="34605" xr:uid="{13A40C93-4DCD-4AEA-B7A5-71EDA37D3481}"/>
    <cellStyle name="Summa 71 4 3" xfId="19913" xr:uid="{392150D5-02AD-46CD-92E9-BC034A715BFB}"/>
    <cellStyle name="Summa 71 4 3 2" xfId="40826" xr:uid="{933F9D5E-A819-45BC-A0D5-67DF5BB4A049}"/>
    <cellStyle name="Summa 71 4 4" xfId="27761" xr:uid="{9E6D5F27-2327-4A15-BF39-7E9A732191E9}"/>
    <cellStyle name="Summa 71 5" xfId="9781" xr:uid="{48EE94CB-DF53-46A2-AE70-DC4A76E725AA}"/>
    <cellStyle name="Summa 71 5 2" xfId="32047" xr:uid="{3BBCDF3B-4193-4FFD-B415-E9F8CABE861B}"/>
    <cellStyle name="Summa 71 6" xfId="17003" xr:uid="{4C8684E0-77CB-4EC1-86B8-FB089F49F526}"/>
    <cellStyle name="Summa 71 6 2" xfId="37916" xr:uid="{1CD5B14F-9A62-4C10-A020-9A5EA45898A0}"/>
    <cellStyle name="Summa 71 7" xfId="24223" xr:uid="{3B9FB0F0-7BB2-42D6-9705-6061E9D9B075}"/>
    <cellStyle name="Summa 72" xfId="1710" xr:uid="{C976B97B-18D2-404E-B195-E3A11F5D2B7C}"/>
    <cellStyle name="Summa 72 2" xfId="3436" xr:uid="{E91B8EC4-DC16-4EF4-9BF2-90A38487260C}"/>
    <cellStyle name="Summa 72 2 2" xfId="8227" xr:uid="{1F367774-13D3-4B81-99FE-1C676964D866}"/>
    <cellStyle name="Summa 72 2 2 2" xfId="16253" xr:uid="{F84D6338-504D-4FD9-8E16-CEA5D564175A}"/>
    <cellStyle name="Summa 72 2 2 2 2" xfId="37181" xr:uid="{DCF918D3-5E81-446A-8C09-454068354611}"/>
    <cellStyle name="Summa 72 2 2 3" xfId="22613" xr:uid="{21BC4731-4559-4A39-BD4E-495983AF44BE}"/>
    <cellStyle name="Summa 72 2 2 3 2" xfId="43526" xr:uid="{1F665BD5-0BEF-4C91-9DBA-A00C7F13C560}"/>
    <cellStyle name="Summa 72 2 2 4" xfId="30835" xr:uid="{27F7B3CA-7898-4919-A37F-6B442462BEFF}"/>
    <cellStyle name="Summa 72 2 3" xfId="6977" xr:uid="{18E5FC8C-108C-4E78-9E1C-EB6640BB6CE6}"/>
    <cellStyle name="Summa 72 2 3 2" xfId="15003" xr:uid="{A2850369-ABDB-4900-BB4F-BE3927D54B7F}"/>
    <cellStyle name="Summa 72 2 3 2 2" xfId="35997" xr:uid="{A2E34C66-0A0C-439B-9BBD-F17EC3E287BC}"/>
    <cellStyle name="Summa 72 2 3 3" xfId="21408" xr:uid="{0A3E290C-66F7-4FF2-846A-F05CAE447FF6}"/>
    <cellStyle name="Summa 72 2 3 3 2" xfId="42321" xr:uid="{F85728EE-65F3-4F1A-99BC-1140996EFB1B}"/>
    <cellStyle name="Summa 72 2 3 4" xfId="29585" xr:uid="{739AD33A-0581-4CEE-95C9-9CC597A7E35E}"/>
    <cellStyle name="Summa 72 2 4" xfId="11481" xr:uid="{A3EDCDDC-ADF0-49C2-B725-7C128CF21A92}"/>
    <cellStyle name="Summa 72 2 4 2" xfId="33315" xr:uid="{AAEF4904-AFF7-4786-B395-261FFEC67FCB}"/>
    <cellStyle name="Summa 72 2 5" xfId="18498" xr:uid="{27812820-0C4F-431E-971C-3AF568EF4F32}"/>
    <cellStyle name="Summa 72 2 5 2" xfId="39411" xr:uid="{E69A48B8-B30F-4627-A4DC-9BF04D261A0E}"/>
    <cellStyle name="Summa 72 2 6" xfId="26047" xr:uid="{9E5EF58E-C267-4280-8974-455D404923B5}"/>
    <cellStyle name="Summa 72 3" xfId="7711" xr:uid="{9B532F65-EBFF-4525-96B5-480765D676B6}"/>
    <cellStyle name="Summa 72 3 2" xfId="15737" xr:uid="{0E09484D-69DB-4F12-82BA-632F881122AC}"/>
    <cellStyle name="Summa 72 3 2 2" xfId="36665" xr:uid="{FEB30993-2EF3-4375-92E0-D89BA98DDC62}"/>
    <cellStyle name="Summa 72 3 3" xfId="22097" xr:uid="{0A697C5D-9E26-47B1-A0AD-DBCF010EF9F8}"/>
    <cellStyle name="Summa 72 3 3 2" xfId="43010" xr:uid="{20ACDAA7-C3BE-4FD2-ACE2-A3BFF4A53088}"/>
    <cellStyle name="Summa 72 3 4" xfId="30319" xr:uid="{B0921F79-335A-4BA9-9781-93C654712DF6}"/>
    <cellStyle name="Summa 72 4" xfId="5251" xr:uid="{41066B5E-2732-4F66-B94C-C5E871DC1A44}"/>
    <cellStyle name="Summa 72 4 2" xfId="13277" xr:uid="{9CFCEF34-3048-42A9-8D13-8FF12A8B2B82}"/>
    <cellStyle name="Summa 72 4 2 2" xfId="34681" xr:uid="{C942F433-B52B-49B3-9BF0-0A83652EC1C8}"/>
    <cellStyle name="Summa 72 4 3" xfId="19990" xr:uid="{10CE28C3-2B8A-4B95-93DB-62E9528A6439}"/>
    <cellStyle name="Summa 72 4 3 2" xfId="40903" xr:uid="{5247A64F-30F0-4409-B3CF-FD0942979A9E}"/>
    <cellStyle name="Summa 72 4 4" xfId="27859" xr:uid="{37840623-542D-4F68-83CC-85DCA3923BCC}"/>
    <cellStyle name="Summa 72 5" xfId="9868" xr:uid="{A2425268-11E3-430E-974A-59CE30C1F60F}"/>
    <cellStyle name="Summa 72 5 2" xfId="32112" xr:uid="{F0F15368-BE6B-4EC7-8865-F49EBC9C10FE}"/>
    <cellStyle name="Summa 72 6" xfId="17080" xr:uid="{F4CD854E-2A95-405B-92C6-ACB8C9DABF5F}"/>
    <cellStyle name="Summa 72 6 2" xfId="37993" xr:uid="{011287BC-D47F-403A-AEEC-BE49BEEC2B0A}"/>
    <cellStyle name="Summa 72 7" xfId="24321" xr:uid="{F597BA23-DDA2-4908-BDA5-AC2E3044CB14}"/>
    <cellStyle name="Summa 73" xfId="1740" xr:uid="{530C99BE-AA6E-427F-A8D9-C125EC061A56}"/>
    <cellStyle name="Summa 73 2" xfId="3466" xr:uid="{52E88AF9-FBD5-44C4-800C-8A0D6708E6A4}"/>
    <cellStyle name="Summa 73 2 2" xfId="8237" xr:uid="{B21F8150-E83D-42D5-9C23-1E2FA0A2AB87}"/>
    <cellStyle name="Summa 73 2 2 2" xfId="16263" xr:uid="{86C4DB5D-6877-4C8C-ACBF-8AF4A6BAD6BB}"/>
    <cellStyle name="Summa 73 2 2 2 2" xfId="37191" xr:uid="{D0AEF3EE-15FE-41FD-8319-D37173BBC566}"/>
    <cellStyle name="Summa 73 2 2 3" xfId="22623" xr:uid="{F8BB95D0-9188-4B49-8BE4-F67EA3B78438}"/>
    <cellStyle name="Summa 73 2 2 3 2" xfId="43536" xr:uid="{A1A8EF76-2722-4907-9183-7BF4A436BD5E}"/>
    <cellStyle name="Summa 73 2 2 4" xfId="30845" xr:uid="{F09E9E76-F02A-4E51-B183-7FC82AAB78F6}"/>
    <cellStyle name="Summa 73 2 3" xfId="7007" xr:uid="{0F5D3B09-0E5D-42B4-9AF8-7858E0572B98}"/>
    <cellStyle name="Summa 73 2 3 2" xfId="15033" xr:uid="{1B923A97-22E3-4F53-B444-5734DFD1C1DD}"/>
    <cellStyle name="Summa 73 2 3 2 2" xfId="36023" xr:uid="{F0750431-9D5F-4716-8AA4-99EF08CE969A}"/>
    <cellStyle name="Summa 73 2 3 3" xfId="21434" xr:uid="{E146C8C0-B4DF-4C07-93F0-4006F8362C84}"/>
    <cellStyle name="Summa 73 2 3 3 2" xfId="42347" xr:uid="{C2E21685-DD76-461D-A067-B79D4A925894}"/>
    <cellStyle name="Summa 73 2 3 4" xfId="29615" xr:uid="{878535CE-177F-4FF5-972A-271118447BC4}"/>
    <cellStyle name="Summa 73 2 4" xfId="11509" xr:uid="{8D2D99F3-1959-4A62-B57D-23DB054C18BC}"/>
    <cellStyle name="Summa 73 2 4 2" xfId="33339" xr:uid="{D26A04D9-D6A3-40DE-A3AA-C76003EAA57C}"/>
    <cellStyle name="Summa 73 2 5" xfId="18524" xr:uid="{4D24E35F-30FF-4720-85E5-53B494B69618}"/>
    <cellStyle name="Summa 73 2 5 2" xfId="39437" xr:uid="{2C70DC94-CF16-467D-9F98-083921241CA5}"/>
    <cellStyle name="Summa 73 2 6" xfId="26077" xr:uid="{B3868B53-0C87-4204-8603-FA03576AEE3E}"/>
    <cellStyle name="Summa 73 3" xfId="7721" xr:uid="{E833C6B2-C9D8-4798-A10A-87A8EE94F6F4}"/>
    <cellStyle name="Summa 73 3 2" xfId="15747" xr:uid="{C1369F4C-18FA-4341-BE38-CD3824838FC3}"/>
    <cellStyle name="Summa 73 3 2 2" xfId="36675" xr:uid="{8B8A1F7E-3BEC-4C41-98D6-826233C57D4F}"/>
    <cellStyle name="Summa 73 3 3" xfId="22107" xr:uid="{68B152D8-CF70-4D6F-9084-4ABC4853B5EE}"/>
    <cellStyle name="Summa 73 3 3 2" xfId="43020" xr:uid="{2AC30DA5-C1EC-49B7-A220-2CD55CC7B4A4}"/>
    <cellStyle name="Summa 73 3 4" xfId="30329" xr:uid="{FD05A06E-8D11-4E88-BB81-F6E0648F51C3}"/>
    <cellStyle name="Summa 73 4" xfId="5281" xr:uid="{1DBA6553-E85D-4E73-9266-2B7555840E2E}"/>
    <cellStyle name="Summa 73 4 2" xfId="13307" xr:uid="{682EAC70-74E5-47CB-BE7F-44E5E4333999}"/>
    <cellStyle name="Summa 73 4 2 2" xfId="34707" xr:uid="{F4E3FCB6-4B0D-4C20-A4A6-CD45CE3E57C5}"/>
    <cellStyle name="Summa 73 4 3" xfId="20016" xr:uid="{87F1DF06-2F96-4B6B-872E-381BF2C34D5A}"/>
    <cellStyle name="Summa 73 4 3 2" xfId="40929" xr:uid="{9A8E149A-70B0-476E-B2EE-46CA1E12BA8C}"/>
    <cellStyle name="Summa 73 4 4" xfId="27889" xr:uid="{280EFD48-086C-4870-8500-6F7E5396E341}"/>
    <cellStyle name="Summa 73 5" xfId="9896" xr:uid="{EB7ACB9B-0F88-440F-B1DE-2AA2F1221C6B}"/>
    <cellStyle name="Summa 73 5 2" xfId="32136" xr:uid="{F83A5A84-5786-4A1A-9B6E-C0932AF9E6DC}"/>
    <cellStyle name="Summa 73 6" xfId="17106" xr:uid="{D04CE92E-F845-42CA-BFEB-25612A901CDB}"/>
    <cellStyle name="Summa 73 6 2" xfId="38019" xr:uid="{36A4C167-19EB-4A3F-976F-4371A0852DD3}"/>
    <cellStyle name="Summa 73 7" xfId="24351" xr:uid="{E5278A28-22C1-40AC-A11F-BC1EF6EF08C2}"/>
    <cellStyle name="Summa 74" xfId="1609" xr:uid="{6ED57557-7074-4A0A-BDBE-B8B51EFAD323}"/>
    <cellStyle name="Summa 74 2" xfId="3335" xr:uid="{127459F1-2695-45CE-9486-B6F6EB6D1F59}"/>
    <cellStyle name="Summa 74 2 2" xfId="8198" xr:uid="{880B39C2-C45A-42F2-A94B-EF81CB945A5C}"/>
    <cellStyle name="Summa 74 2 2 2" xfId="16224" xr:uid="{D90A7B31-8728-4947-ABDE-F5B8636F0D3E}"/>
    <cellStyle name="Summa 74 2 2 2 2" xfId="37152" xr:uid="{3900D093-0077-491A-9642-28C600102299}"/>
    <cellStyle name="Summa 74 2 2 3" xfId="22584" xr:uid="{75054B6D-8176-46E4-99DD-B7FA5A39945B}"/>
    <cellStyle name="Summa 74 2 2 3 2" xfId="43497" xr:uid="{8617FA50-A143-4E9E-BCB2-C891DBE95AAC}"/>
    <cellStyle name="Summa 74 2 2 4" xfId="30806" xr:uid="{4CA87A2F-3977-40F9-A025-8F43269F647E}"/>
    <cellStyle name="Summa 74 2 3" xfId="6876" xr:uid="{680CFCC8-2099-4828-85F5-DD84B4DAEC30}"/>
    <cellStyle name="Summa 74 2 3 2" xfId="14902" xr:uid="{CF057FEA-83F0-402A-A84F-28CD53306BBB}"/>
    <cellStyle name="Summa 74 2 3 2 2" xfId="35918" xr:uid="{23080761-6B0C-46EB-9878-5E2505222BE8}"/>
    <cellStyle name="Summa 74 2 3 3" xfId="21328" xr:uid="{18F832B8-DCA5-4810-A1B9-7196B998F5D9}"/>
    <cellStyle name="Summa 74 2 3 3 2" xfId="42241" xr:uid="{4ACE5517-6066-4C17-B63D-91E5E8D2FF17}"/>
    <cellStyle name="Summa 74 2 3 4" xfId="29484" xr:uid="{C3A3BB49-0E39-4F1B-B1FD-140F7330E235}"/>
    <cellStyle name="Summa 74 2 4" xfId="11388" xr:uid="{546C7F43-88BB-4245-922E-B299BBE130EB}"/>
    <cellStyle name="Summa 74 2 4 2" xfId="33244" xr:uid="{3AB204A0-1BE6-410B-869D-F04E97FF24C2}"/>
    <cellStyle name="Summa 74 2 5" xfId="18418" xr:uid="{6D2F1006-BE40-40CE-995C-6A5C7ACE5440}"/>
    <cellStyle name="Summa 74 2 5 2" xfId="39331" xr:uid="{0CE2EA26-6792-46EA-A727-62B26141FCFB}"/>
    <cellStyle name="Summa 74 2 6" xfId="25946" xr:uid="{BC25335D-B579-4C1C-8C3B-8D5F146D1D4D}"/>
    <cellStyle name="Summa 74 3" xfId="7682" xr:uid="{422F3676-051C-471D-93AB-F0B345704023}"/>
    <cellStyle name="Summa 74 3 2" xfId="15708" xr:uid="{0DF92A70-7880-4619-9CD9-E30C192E7048}"/>
    <cellStyle name="Summa 74 3 2 2" xfId="36636" xr:uid="{7628E62B-4A2E-4E2D-A015-F75F46FBCB6A}"/>
    <cellStyle name="Summa 74 3 3" xfId="22068" xr:uid="{9D680757-D9B1-4202-B878-5AC991366241}"/>
    <cellStyle name="Summa 74 3 3 2" xfId="42981" xr:uid="{81D17DAF-7150-4A83-9D0C-525A5516816C}"/>
    <cellStyle name="Summa 74 3 4" xfId="30290" xr:uid="{ACDD431A-14EE-4073-8FA2-9C4DD4BB1B7A}"/>
    <cellStyle name="Summa 74 4" xfId="5150" xr:uid="{BE4DF30F-14BB-4E99-8420-BEFE0885A7B3}"/>
    <cellStyle name="Summa 74 4 2" xfId="13176" xr:uid="{191E9DD8-8378-490F-A341-018CDB5D22F3}"/>
    <cellStyle name="Summa 74 4 2 2" xfId="34602" xr:uid="{13DC69CD-197D-4A24-A3CC-51F729B865B7}"/>
    <cellStyle name="Summa 74 4 3" xfId="19910" xr:uid="{913D9768-0F21-4DC0-AD10-D5B65E2335F9}"/>
    <cellStyle name="Summa 74 4 3 2" xfId="40823" xr:uid="{C64E09DA-A946-43B5-AF5F-BB9C621DF67B}"/>
    <cellStyle name="Summa 74 4 4" xfId="27758" xr:uid="{1997C558-76AB-48F7-B557-F9CAA99CA53D}"/>
    <cellStyle name="Summa 74 5" xfId="9778" xr:uid="{87E2A86C-15F8-4765-8AFD-54B210CAB825}"/>
    <cellStyle name="Summa 74 5 2" xfId="32044" xr:uid="{0D369D64-7A13-47D9-8D48-EE29AAD8EE08}"/>
    <cellStyle name="Summa 74 6" xfId="17000" xr:uid="{4A498BD1-0798-446D-92C6-AB3C009B9F01}"/>
    <cellStyle name="Summa 74 6 2" xfId="37913" xr:uid="{403DD697-D8F7-467F-8F5B-8D625FBEDA65}"/>
    <cellStyle name="Summa 74 7" xfId="24220" xr:uid="{B2AA3A57-EC38-4CC5-8836-D6EE358BE6D2}"/>
    <cellStyle name="Summa 75" xfId="1754" xr:uid="{89932C63-3FEA-4303-9A53-05E85FAC4ABD}"/>
    <cellStyle name="Summa 75 2" xfId="3480" xr:uid="{CD459A95-70EE-481C-8B3C-9FACC756A228}"/>
    <cellStyle name="Summa 75 2 2" xfId="8240" xr:uid="{8726EE79-139F-433B-BB5B-70B524ADE62E}"/>
    <cellStyle name="Summa 75 2 2 2" xfId="16266" xr:uid="{9A088B08-8474-4F45-BD92-79BDD16DBDD6}"/>
    <cellStyle name="Summa 75 2 2 2 2" xfId="37194" xr:uid="{496B0A8B-FB5F-4122-A83D-BC117E90BB98}"/>
    <cellStyle name="Summa 75 2 2 3" xfId="22626" xr:uid="{DB30370B-C382-45B2-A4A3-E204D74C1DAC}"/>
    <cellStyle name="Summa 75 2 2 3 2" xfId="43539" xr:uid="{C46AAFDD-BBBF-48AF-B50F-6CD9B7E297CE}"/>
    <cellStyle name="Summa 75 2 2 4" xfId="30848" xr:uid="{AE3E6203-7E1A-47F4-8F1F-E97B1BF702A4}"/>
    <cellStyle name="Summa 75 2 3" xfId="7021" xr:uid="{C5EF6478-A959-4BE2-BF16-6DD191C85450}"/>
    <cellStyle name="Summa 75 2 3 2" xfId="15047" xr:uid="{A1859E87-BAF3-4FF1-9C3D-C261C68570B8}"/>
    <cellStyle name="Summa 75 2 3 2 2" xfId="36033" xr:uid="{3DBE13AC-6620-4BC0-AADC-4593778A7EF9}"/>
    <cellStyle name="Summa 75 2 3 3" xfId="21444" xr:uid="{92FC6472-9CE6-4C59-AB57-7678086BF3EF}"/>
    <cellStyle name="Summa 75 2 3 3 2" xfId="42357" xr:uid="{D6453803-78DF-4A93-9264-3B93A551A7FF}"/>
    <cellStyle name="Summa 75 2 3 4" xfId="29629" xr:uid="{456F7E76-50BD-477D-98A8-4AFF17305ECD}"/>
    <cellStyle name="Summa 75 2 4" xfId="11522" xr:uid="{DB77F444-8FF9-453F-B90B-A52760004F4B}"/>
    <cellStyle name="Summa 75 2 4 2" xfId="33348" xr:uid="{950C6534-9488-42BD-8F7F-37974B153C87}"/>
    <cellStyle name="Summa 75 2 5" xfId="18534" xr:uid="{3F3A799F-7AFF-4CB6-B028-3D6251151E24}"/>
    <cellStyle name="Summa 75 2 5 2" xfId="39447" xr:uid="{02D85797-BB2B-46FD-9649-9C858C75A21E}"/>
    <cellStyle name="Summa 75 2 6" xfId="26091" xr:uid="{8AD72DC7-CA75-4E93-8272-70D222A06541}"/>
    <cellStyle name="Summa 75 3" xfId="7724" xr:uid="{23464F28-9111-4EFF-A498-CE92AF779EDB}"/>
    <cellStyle name="Summa 75 3 2" xfId="15750" xr:uid="{9D6F98BA-0F09-439B-8628-02770507408F}"/>
    <cellStyle name="Summa 75 3 2 2" xfId="36678" xr:uid="{3B41774C-5688-4247-B4E0-AD3B834B8A91}"/>
    <cellStyle name="Summa 75 3 3" xfId="22110" xr:uid="{3CACC550-54FF-49D0-B16E-579543F65B0D}"/>
    <cellStyle name="Summa 75 3 3 2" xfId="43023" xr:uid="{3115E436-3D7B-40AD-B9A4-2F9A947241D2}"/>
    <cellStyle name="Summa 75 3 4" xfId="30332" xr:uid="{5300E03E-68BC-432A-B1CA-8CC312D766B5}"/>
    <cellStyle name="Summa 75 4" xfId="5295" xr:uid="{585A2591-7FC7-4307-AAEE-0EF6FB4C9B75}"/>
    <cellStyle name="Summa 75 4 2" xfId="13321" xr:uid="{247D43A1-11E1-4AB2-A34A-984E2E226349}"/>
    <cellStyle name="Summa 75 4 2 2" xfId="34717" xr:uid="{6C1BA0C4-4BB2-4B26-9B1A-896556EE29D3}"/>
    <cellStyle name="Summa 75 4 3" xfId="20026" xr:uid="{CE2EC8C2-1BC4-41BD-BE2B-99D09AD41FCE}"/>
    <cellStyle name="Summa 75 4 3 2" xfId="40939" xr:uid="{DF635306-38D0-447B-8012-15297FF01B3F}"/>
    <cellStyle name="Summa 75 4 4" xfId="27903" xr:uid="{222219D0-0287-478A-8BF6-BEBB21557E17}"/>
    <cellStyle name="Summa 75 5" xfId="9909" xr:uid="{9F41ABD1-CB2A-462A-88A3-ED7D2240F0D6}"/>
    <cellStyle name="Summa 75 5 2" xfId="32145" xr:uid="{96907910-700D-4646-AD87-D0679DB2E8B4}"/>
    <cellStyle name="Summa 75 6" xfId="17116" xr:uid="{DE8DE62A-131B-473E-AF11-53752820048E}"/>
    <cellStyle name="Summa 75 6 2" xfId="38029" xr:uid="{D6C8841A-4DA3-477E-9CC9-0D547E912783}"/>
    <cellStyle name="Summa 75 7" xfId="24365" xr:uid="{3FE00B2F-5F23-4517-A48C-A1B80BB36DB4}"/>
    <cellStyle name="Summa 76" xfId="1802" xr:uid="{468825CD-0457-42F8-88EB-98B8D5973990}"/>
    <cellStyle name="Summa 76 2" xfId="3528" xr:uid="{598DC23E-8EA0-423C-A538-13589505672F}"/>
    <cellStyle name="Summa 76 2 2" xfId="8255" xr:uid="{85F7613A-3240-4159-9145-DFFA13821DDA}"/>
    <cellStyle name="Summa 76 2 2 2" xfId="16281" xr:uid="{5D934A1D-3972-4937-B5F1-7156991DDF6A}"/>
    <cellStyle name="Summa 76 2 2 2 2" xfId="37209" xr:uid="{FAB7718A-C551-4FAF-B352-7DD13C665747}"/>
    <cellStyle name="Summa 76 2 2 3" xfId="22641" xr:uid="{10A7CB36-B610-4916-BE96-222389858DA5}"/>
    <cellStyle name="Summa 76 2 2 3 2" xfId="43554" xr:uid="{6E4344DE-9E01-44BF-988F-8CDAC4CCB7C1}"/>
    <cellStyle name="Summa 76 2 2 4" xfId="30863" xr:uid="{EE6CDE31-B96E-44DB-9B88-7A6592C8AB4F}"/>
    <cellStyle name="Summa 76 2 3" xfId="7069" xr:uid="{8DB3DA1F-A447-4723-A697-B52EDE41CA7B}"/>
    <cellStyle name="Summa 76 2 3 2" xfId="15095" xr:uid="{A8F1C423-BD67-43B1-94B3-091B5208958D}"/>
    <cellStyle name="Summa 76 2 3 2 2" xfId="36068" xr:uid="{CC5FBE52-E082-4377-8B73-9C0968505358}"/>
    <cellStyle name="Summa 76 2 3 3" xfId="21480" xr:uid="{BB907EFB-9BDC-4FAB-B304-D01F9FDE53B9}"/>
    <cellStyle name="Summa 76 2 3 3 2" xfId="42393" xr:uid="{E41347B3-7E8F-4C9B-805B-2E8E60E1D88E}"/>
    <cellStyle name="Summa 76 2 3 4" xfId="29677" xr:uid="{D9955AE5-BBCA-4363-BB44-67F6A6F0898D}"/>
    <cellStyle name="Summa 76 2 4" xfId="11565" xr:uid="{33516C7B-3848-4532-A94E-C365CC951FD0}"/>
    <cellStyle name="Summa 76 2 4 2" xfId="33378" xr:uid="{5F331152-3F17-4724-ACAA-62E794D45735}"/>
    <cellStyle name="Summa 76 2 5" xfId="18570" xr:uid="{1F0E0340-16B0-4385-A891-614078DC849C}"/>
    <cellStyle name="Summa 76 2 5 2" xfId="39483" xr:uid="{22EA37C8-A5D2-4DAB-9093-F032A0329DC3}"/>
    <cellStyle name="Summa 76 2 6" xfId="26139" xr:uid="{2C920AD0-FF87-4AFB-9780-9F25626534F5}"/>
    <cellStyle name="Summa 76 3" xfId="7739" xr:uid="{90E33C4F-2577-4DBC-858B-6DAD4A473CD0}"/>
    <cellStyle name="Summa 76 3 2" xfId="15765" xr:uid="{D2318583-3780-4284-B4D4-EAD4BF8DEC66}"/>
    <cellStyle name="Summa 76 3 2 2" xfId="36693" xr:uid="{87C96229-BB81-4923-92CF-4E512B557E3B}"/>
    <cellStyle name="Summa 76 3 3" xfId="22125" xr:uid="{028699B8-C1CD-4150-84E8-E8442A212746}"/>
    <cellStyle name="Summa 76 3 3 2" xfId="43038" xr:uid="{22E89669-BA4B-4622-B3A2-C4E27419A4AA}"/>
    <cellStyle name="Summa 76 3 4" xfId="30347" xr:uid="{120A6409-8849-4AE6-979E-7A75E9F55FFF}"/>
    <cellStyle name="Summa 76 4" xfId="5343" xr:uid="{47FA0070-FD8A-4A0C-B2AE-C4BE1F7DBBEF}"/>
    <cellStyle name="Summa 76 4 2" xfId="13369" xr:uid="{B9415183-AB8E-4500-B3C0-0A84A3BAC2F1}"/>
    <cellStyle name="Summa 76 4 2 2" xfId="34752" xr:uid="{4CE54CBE-0D48-4A0A-91AC-041E950653F1}"/>
    <cellStyle name="Summa 76 4 3" xfId="20062" xr:uid="{33485884-BFE7-4042-889B-A226A869CC87}"/>
    <cellStyle name="Summa 76 4 3 2" xfId="40975" xr:uid="{D2D2F72D-7465-4D31-8AB6-DCD462C44E8A}"/>
    <cellStyle name="Summa 76 4 4" xfId="27951" xr:uid="{409C33DC-9026-43C8-ABDA-B8204454B1A2}"/>
    <cellStyle name="Summa 76 5" xfId="9954" xr:uid="{B022BE8F-81E7-471E-92CF-BF658B2C6566}"/>
    <cellStyle name="Summa 76 5 2" xfId="32177" xr:uid="{B011F50B-B5E2-4F46-ADE4-A3AED0F0DA41}"/>
    <cellStyle name="Summa 76 6" xfId="17152" xr:uid="{C4326C24-0217-4612-B161-0576BC58D201}"/>
    <cellStyle name="Summa 76 6 2" xfId="38065" xr:uid="{F10C63CD-D17B-4B19-9ED1-A71A59AA64C1}"/>
    <cellStyle name="Summa 76 7" xfId="24413" xr:uid="{1B8C5E77-E2FA-411C-9471-960384347F0B}"/>
    <cellStyle name="Summa 77" xfId="1806" xr:uid="{C57B85EC-F221-496F-A1AB-7E918E837EDC}"/>
    <cellStyle name="Summa 77 2" xfId="3532" xr:uid="{C8DFB4A5-1618-4F19-93A2-99F0C386060F}"/>
    <cellStyle name="Summa 77 2 2" xfId="8257" xr:uid="{2BDD8DD1-3C86-4AA6-9D65-83AB6F4017CB}"/>
    <cellStyle name="Summa 77 2 2 2" xfId="16283" xr:uid="{18B88C3D-B981-4A1C-89F7-A2952130CA29}"/>
    <cellStyle name="Summa 77 2 2 2 2" xfId="37211" xr:uid="{D674815F-FED8-438B-8802-A93D246CBDD2}"/>
    <cellStyle name="Summa 77 2 2 3" xfId="22643" xr:uid="{2B00035A-B15C-4375-9E74-03AB4DB55397}"/>
    <cellStyle name="Summa 77 2 2 3 2" xfId="43556" xr:uid="{4E3BF8F8-9E97-4FBF-B2B9-87072AD43DB2}"/>
    <cellStyle name="Summa 77 2 2 4" xfId="30865" xr:uid="{D87CEBC4-C974-4915-801D-E24116CE59F0}"/>
    <cellStyle name="Summa 77 2 3" xfId="7073" xr:uid="{B46C52F1-73D1-4FB0-B11D-8345A03A14BE}"/>
    <cellStyle name="Summa 77 2 3 2" xfId="15099" xr:uid="{3D2D27B9-9E3C-49BE-A6B1-401E34619F22}"/>
    <cellStyle name="Summa 77 2 3 2 2" xfId="36072" xr:uid="{1E9A11E1-9E39-4051-89D0-2851B08B9737}"/>
    <cellStyle name="Summa 77 2 3 3" xfId="21483" xr:uid="{E553DAE9-8238-427F-9AD6-C4F8D9223537}"/>
    <cellStyle name="Summa 77 2 3 3 2" xfId="42396" xr:uid="{CA1F064B-F168-4CF8-BB6B-D6A9B04CD724}"/>
    <cellStyle name="Summa 77 2 3 4" xfId="29681" xr:uid="{42C4ED16-6BCA-4C57-9486-355338368259}"/>
    <cellStyle name="Summa 77 2 4" xfId="11569" xr:uid="{DAB82343-4B84-4EF4-9A9C-0586429817CC}"/>
    <cellStyle name="Summa 77 2 4 2" xfId="33382" xr:uid="{48120855-8C43-4758-A0CD-240BA30C7112}"/>
    <cellStyle name="Summa 77 2 5" xfId="18573" xr:uid="{2FEABCFB-E561-4F45-9FB3-66C62E04FF6F}"/>
    <cellStyle name="Summa 77 2 5 2" xfId="39486" xr:uid="{E9A028AC-6A35-44AB-877F-FADDD935A1AB}"/>
    <cellStyle name="Summa 77 2 6" xfId="26143" xr:uid="{E730D3C9-DAE9-4C06-88C2-2192FED8C895}"/>
    <cellStyle name="Summa 77 3" xfId="7741" xr:uid="{87BFBAB9-F22A-4BFE-B614-189DC7A94F6B}"/>
    <cellStyle name="Summa 77 3 2" xfId="15767" xr:uid="{13402D43-7EED-4CD7-86BA-7203174542C9}"/>
    <cellStyle name="Summa 77 3 2 2" xfId="36695" xr:uid="{A47FC0DA-CB36-40ED-9EA3-89BA51017ABE}"/>
    <cellStyle name="Summa 77 3 3" xfId="22127" xr:uid="{051ECE5C-1605-42A5-80C7-4398017E4A00}"/>
    <cellStyle name="Summa 77 3 3 2" xfId="43040" xr:uid="{C1B5EB60-F2E0-49E4-8579-90ACB7BE5C51}"/>
    <cellStyle name="Summa 77 3 4" xfId="30349" xr:uid="{3C237C60-70A6-4CB9-8B47-080C1A8A29D3}"/>
    <cellStyle name="Summa 77 4" xfId="5347" xr:uid="{15ABA12E-3639-4AE6-91C3-7107FDFC4AF3}"/>
    <cellStyle name="Summa 77 4 2" xfId="13373" xr:uid="{67F8FB90-C5E6-4EEF-8C45-39DC64A8B85C}"/>
    <cellStyle name="Summa 77 4 2 2" xfId="34756" xr:uid="{4DF3A2CA-A06B-4B05-9FEE-98FB5504095D}"/>
    <cellStyle name="Summa 77 4 3" xfId="20065" xr:uid="{FB1C1A99-1935-4EAB-9A24-014FACD7E941}"/>
    <cellStyle name="Summa 77 4 3 2" xfId="40978" xr:uid="{E0098673-5820-449D-A1FE-8807BC4E7140}"/>
    <cellStyle name="Summa 77 4 4" xfId="27955" xr:uid="{3E90D77A-3B2C-46D7-A243-55579707E991}"/>
    <cellStyle name="Summa 77 5" xfId="9958" xr:uid="{B4063DD7-A78E-4AE2-AD01-19722A26A527}"/>
    <cellStyle name="Summa 77 5 2" xfId="32181" xr:uid="{D55DFA4C-012E-4973-AA8C-BAE1E01576F7}"/>
    <cellStyle name="Summa 77 6" xfId="17155" xr:uid="{1DB2C6D3-0B16-4FFA-B1F0-DC7D995027D2}"/>
    <cellStyle name="Summa 77 6 2" xfId="38068" xr:uid="{E414841F-41BE-4C73-B67B-4217F88A3F9D}"/>
    <cellStyle name="Summa 77 7" xfId="24417" xr:uid="{44027F9F-104A-4963-84C0-0AC53636842F}"/>
    <cellStyle name="Summa 78" xfId="1804" xr:uid="{7F466516-FEFE-4498-996B-41139F01EC48}"/>
    <cellStyle name="Summa 78 2" xfId="3530" xr:uid="{A5C79006-1E38-4494-BE22-0A0DA50FD4A6}"/>
    <cellStyle name="Summa 78 2 2" xfId="8256" xr:uid="{40325E96-D528-4F3F-B397-8E29E5F99FEF}"/>
    <cellStyle name="Summa 78 2 2 2" xfId="16282" xr:uid="{15D4322D-E9F2-4C33-8E97-D30C690F1EA8}"/>
    <cellStyle name="Summa 78 2 2 2 2" xfId="37210" xr:uid="{921AEA23-20F6-43F4-8583-96A4304835BE}"/>
    <cellStyle name="Summa 78 2 2 3" xfId="22642" xr:uid="{3AFF7ADE-8F5C-4598-8328-C45E063741EB}"/>
    <cellStyle name="Summa 78 2 2 3 2" xfId="43555" xr:uid="{72998EB8-AF2B-4C11-85C5-8E5CF04834C1}"/>
    <cellStyle name="Summa 78 2 2 4" xfId="30864" xr:uid="{69A0EEDF-FB34-40F8-89F7-9E23FA0CDE2B}"/>
    <cellStyle name="Summa 78 2 3" xfId="7071" xr:uid="{10610FD4-B0D8-46FE-8976-F43DD717B6DC}"/>
    <cellStyle name="Summa 78 2 3 2" xfId="15097" xr:uid="{71FF4ECC-D47F-424E-96D0-76AF1B5876FC}"/>
    <cellStyle name="Summa 78 2 3 2 2" xfId="36070" xr:uid="{24B9DB6B-59F9-4E69-A4CC-E454DFC6C7DD}"/>
    <cellStyle name="Summa 78 2 3 3" xfId="21482" xr:uid="{2501C8DF-05CC-4F0E-880A-1E5949E04CAC}"/>
    <cellStyle name="Summa 78 2 3 3 2" xfId="42395" xr:uid="{FEB3DC8F-E6A0-491C-88BD-6BC258F45277}"/>
    <cellStyle name="Summa 78 2 3 4" xfId="29679" xr:uid="{4774206F-A01C-4195-898E-C42CB52898DB}"/>
    <cellStyle name="Summa 78 2 4" xfId="11567" xr:uid="{2CACD5BA-3EEA-4B31-8821-BAAA71BDFF56}"/>
    <cellStyle name="Summa 78 2 4 2" xfId="33380" xr:uid="{6D2A3E8B-275F-4307-A13D-BA05AD41718D}"/>
    <cellStyle name="Summa 78 2 5" xfId="18572" xr:uid="{9FED0C6C-65E2-4511-B565-433AFDC96556}"/>
    <cellStyle name="Summa 78 2 5 2" xfId="39485" xr:uid="{7EA56069-58C4-4E4F-8FDA-EB63C4915B64}"/>
    <cellStyle name="Summa 78 2 6" xfId="26141" xr:uid="{12952C44-B4DD-4342-9E67-9CAD4916A48C}"/>
    <cellStyle name="Summa 78 3" xfId="7740" xr:uid="{CEE1CD04-4328-43D2-9778-8105B787312F}"/>
    <cellStyle name="Summa 78 3 2" xfId="15766" xr:uid="{B22D79D4-8699-44AC-8295-44DD0ABC771A}"/>
    <cellStyle name="Summa 78 3 2 2" xfId="36694" xr:uid="{89421543-B674-4175-9F21-9D67190DC932}"/>
    <cellStyle name="Summa 78 3 3" xfId="22126" xr:uid="{8382912F-26F2-4D01-A856-56385B6543BF}"/>
    <cellStyle name="Summa 78 3 3 2" xfId="43039" xr:uid="{B74CBBC6-2382-45E8-9010-E3F4B1C8D1A6}"/>
    <cellStyle name="Summa 78 3 4" xfId="30348" xr:uid="{87DFCEAA-DE64-4AB9-A74B-BA26FC9F1706}"/>
    <cellStyle name="Summa 78 4" xfId="5345" xr:uid="{F97F4160-EED3-41B0-8260-FD9362B04967}"/>
    <cellStyle name="Summa 78 4 2" xfId="13371" xr:uid="{19CB3DB2-C1E1-4B1C-A193-E266D931023A}"/>
    <cellStyle name="Summa 78 4 2 2" xfId="34754" xr:uid="{4938F94F-B929-494A-A5A5-D585164E72AB}"/>
    <cellStyle name="Summa 78 4 3" xfId="20064" xr:uid="{EEEA8B5E-85D8-40C6-B6EB-62A7400733E8}"/>
    <cellStyle name="Summa 78 4 3 2" xfId="40977" xr:uid="{F2B0B0ED-D996-4D8C-A241-108689423869}"/>
    <cellStyle name="Summa 78 4 4" xfId="27953" xr:uid="{6C0A1D3D-2953-4B04-A030-9C16664B46C6}"/>
    <cellStyle name="Summa 78 5" xfId="9956" xr:uid="{95D27B52-2533-4063-A19F-380E1517B89B}"/>
    <cellStyle name="Summa 78 5 2" xfId="32179" xr:uid="{794532EA-5E0A-4D07-8223-F24543D96323}"/>
    <cellStyle name="Summa 78 6" xfId="17154" xr:uid="{16F52FF3-ED9D-47B9-A4A5-DBC38F28EDD3}"/>
    <cellStyle name="Summa 78 6 2" xfId="38067" xr:uid="{F83D91F3-4776-4BF6-914D-8869AB6BD80C}"/>
    <cellStyle name="Summa 78 7" xfId="24415" xr:uid="{8FBC67A6-C605-40B0-83D5-8BB2FBE6A1BA}"/>
    <cellStyle name="Summa 79" xfId="1827" xr:uid="{69ACD219-D7ED-4FF2-BB1E-57E6B2EE2C84}"/>
    <cellStyle name="Summa 79 2" xfId="3553" xr:uid="{B5AD6A6E-E02D-4333-99BA-ED8BB86CBC1F}"/>
    <cellStyle name="Summa 79 2 2" xfId="8264" xr:uid="{E2AA0381-B512-40DE-9BB6-1B94421598A8}"/>
    <cellStyle name="Summa 79 2 2 2" xfId="16290" xr:uid="{B6793691-AEAB-47A0-B631-A6D7D4631D58}"/>
    <cellStyle name="Summa 79 2 2 2 2" xfId="37218" xr:uid="{D5BFA7E5-B761-49CF-83C8-53AC125D3F69}"/>
    <cellStyle name="Summa 79 2 2 3" xfId="22650" xr:uid="{2229636A-04EF-4D52-8025-ACC357F65D39}"/>
    <cellStyle name="Summa 79 2 2 3 2" xfId="43563" xr:uid="{87673673-430D-4F2A-8D49-14120FCDB653}"/>
    <cellStyle name="Summa 79 2 2 4" xfId="30872" xr:uid="{47B08658-44A6-44F8-9C7C-60BB7513996C}"/>
    <cellStyle name="Summa 79 2 3" xfId="7094" xr:uid="{BA572AA5-7D44-466B-911A-BCC4940AABD4}"/>
    <cellStyle name="Summa 79 2 3 2" xfId="15120" xr:uid="{93C0876B-131B-44DB-9130-11E4BBB848EC}"/>
    <cellStyle name="Summa 79 2 3 2 2" xfId="36089" xr:uid="{28944356-0678-41BE-AD2F-9D849C8AF20F}"/>
    <cellStyle name="Summa 79 2 3 3" xfId="21504" xr:uid="{0A187AC1-7A40-456C-A4CA-85F4730C07C1}"/>
    <cellStyle name="Summa 79 2 3 3 2" xfId="42417" xr:uid="{1F58FC49-14B5-4D51-8E35-011040D2152A}"/>
    <cellStyle name="Summa 79 2 3 4" xfId="29702" xr:uid="{26D7B7DD-8270-4919-8655-5435DE188A6E}"/>
    <cellStyle name="Summa 79 2 4" xfId="11590" xr:uid="{296163AF-AE6E-4A9E-A4AD-B3D037AD96C1}"/>
    <cellStyle name="Summa 79 2 4 2" xfId="33399" xr:uid="{FF2A9197-BFCA-4AAA-9F87-A0E8F3687D03}"/>
    <cellStyle name="Summa 79 2 5" xfId="18594" xr:uid="{B75E44B7-DECA-4B16-ABD1-55FA78EC4685}"/>
    <cellStyle name="Summa 79 2 5 2" xfId="39507" xr:uid="{03BDF8C9-3D44-4C65-8F5D-66CED27EBBB7}"/>
    <cellStyle name="Summa 79 2 6" xfId="26164" xr:uid="{DC889E82-0F40-4213-A5C4-0604F1CA1030}"/>
    <cellStyle name="Summa 79 3" xfId="7748" xr:uid="{5DF56273-7EE0-46D3-9C91-4F57510E4145}"/>
    <cellStyle name="Summa 79 3 2" xfId="15774" xr:uid="{7599C0F5-D6AE-434A-83E4-098AE27D8F65}"/>
    <cellStyle name="Summa 79 3 2 2" xfId="36702" xr:uid="{023597DF-A02A-4543-B3AF-D1B92867B5E6}"/>
    <cellStyle name="Summa 79 3 3" xfId="22134" xr:uid="{CD633C6D-4FF3-485D-B828-CE44860173B9}"/>
    <cellStyle name="Summa 79 3 3 2" xfId="43047" xr:uid="{7BACCB1D-3BDB-4BE2-AA0F-276771D3A59F}"/>
    <cellStyle name="Summa 79 3 4" xfId="30356" xr:uid="{968BD07A-94A2-4844-867F-3F1A88431FA0}"/>
    <cellStyle name="Summa 79 4" xfId="5368" xr:uid="{7AD5FEE5-AF95-468A-86D4-061C895F8D12}"/>
    <cellStyle name="Summa 79 4 2" xfId="13394" xr:uid="{19A1830D-45D6-4320-8F15-88B3FB28EFF1}"/>
    <cellStyle name="Summa 79 4 2 2" xfId="34773" xr:uid="{FCC3C987-097B-4BF8-BD7D-5ADB08EA66BC}"/>
    <cellStyle name="Summa 79 4 3" xfId="20086" xr:uid="{1B38CD6A-346A-4C0D-95DC-EB17A526C726}"/>
    <cellStyle name="Summa 79 4 3 2" xfId="40999" xr:uid="{A67AAE28-520A-417A-94B8-7E1D24A1EA93}"/>
    <cellStyle name="Summa 79 4 4" xfId="27976" xr:uid="{E196E8AA-2491-429C-A09F-82DFA601479C}"/>
    <cellStyle name="Summa 79 5" xfId="9979" xr:uid="{F3FB8D3A-E2AE-45B9-A65D-70BDBE229F5D}"/>
    <cellStyle name="Summa 79 5 2" xfId="32198" xr:uid="{2E311622-5254-4350-8E7A-ED6826350B28}"/>
    <cellStyle name="Summa 79 6" xfId="17176" xr:uid="{3899F4BA-A643-43B8-80FE-E64B0B3F5427}"/>
    <cellStyle name="Summa 79 6 2" xfId="38089" xr:uid="{98D8C86C-E75D-44A9-9EB9-2A7ADF517363}"/>
    <cellStyle name="Summa 79 7" xfId="24438" xr:uid="{74963533-68F9-4361-A8E0-0A907372A5FD}"/>
    <cellStyle name="Summa 8" xfId="434" xr:uid="{E13E5CF4-2A73-4CD2-9C49-AD5C4BBB8322}"/>
    <cellStyle name="Summa 8 2" xfId="2161" xr:uid="{AB4D25F2-07CF-48DB-908B-C3D4DE216911}"/>
    <cellStyle name="Summa 8 2 2" xfId="7849" xr:uid="{854E6343-4868-47CA-8A54-ED334B55A5E6}"/>
    <cellStyle name="Summa 8 2 2 2" xfId="15875" xr:uid="{C3E0628D-E48F-4A0D-BB60-3ECB94B5B1CC}"/>
    <cellStyle name="Summa 8 2 2 2 2" xfId="36803" xr:uid="{ACF04CC4-35CC-4584-A61A-3D5389DD42A8}"/>
    <cellStyle name="Summa 8 2 2 3" xfId="22235" xr:uid="{94BDE4E3-FA6F-41DC-BB74-851DDB72BC96}"/>
    <cellStyle name="Summa 8 2 2 3 2" xfId="43148" xr:uid="{D7322BD5-1FC7-4A70-988D-BAF129DB2D9A}"/>
    <cellStyle name="Summa 8 2 2 4" xfId="30457" xr:uid="{8F20B259-A295-48C3-B390-C14BBA7A15FC}"/>
    <cellStyle name="Summa 8 2 3" xfId="5702" xr:uid="{02AD6605-77FC-468F-8DEA-AFEA2828582C}"/>
    <cellStyle name="Summa 8 2 3 2" xfId="13728" xr:uid="{E084A842-6583-4EB2-A90F-AFD5E742F232}"/>
    <cellStyle name="Summa 8 2 3 2 2" xfId="35025" xr:uid="{2C5243A0-8F09-4D6F-9E49-8FCCE9C7CC48}"/>
    <cellStyle name="Summa 8 2 3 3" xfId="20367" xr:uid="{61876CDD-F156-4EB8-8CF9-8E6950F2B8B7}"/>
    <cellStyle name="Summa 8 2 3 3 2" xfId="41280" xr:uid="{DF71DE6F-164E-4991-B59F-AF55885738A5}"/>
    <cellStyle name="Summa 8 2 3 4" xfId="28310" xr:uid="{6D32EEA6-ADBB-43D9-805A-2707E85A75E5}"/>
    <cellStyle name="Summa 8 2 4" xfId="10293" xr:uid="{74FCDDB0-FF80-45C1-87E3-AB1D42F9387D}"/>
    <cellStyle name="Summa 8 2 4 2" xfId="32430" xr:uid="{C6042847-A724-407E-8212-CB8ABE163878}"/>
    <cellStyle name="Summa 8 2 5" xfId="17457" xr:uid="{D9019463-B420-4694-BD87-A41AF2D129AC}"/>
    <cellStyle name="Summa 8 2 5 2" xfId="38370" xr:uid="{B7B3513E-D3D8-4BBF-A1A3-D2E4F4CA8B79}"/>
    <cellStyle name="Summa 8 2 6" xfId="24772" xr:uid="{E168D3EA-4883-49C9-A56C-8D7883C42379}"/>
    <cellStyle name="Summa 8 3" xfId="7333" xr:uid="{424E474D-4A71-40A3-A808-75C67806201A}"/>
    <cellStyle name="Summa 8 3 2" xfId="15359" xr:uid="{81FED6C6-1F31-49BB-B12B-43F5DB0E7A5D}"/>
    <cellStyle name="Summa 8 3 2 2" xfId="36287" xr:uid="{54198A59-2E75-4F99-974F-18EFC4545C6D}"/>
    <cellStyle name="Summa 8 3 3" xfId="21719" xr:uid="{9848DF04-B739-4C29-8A91-43B771B1E091}"/>
    <cellStyle name="Summa 8 3 3 2" xfId="42632" xr:uid="{D30B8666-F713-41A7-B474-C3302A4A81D6}"/>
    <cellStyle name="Summa 8 3 4" xfId="29941" xr:uid="{0AA5D46F-5AD4-44F5-B059-E8D0E5B71255}"/>
    <cellStyle name="Summa 8 4" xfId="3976" xr:uid="{7D015759-C61C-441D-8967-FE9A5AFB076B}"/>
    <cellStyle name="Summa 8 4 2" xfId="12002" xr:uid="{4EDF909F-F03D-49BC-9C37-96182983907E}"/>
    <cellStyle name="Summa 8 4 2 2" xfId="33709" xr:uid="{D2EB865C-961C-48B5-99E1-059E15086875}"/>
    <cellStyle name="Summa 8 4 3" xfId="18949" xr:uid="{52879A0E-AD61-4050-980A-3CBE16B53824}"/>
    <cellStyle name="Summa 8 4 3 2" xfId="39862" xr:uid="{4CCE3394-4F07-43C7-B493-791720A38F2D}"/>
    <cellStyle name="Summa 8 4 4" xfId="26584" xr:uid="{2AA3A2DF-9CA7-4FAC-8A15-4669F0B9F1A5}"/>
    <cellStyle name="Summa 8 5" xfId="8673" xr:uid="{C5984845-802A-4468-A3D4-F59C178A6E64}"/>
    <cellStyle name="Summa 8 5 2" xfId="31220" xr:uid="{88849CB5-C6AF-4AE3-9DA9-38479847D5EA}"/>
    <cellStyle name="Summa 8 6" xfId="8394" xr:uid="{C0C0D85E-290A-40D4-A2FE-45FFC3B2E84A}"/>
    <cellStyle name="Summa 8 6 2" xfId="31001" xr:uid="{D2E30EC5-AAD1-4DB4-9FCA-EE2187F1DDAB}"/>
    <cellStyle name="Summa 8 7" xfId="23046" xr:uid="{2835C7EE-8EE8-431F-8026-26F83E0C237C}"/>
    <cellStyle name="Summa 80" xfId="1853" xr:uid="{4EE09283-1AFE-4610-874E-954CB297D166}"/>
    <cellStyle name="Summa 80 2" xfId="3579" xr:uid="{BF235981-949F-4C33-93D1-9F8906549932}"/>
    <cellStyle name="Summa 80 2 2" xfId="8273" xr:uid="{86D53808-19B7-4B8E-A6D2-80A3169AFF67}"/>
    <cellStyle name="Summa 80 2 2 2" xfId="16299" xr:uid="{D9FD9402-184B-40AE-AD4C-5760499AF10B}"/>
    <cellStyle name="Summa 80 2 2 2 2" xfId="37227" xr:uid="{72BF5579-B509-4865-A863-44D9B04B6492}"/>
    <cellStyle name="Summa 80 2 2 3" xfId="22659" xr:uid="{1F02F580-27B8-4C01-91F2-73BBABBF14BA}"/>
    <cellStyle name="Summa 80 2 2 3 2" xfId="43572" xr:uid="{F9E9846B-1937-497E-A3D6-3ECCAC14D098}"/>
    <cellStyle name="Summa 80 2 2 4" xfId="30881" xr:uid="{EF0C70BF-7366-4FBE-B724-6EDC66F34A0B}"/>
    <cellStyle name="Summa 80 2 3" xfId="7120" xr:uid="{C95F2B4A-D2F9-424C-8F67-9D58328B34CB}"/>
    <cellStyle name="Summa 80 2 3 2" xfId="15146" xr:uid="{DC010B3D-F96D-44C0-8F1F-E6D2F24DA274}"/>
    <cellStyle name="Summa 80 2 3 2 2" xfId="36109" xr:uid="{DB481E28-35C9-408F-A039-DE0F884C7A3D}"/>
    <cellStyle name="Summa 80 2 3 3" xfId="21526" xr:uid="{E6FE217E-91FB-4A01-8FA7-0DB3FB4FDBE4}"/>
    <cellStyle name="Summa 80 2 3 3 2" xfId="42439" xr:uid="{88B22C2B-A67B-44D1-8FA2-BA2D9E15573C}"/>
    <cellStyle name="Summa 80 2 3 4" xfId="29728" xr:uid="{ECD0C5D6-93D1-4987-AAB7-A62D619AA045}"/>
    <cellStyle name="Summa 80 2 4" xfId="11615" xr:uid="{9CFC8DA2-7A45-41D2-9B4B-A3CF7C020607}"/>
    <cellStyle name="Summa 80 2 4 2" xfId="33418" xr:uid="{61ADE17E-9699-4E77-88CE-CF5CFD7C8B5D}"/>
    <cellStyle name="Summa 80 2 5" xfId="18616" xr:uid="{B67630F2-62E8-4398-B235-98E2555609F0}"/>
    <cellStyle name="Summa 80 2 5 2" xfId="39529" xr:uid="{5EF943C1-0082-4004-8D22-EDA1F21D0200}"/>
    <cellStyle name="Summa 80 2 6" xfId="26190" xr:uid="{A35F5F58-9BD3-4944-BA48-138C9BD3F125}"/>
    <cellStyle name="Summa 80 3" xfId="7757" xr:uid="{AE517A7D-F8CB-4F3C-8E7D-54401F1108BD}"/>
    <cellStyle name="Summa 80 3 2" xfId="15783" xr:uid="{8EF70036-D0C3-415D-91B3-E60C8FB8AD48}"/>
    <cellStyle name="Summa 80 3 2 2" xfId="36711" xr:uid="{F98FEEB4-7246-4ED3-BCDA-78299EBACB68}"/>
    <cellStyle name="Summa 80 3 3" xfId="22143" xr:uid="{925527BE-BF5D-4ACA-BA1E-2EC095EC5AB5}"/>
    <cellStyle name="Summa 80 3 3 2" xfId="43056" xr:uid="{EC860D43-6F41-42F7-A4A4-D1363F29DAAE}"/>
    <cellStyle name="Summa 80 3 4" xfId="30365" xr:uid="{248B1486-BE04-44BB-A89D-68AF4AACDAB8}"/>
    <cellStyle name="Summa 80 4" xfId="5394" xr:uid="{979161C1-9ABE-4E15-88D3-13543249CCAF}"/>
    <cellStyle name="Summa 80 4 2" xfId="13420" xr:uid="{B877C7B8-8A60-45BF-AD15-725E239243FE}"/>
    <cellStyle name="Summa 80 4 2 2" xfId="34793" xr:uid="{05862B86-A491-4193-AD50-A4B7675FD7EA}"/>
    <cellStyle name="Summa 80 4 3" xfId="20108" xr:uid="{95E9B2E1-BEB5-4F00-A8CB-C2C92B6A1DC1}"/>
    <cellStyle name="Summa 80 4 3 2" xfId="41021" xr:uid="{EF60CCDC-95E6-4788-B011-460A40449C99}"/>
    <cellStyle name="Summa 80 4 4" xfId="28002" xr:uid="{8710239E-56E0-43DF-B518-5012A1C2306C}"/>
    <cellStyle name="Summa 80 5" xfId="10003" xr:uid="{E44D15DA-495B-46AD-9C88-04728936F393}"/>
    <cellStyle name="Summa 80 5 2" xfId="32216" xr:uid="{19B6A5BD-D2AF-4FD8-B196-2849E57BC566}"/>
    <cellStyle name="Summa 80 6" xfId="17198" xr:uid="{4FD82A8D-31F7-4D9B-9972-B6D42403547D}"/>
    <cellStyle name="Summa 80 6 2" xfId="38111" xr:uid="{D0451B1F-26AC-4EA0-B422-068534267A73}"/>
    <cellStyle name="Summa 80 7" xfId="24464" xr:uid="{38368B5D-F30B-4C55-8A61-A8C58A530447}"/>
    <cellStyle name="Summa 81" xfId="1871" xr:uid="{B3CB7BED-A648-43BC-9697-D4BC46EE778F}"/>
    <cellStyle name="Summa 81 2" xfId="3596" xr:uid="{B4A1AA59-4CAA-4B82-8B9F-C6864D6629F0}"/>
    <cellStyle name="Summa 81 2 2" xfId="8280" xr:uid="{15469F0F-1EB3-4D32-BCED-CC60A7B76A2C}"/>
    <cellStyle name="Summa 81 2 2 2" xfId="16306" xr:uid="{880F250D-04BA-483B-B6D7-D343F1D375B2}"/>
    <cellStyle name="Summa 81 2 2 2 2" xfId="37234" xr:uid="{EA5DC662-198B-45DD-B76C-4CC26D2B5497}"/>
    <cellStyle name="Summa 81 2 2 3" xfId="22666" xr:uid="{4161B47A-5E1A-4B33-B260-A3B982E0AEEF}"/>
    <cellStyle name="Summa 81 2 2 3 2" xfId="43579" xr:uid="{25F23A6A-E1F2-4828-BBB4-30A4AF6C989B}"/>
    <cellStyle name="Summa 81 2 2 4" xfId="30888" xr:uid="{8BEE1041-E6B0-40B9-91C8-DA4B68B5044F}"/>
    <cellStyle name="Summa 81 2 3" xfId="7137" xr:uid="{6C51E8C7-968B-4DD1-8D49-DBA7325110F6}"/>
    <cellStyle name="Summa 81 2 3 2" xfId="15163" xr:uid="{68CBFFC2-B3E1-4679-9FDB-5973B1761FF6}"/>
    <cellStyle name="Summa 81 2 3 2 2" xfId="36124" xr:uid="{91E99658-0FA7-4F2D-95C4-FF2FC599A8A0}"/>
    <cellStyle name="Summa 81 2 3 3" xfId="21541" xr:uid="{18701E39-A1A4-4790-8A1E-CB6D4C676881}"/>
    <cellStyle name="Summa 81 2 3 3 2" xfId="42454" xr:uid="{BC17D328-F733-4F31-81A2-02662318BFA4}"/>
    <cellStyle name="Summa 81 2 3 4" xfId="29745" xr:uid="{E4508456-7D30-4D44-8642-F23A12B23889}"/>
    <cellStyle name="Summa 81 2 4" xfId="11631" xr:uid="{41FEEAC8-A51D-487E-AD9E-D71ADC00CD7E}"/>
    <cellStyle name="Summa 81 2 4 2" xfId="33432" xr:uid="{FEB9BAA9-5DF6-4A6E-8CB2-0715A5F0FBEF}"/>
    <cellStyle name="Summa 81 2 5" xfId="18631" xr:uid="{99B1F213-F5C9-4D9E-BC99-38BFCF44F9F1}"/>
    <cellStyle name="Summa 81 2 5 2" xfId="39544" xr:uid="{D6D3651A-43BE-4FFE-8E81-DBC9CD072D37}"/>
    <cellStyle name="Summa 81 2 6" xfId="26207" xr:uid="{0323778D-F9C3-44C5-BCC0-4B7FB8FEBC7A}"/>
    <cellStyle name="Summa 81 3" xfId="7764" xr:uid="{82ECB583-129D-44CD-B28F-9129403CFF24}"/>
    <cellStyle name="Summa 81 3 2" xfId="15790" xr:uid="{76007BDD-0EF3-482F-89E5-7B28D5EDD775}"/>
    <cellStyle name="Summa 81 3 2 2" xfId="36718" xr:uid="{76653ABD-275B-4C54-B766-253D344AB1D9}"/>
    <cellStyle name="Summa 81 3 3" xfId="22150" xr:uid="{2D9FCE09-84BD-4FA2-B58E-FA87E621B353}"/>
    <cellStyle name="Summa 81 3 3 2" xfId="43063" xr:uid="{6899207F-6612-42F4-B312-E10107EBE317}"/>
    <cellStyle name="Summa 81 3 4" xfId="30372" xr:uid="{1AE6DDC5-FAB6-415E-948F-C65CD8169DD4}"/>
    <cellStyle name="Summa 81 4" xfId="5412" xr:uid="{A2AC14AC-E28E-4F3B-B6BF-97F35F5FFDF9}"/>
    <cellStyle name="Summa 81 4 2" xfId="13438" xr:uid="{310E6FEC-42D9-40A7-AF5C-933C065992CC}"/>
    <cellStyle name="Summa 81 4 2 2" xfId="34809" xr:uid="{F36AB5E0-61FC-4412-9034-E360719BA4A0}"/>
    <cellStyle name="Summa 81 4 3" xfId="20123" xr:uid="{E247E22D-6C89-4493-A968-FB94A1D5558F}"/>
    <cellStyle name="Summa 81 4 3 2" xfId="41036" xr:uid="{54307FB2-C6E5-4137-8842-FB741CD97832}"/>
    <cellStyle name="Summa 81 4 4" xfId="28020" xr:uid="{E8B30D1C-E7EE-44F3-96D7-F61F1A929354}"/>
    <cellStyle name="Summa 81 5" xfId="10019" xr:uid="{6DC788D3-03A9-4265-96E1-DB33EE930938}"/>
    <cellStyle name="Summa 81 5 2" xfId="32230" xr:uid="{5E7A2209-1E17-4028-8173-7D0081729E59}"/>
    <cellStyle name="Summa 81 6" xfId="17213" xr:uid="{C231BB08-1AB5-41BC-A95E-CE6F5B8B9830}"/>
    <cellStyle name="Summa 81 6 2" xfId="38126" xr:uid="{35F35124-A5FE-40A2-B077-EC89FE1B01E3}"/>
    <cellStyle name="Summa 81 7" xfId="24482" xr:uid="{78F8199D-457F-43F4-BF58-0B66B24641AF}"/>
    <cellStyle name="Summa 82" xfId="1857" xr:uid="{1950CA77-2E28-48EA-B0FB-464B1262A321}"/>
    <cellStyle name="Summa 82 2" xfId="3583" xr:uid="{A5882B2A-F0FF-403A-9310-E78E5455B0E7}"/>
    <cellStyle name="Summa 82 2 2" xfId="8274" xr:uid="{E293CB67-5DBB-41E2-9114-FD4513B54680}"/>
    <cellStyle name="Summa 82 2 2 2" xfId="16300" xr:uid="{3861F0E7-8DBE-417D-B50B-FD8032FE0F3A}"/>
    <cellStyle name="Summa 82 2 2 2 2" xfId="37228" xr:uid="{50E71E77-4C99-4AE0-B8F7-B3BF45F37773}"/>
    <cellStyle name="Summa 82 2 2 3" xfId="22660" xr:uid="{AD3B485E-9B99-4132-AE42-58907150959E}"/>
    <cellStyle name="Summa 82 2 2 3 2" xfId="43573" xr:uid="{F7F6C103-E710-4A8C-90F9-6E9EF75D3D4C}"/>
    <cellStyle name="Summa 82 2 2 4" xfId="30882" xr:uid="{D7EB91CA-F594-4AD2-9CDD-A1F5302AC408}"/>
    <cellStyle name="Summa 82 2 3" xfId="7124" xr:uid="{7FCA2D2F-DC51-443D-B0E2-FE6648C4E84C}"/>
    <cellStyle name="Summa 82 2 3 2" xfId="15150" xr:uid="{B17EDA10-F4FF-4B3E-B10F-9E5C8B600910}"/>
    <cellStyle name="Summa 82 2 3 2 2" xfId="36113" xr:uid="{DA9AFD0C-18D4-4E7B-830D-B1C8AC3181C9}"/>
    <cellStyle name="Summa 82 2 3 3" xfId="21530" xr:uid="{B53DAC13-3248-4997-9333-AF69C4B90BF3}"/>
    <cellStyle name="Summa 82 2 3 3 2" xfId="42443" xr:uid="{72879663-FB71-4D58-B4D9-D449C0D46050}"/>
    <cellStyle name="Summa 82 2 3 4" xfId="29732" xr:uid="{8496037A-B1D6-4045-BFBE-6B966132A4D4}"/>
    <cellStyle name="Summa 82 2 4" xfId="11619" xr:uid="{CEAC999A-4252-40B5-8132-D420F35C71DB}"/>
    <cellStyle name="Summa 82 2 4 2" xfId="33422" xr:uid="{13BCBB5E-00E1-4FC9-8A28-63BB5ABE0212}"/>
    <cellStyle name="Summa 82 2 5" xfId="18620" xr:uid="{42957E3D-C934-468B-BD31-25AD3ECDDA01}"/>
    <cellStyle name="Summa 82 2 5 2" xfId="39533" xr:uid="{61BE80AE-B3EC-4F4B-91AC-3580E60DE8D3}"/>
    <cellStyle name="Summa 82 2 6" xfId="26194" xr:uid="{7D2A7042-8491-4968-BEF3-0FC40DCC741A}"/>
    <cellStyle name="Summa 82 3" xfId="7758" xr:uid="{D65B0B93-D5CF-4593-87AE-FCD7147A0DFF}"/>
    <cellStyle name="Summa 82 3 2" xfId="15784" xr:uid="{4DF34187-03EA-407C-BE45-2024EFE782FA}"/>
    <cellStyle name="Summa 82 3 2 2" xfId="36712" xr:uid="{324BC78D-DB82-4B90-8466-567DCA619DC5}"/>
    <cellStyle name="Summa 82 3 3" xfId="22144" xr:uid="{F2F9A6C7-387E-4D91-9267-9762113EF821}"/>
    <cellStyle name="Summa 82 3 3 2" xfId="43057" xr:uid="{20BC0ADA-3D7A-4CE9-822C-3269EDE4778B}"/>
    <cellStyle name="Summa 82 3 4" xfId="30366" xr:uid="{5C57F5AC-C789-49D9-AB7D-ADE64736A6D4}"/>
    <cellStyle name="Summa 82 4" xfId="5398" xr:uid="{1DB7CBBB-F590-4195-86AD-C9CC8EFB12F8}"/>
    <cellStyle name="Summa 82 4 2" xfId="13424" xr:uid="{A6434B88-164D-481D-8EC3-96911029D6CF}"/>
    <cellStyle name="Summa 82 4 2 2" xfId="34797" xr:uid="{921EC981-0445-4A8F-B479-AABA54B6C2E4}"/>
    <cellStyle name="Summa 82 4 3" xfId="20112" xr:uid="{6D96EB01-4568-4986-9216-A869B900F5DF}"/>
    <cellStyle name="Summa 82 4 3 2" xfId="41025" xr:uid="{48D22840-4CB6-4572-8C40-80FBA93C8C5B}"/>
    <cellStyle name="Summa 82 4 4" xfId="28006" xr:uid="{32C5B090-1C7E-4C57-8509-E93E7F40BA83}"/>
    <cellStyle name="Summa 82 5" xfId="10007" xr:uid="{E7E6CC87-8748-4DA2-9184-8321E2212E4D}"/>
    <cellStyle name="Summa 82 5 2" xfId="32220" xr:uid="{554CB646-2DBA-40F3-AE0F-41EDBC436C17}"/>
    <cellStyle name="Summa 82 6" xfId="17202" xr:uid="{4675F0F8-9938-43CA-9C84-708D0B34172C}"/>
    <cellStyle name="Summa 82 6 2" xfId="38115" xr:uid="{FA54F0D3-19FC-446D-A81A-686FCE882D48}"/>
    <cellStyle name="Summa 82 7" xfId="24468" xr:uid="{FEFB9CB6-BF41-4CAF-8F76-7059DA9FA3D5}"/>
    <cellStyle name="Summa 83" xfId="1902" xr:uid="{467248A9-F743-46B1-8A09-EA446D140885}"/>
    <cellStyle name="Summa 83 2" xfId="3625" xr:uid="{9B0F8725-5DF9-46F3-A202-EA2D9162C0AF}"/>
    <cellStyle name="Summa 83 2 2" xfId="8288" xr:uid="{7837674D-2035-4FE7-95A3-8F294176AE4D}"/>
    <cellStyle name="Summa 83 2 2 2" xfId="16314" xr:uid="{890ED58F-F561-494A-99D2-9BDB1AA1E6E2}"/>
    <cellStyle name="Summa 83 2 2 2 2" xfId="37242" xr:uid="{04CBC721-BA58-402A-A388-1B39519E81CF}"/>
    <cellStyle name="Summa 83 2 2 3" xfId="22674" xr:uid="{FDCC9E4F-C23D-4620-85F2-7812773C09AD}"/>
    <cellStyle name="Summa 83 2 2 3 2" xfId="43587" xr:uid="{8BB638B6-5D17-4B3B-A690-A944D9D58858}"/>
    <cellStyle name="Summa 83 2 2 4" xfId="30896" xr:uid="{B85A6BC7-1E51-4E38-9232-3026FC767976}"/>
    <cellStyle name="Summa 83 2 3" xfId="7166" xr:uid="{432B7824-ED67-48A2-9576-4AAA4AE61549}"/>
    <cellStyle name="Summa 83 2 3 2" xfId="15192" xr:uid="{F5C931E5-A4E9-4EC6-A8EE-42DF1A6BA824}"/>
    <cellStyle name="Summa 83 2 3 2 2" xfId="36144" xr:uid="{C3D4F481-B7C2-454B-AD53-F109E3140D13}"/>
    <cellStyle name="Summa 83 2 3 3" xfId="21567" xr:uid="{C4B49448-979C-442A-91CF-864CA0FF9635}"/>
    <cellStyle name="Summa 83 2 3 3 2" xfId="42480" xr:uid="{EA5ED4B6-EFE2-40AD-BF25-05E8F39F501D}"/>
    <cellStyle name="Summa 83 2 3 4" xfId="29774" xr:uid="{21DA9908-043B-4505-BBAC-B4AC172C0DCF}"/>
    <cellStyle name="Summa 83 2 4" xfId="11660" xr:uid="{6EEAD3DD-D3CE-4D08-B0DA-86C72A810747}"/>
    <cellStyle name="Summa 83 2 4 2" xfId="33452" xr:uid="{BB838E2D-A11C-4DF2-99FF-BD346E653B5C}"/>
    <cellStyle name="Summa 83 2 5" xfId="18657" xr:uid="{16FB3749-1213-431A-9947-544295341151}"/>
    <cellStyle name="Summa 83 2 5 2" xfId="39570" xr:uid="{F797DF12-F687-4994-8DAB-81AF3E002E43}"/>
    <cellStyle name="Summa 83 2 6" xfId="26236" xr:uid="{7FBADDC9-6A4B-4CA9-AAFC-A5CA06FF1B7A}"/>
    <cellStyle name="Summa 83 3" xfId="7772" xr:uid="{748C1735-C797-4AEB-80F2-545C8A2B9060}"/>
    <cellStyle name="Summa 83 3 2" xfId="15798" xr:uid="{0E9CBF83-1E60-4EBE-BF58-0650913166DD}"/>
    <cellStyle name="Summa 83 3 2 2" xfId="36726" xr:uid="{BAE38F98-1D0A-418D-970F-7AE2E5EF17C0}"/>
    <cellStyle name="Summa 83 3 3" xfId="22158" xr:uid="{1CAFF32C-CACA-438E-91D1-AEED00753310}"/>
    <cellStyle name="Summa 83 3 3 2" xfId="43071" xr:uid="{18A9DB3C-934B-442F-AA09-879C11C87F00}"/>
    <cellStyle name="Summa 83 3 4" xfId="30380" xr:uid="{C4B4401B-50E7-41A6-9005-7987E8170CDD}"/>
    <cellStyle name="Summa 83 4" xfId="5443" xr:uid="{5C824367-8F5E-4BB1-8380-25F03675C769}"/>
    <cellStyle name="Summa 83 4 2" xfId="13469" xr:uid="{C379A755-C633-4FE3-AB65-AB791004C212}"/>
    <cellStyle name="Summa 83 4 2 2" xfId="34831" xr:uid="{050448F2-02A5-4C19-98F0-C0F5E8B07B49}"/>
    <cellStyle name="Summa 83 4 3" xfId="20149" xr:uid="{C1C755A9-FA9C-4DF0-A0FC-3C54CDBD12E8}"/>
    <cellStyle name="Summa 83 4 3 2" xfId="41062" xr:uid="{50243AB6-C6C6-41C9-AAF0-645C405C1F23}"/>
    <cellStyle name="Summa 83 4 4" xfId="28051" xr:uid="{28B11AE5-4B79-48AB-8815-CD3FF2A5AEFB}"/>
    <cellStyle name="Summa 83 5" xfId="10049" xr:uid="{3B2CAF65-EC7A-4A92-9869-ABBACAFCC5D7}"/>
    <cellStyle name="Summa 83 5 2" xfId="32251" xr:uid="{A814D9EA-B9EA-4DDD-ACBE-D3382FF5982D}"/>
    <cellStyle name="Summa 83 6" xfId="17239" xr:uid="{7E920D10-8E67-4C35-9B2F-B17A7498B45E}"/>
    <cellStyle name="Summa 83 6 2" xfId="38152" xr:uid="{E44B3EDB-E557-4720-82AD-D84E3CF34DBC}"/>
    <cellStyle name="Summa 83 7" xfId="24513" xr:uid="{33BFC8C9-F0F4-49F1-9EA4-51ED1DD4F177}"/>
    <cellStyle name="Summa 84" xfId="1924" xr:uid="{B3442791-FAF7-4EC9-B595-F155518B8613}"/>
    <cellStyle name="Summa 84 2" xfId="7777" xr:uid="{18BCC184-DBD4-4DC1-8065-81097275BCFB}"/>
    <cellStyle name="Summa 84 2 2" xfId="15803" xr:uid="{67D2D8B7-0927-4432-A273-260917BC8709}"/>
    <cellStyle name="Summa 84 2 2 2" xfId="36731" xr:uid="{1AA81342-2E4A-4606-9B64-52D41CC5E386}"/>
    <cellStyle name="Summa 84 2 3" xfId="22163" xr:uid="{52F5798C-49A0-4A29-8B7B-38E5910C8944}"/>
    <cellStyle name="Summa 84 2 3 2" xfId="43076" xr:uid="{A58C7531-B9E8-4971-9CD5-3B923A9C856B}"/>
    <cellStyle name="Summa 84 2 4" xfId="30385" xr:uid="{00428C7B-F2E5-45FD-993F-DC26023BC61B}"/>
    <cellStyle name="Summa 84 3" xfId="5465" xr:uid="{5BCE7074-98AD-441C-9E5E-0480B6AFB302}"/>
    <cellStyle name="Summa 84 3 2" xfId="13491" xr:uid="{148ED5AF-0148-4FC9-969F-D403CF8A0F4E}"/>
    <cellStyle name="Summa 84 3 2 2" xfId="34847" xr:uid="{90C91303-63B9-4502-8B06-90DC776908EB}"/>
    <cellStyle name="Summa 84 3 3" xfId="20167" xr:uid="{4D2125A5-6F46-40BA-8466-4E7110E6554E}"/>
    <cellStyle name="Summa 84 3 3 2" xfId="41080" xr:uid="{0091F3B1-3212-4C0E-97C5-DF5C16A66E13}"/>
    <cellStyle name="Summa 84 3 4" xfId="28073" xr:uid="{AEBF8097-38C4-487E-9C3F-3309A91AD6B9}"/>
    <cellStyle name="Summa 84 4" xfId="10070" xr:uid="{D9025B0D-9C8B-4C60-89D6-96769FE209B1}"/>
    <cellStyle name="Summa 84 4 2" xfId="32266" xr:uid="{01B49345-8111-46EC-ACCF-22A02DBE3A2D}"/>
    <cellStyle name="Summa 84 5" xfId="17257" xr:uid="{1398089C-5ABC-42B0-921F-754CED933897}"/>
    <cellStyle name="Summa 84 5 2" xfId="38170" xr:uid="{F73AF13F-33E3-4CC3-B0E8-5C20BD6ADBC5}"/>
    <cellStyle name="Summa 84 6" xfId="24535" xr:uid="{331602A7-A092-4401-B6B9-AA667756B279}"/>
    <cellStyle name="Summa 85" xfId="3642" xr:uid="{BF8AC35C-DB20-4EEF-85E0-ADEB628B5ADE}"/>
    <cellStyle name="Summa 85 2" xfId="7183" xr:uid="{3CA5A530-D772-4FE3-BC51-1F5E04D2FABB}"/>
    <cellStyle name="Summa 85 2 2" xfId="15209" xr:uid="{946CAF22-AC3B-4280-8B39-34ED5CE40BAA}"/>
    <cellStyle name="Summa 85 2 2 2" xfId="36157" xr:uid="{FA5FC799-5DD1-45B4-976D-C471908C7F16}"/>
    <cellStyle name="Summa 85 2 3" xfId="21580" xr:uid="{7BC7D0CD-CF68-4EDC-8CC3-57371996E37D}"/>
    <cellStyle name="Summa 85 2 3 2" xfId="42493" xr:uid="{19DE1CD5-F905-47C0-81CC-DAA0DD8A695B}"/>
    <cellStyle name="Summa 85 2 4" xfId="29791" xr:uid="{C0C81879-90FF-49A6-82BC-7AAF3C9F766B}"/>
    <cellStyle name="Summa 85 3" xfId="11675" xr:uid="{A0755224-E92A-4498-8CA8-486417D43789}"/>
    <cellStyle name="Summa 85 3 2" xfId="33463" xr:uid="{99155BD5-E127-4457-B00D-C020D4E373B6}"/>
    <cellStyle name="Summa 85 4" xfId="18670" xr:uid="{ED797659-FB1C-4C76-B617-D53B98A3FBC8}"/>
    <cellStyle name="Summa 85 4 2" xfId="39583" xr:uid="{301B0522-3B93-4C49-9C20-6CD594221FEF}"/>
    <cellStyle name="Summa 85 5" xfId="26253" xr:uid="{1D24DFC5-9903-463B-9A10-95C867C3F453}"/>
    <cellStyle name="Summa 86" xfId="3653" xr:uid="{0F36EF3E-7407-4378-9215-31244B989C79}"/>
    <cellStyle name="Summa 86 2" xfId="7194" xr:uid="{69119CA8-CCB3-427A-8A13-CACA94EFBF40}"/>
    <cellStyle name="Summa 86 2 2" xfId="15220" xr:uid="{22B1F3C0-DB52-4C72-8DFB-B7A53C28F51E}"/>
    <cellStyle name="Summa 86 2 2 2" xfId="36166" xr:uid="{0C6977A5-E538-4C1B-B34E-F0ABE6DDD504}"/>
    <cellStyle name="Summa 86 2 3" xfId="21590" xr:uid="{D58B38F5-262C-44F2-A424-C086FDFC97E4}"/>
    <cellStyle name="Summa 86 2 3 2" xfId="42503" xr:uid="{3B8E0D0B-9405-4A1F-A364-F2665F2D8A46}"/>
    <cellStyle name="Summa 86 2 4" xfId="29802" xr:uid="{3AAF32BE-7951-46DB-9BFB-D8F38DCE3319}"/>
    <cellStyle name="Summa 86 3" xfId="11686" xr:uid="{3F6E0F5A-4156-4AF0-96A8-05041446E2FE}"/>
    <cellStyle name="Summa 86 3 2" xfId="33472" xr:uid="{AF1F8781-BDEC-45C6-8DE7-06E3269A4B7E}"/>
    <cellStyle name="Summa 86 4" xfId="18680" xr:uid="{682FC808-AAF7-4BE4-85F9-5B847AA2B004}"/>
    <cellStyle name="Summa 86 4 2" xfId="39593" xr:uid="{0AD442C7-27EB-4614-9FAC-D05AA68F22A6}"/>
    <cellStyle name="Summa 86 5" xfId="26264" xr:uid="{FD4DD6B3-44A3-4CC7-9599-C7ED5F8A3F40}"/>
    <cellStyle name="Summa 87" xfId="3649" xr:uid="{187575A4-6CC5-434D-BAFA-12828A2D3DB2}"/>
    <cellStyle name="Summa 87 2" xfId="7190" xr:uid="{C7A36D80-2739-4962-8805-2D4CB3986AAA}"/>
    <cellStyle name="Summa 87 2 2" xfId="15216" xr:uid="{1E72AFFB-C63A-4182-B79F-C82AF3CF1E1D}"/>
    <cellStyle name="Summa 87 2 2 2" xfId="36163" xr:uid="{155D842C-C498-4B98-BB87-0E8364DC2582}"/>
    <cellStyle name="Summa 87 2 3" xfId="21586" xr:uid="{A1E164EA-ED51-4AD8-B9E2-495C6EE833FE}"/>
    <cellStyle name="Summa 87 2 3 2" xfId="42499" xr:uid="{54085476-AE4B-4683-BDBF-4FF880F5CA2D}"/>
    <cellStyle name="Summa 87 2 4" xfId="29798" xr:uid="{7A34B89B-D3A4-4C90-A566-127C7E71162E}"/>
    <cellStyle name="Summa 87 3" xfId="11682" xr:uid="{E7493ABA-F14B-4AFA-BF58-947A4660042C}"/>
    <cellStyle name="Summa 87 3 2" xfId="33469" xr:uid="{BF5B675E-FF63-47A8-9715-92F37E002993}"/>
    <cellStyle name="Summa 87 4" xfId="18676" xr:uid="{79498275-D0F6-44CA-9A0C-F9DAA924FBA5}"/>
    <cellStyle name="Summa 87 4 2" xfId="39589" xr:uid="{99D9B599-449A-4DB6-80F3-3284B211BB79}"/>
    <cellStyle name="Summa 87 5" xfId="26260" xr:uid="{EB44FC52-4DE6-4D35-B976-57BAE0476C97}"/>
    <cellStyle name="Summa 88" xfId="3705" xr:uid="{DAEC1756-DF27-426C-8CB5-C795162CC745}"/>
    <cellStyle name="Summa 88 2" xfId="7246" xr:uid="{00C630A7-0A9A-4A96-A1D8-E1531EB748DF}"/>
    <cellStyle name="Summa 88 2 2" xfId="15272" xr:uid="{2A9BEAE2-48B9-4101-B43C-B907F6E74EDA}"/>
    <cellStyle name="Summa 88 2 2 2" xfId="36207" xr:uid="{A607D094-8F4F-4BB1-AC92-F557650B42D7}"/>
    <cellStyle name="Summa 88 2 3" xfId="21632" xr:uid="{98B6CBF6-65EB-48E3-8789-249CE0A1053A}"/>
    <cellStyle name="Summa 88 2 3 2" xfId="42545" xr:uid="{77DB61FF-A3AD-46EC-9FC7-65EE3701E13B}"/>
    <cellStyle name="Summa 88 2 4" xfId="29854" xr:uid="{AAAEA7DA-D3C4-405B-8FBF-F3C816089259}"/>
    <cellStyle name="Summa 88 3" xfId="11733" xr:uid="{AC4FCA73-F370-48BC-8F3E-21FB3C0389DF}"/>
    <cellStyle name="Summa 88 3 2" xfId="33508" xr:uid="{D8234569-CB77-497E-808A-A7D87EED8030}"/>
    <cellStyle name="Summa 88 4" xfId="18722" xr:uid="{375737F6-DE86-4158-8C61-85BC1966467B}"/>
    <cellStyle name="Summa 88 4 2" xfId="39635" xr:uid="{2F391A6C-C577-4C79-965D-631CFF050DAB}"/>
    <cellStyle name="Summa 88 5" xfId="26316" xr:uid="{84BE8F31-6057-47F1-9F2E-947C7977C6C7}"/>
    <cellStyle name="Summa 89" xfId="3688" xr:uid="{B279BB91-5B36-4410-AA53-9D98F61E5FB5}"/>
    <cellStyle name="Summa 89 2" xfId="7229" xr:uid="{20E20EC6-F9BE-428E-A905-F999A7C0FBE4}"/>
    <cellStyle name="Summa 89 2 2" xfId="15255" xr:uid="{BC36F019-2926-4556-8130-FC95627DC5B0}"/>
    <cellStyle name="Summa 89 2 2 2" xfId="36193" xr:uid="{4DE8D108-290D-4E40-B7F5-2EC724F8F279}"/>
    <cellStyle name="Summa 89 2 3" xfId="21619" xr:uid="{CDA276A5-368D-42E7-9F74-528C2F5EE1E5}"/>
    <cellStyle name="Summa 89 2 3 2" xfId="42532" xr:uid="{73F9DE59-4D74-466C-8442-DD2A9A2FB45A}"/>
    <cellStyle name="Summa 89 2 4" xfId="29837" xr:uid="{0B5E093C-11F0-4DAC-B683-AF812B9C75B0}"/>
    <cellStyle name="Summa 89 3" xfId="11719" xr:uid="{B1F022AB-6F56-4B03-B219-CE3DF7573432}"/>
    <cellStyle name="Summa 89 3 2" xfId="33497" xr:uid="{FC6A3B07-EE8D-47F1-A99D-FFAF47A0F68D}"/>
    <cellStyle name="Summa 89 4" xfId="18709" xr:uid="{382D3240-360D-4CBE-A96D-554D3499E1E0}"/>
    <cellStyle name="Summa 89 4 2" xfId="39622" xr:uid="{4CFD48D0-9BF2-47D1-8FB3-2A0F84148187}"/>
    <cellStyle name="Summa 89 5" xfId="26299" xr:uid="{A7C7C5E0-0576-4D8B-8224-291B2A411BF4}"/>
    <cellStyle name="Summa 9" xfId="444" xr:uid="{FBF3DFCA-6E36-4B61-BF07-D4A3FDBBE144}"/>
    <cellStyle name="Summa 9 2" xfId="2171" xr:uid="{85253529-FCB5-4806-9189-5A5131505956}"/>
    <cellStyle name="Summa 9 2 2" xfId="7853" xr:uid="{0CBF0597-48D8-4CF7-A475-BA728828C44B}"/>
    <cellStyle name="Summa 9 2 2 2" xfId="15879" xr:uid="{D25305A4-876D-426F-A534-839ACA33A5A0}"/>
    <cellStyle name="Summa 9 2 2 2 2" xfId="36807" xr:uid="{CCD6FDDF-310D-42B4-AEDE-F638A8949DC7}"/>
    <cellStyle name="Summa 9 2 2 3" xfId="22239" xr:uid="{5AB7609E-7662-459D-B38A-63D82CD56E2B}"/>
    <cellStyle name="Summa 9 2 2 3 2" xfId="43152" xr:uid="{B02F8478-E43F-4166-8D02-850016404F0D}"/>
    <cellStyle name="Summa 9 2 2 4" xfId="30461" xr:uid="{1633A6C1-C42E-4C66-896F-C96A27B39BD7}"/>
    <cellStyle name="Summa 9 2 3" xfId="5712" xr:uid="{649596B4-8EAB-4966-B979-F3B7CAD38FCC}"/>
    <cellStyle name="Summa 9 2 3 2" xfId="13738" xr:uid="{0D05C6AD-9AC1-4D80-9AFF-66A0C0A56B96}"/>
    <cellStyle name="Summa 9 2 3 2 2" xfId="35033" xr:uid="{3C0786E2-5C3B-4265-98A9-1E2DBF9BD914}"/>
    <cellStyle name="Summa 9 2 3 3" xfId="20377" xr:uid="{831BB27C-D8FE-4223-84F6-60A6BDCFF103}"/>
    <cellStyle name="Summa 9 2 3 3 2" xfId="41290" xr:uid="{CAC1104F-ECE0-48CB-B217-6A2C3F96C4B3}"/>
    <cellStyle name="Summa 9 2 3 4" xfId="28320" xr:uid="{7988F92C-8D70-4B95-BF3D-75ADBE87EFA4}"/>
    <cellStyle name="Summa 9 2 4" xfId="10303" xr:uid="{28289025-B5D6-4159-BAFE-81622F0B8A7F}"/>
    <cellStyle name="Summa 9 2 4 2" xfId="32438" xr:uid="{BB6B8462-21B2-40A7-94DC-27B9988A8C97}"/>
    <cellStyle name="Summa 9 2 5" xfId="17467" xr:uid="{627B7788-F126-4288-8E98-CF8B42ABEFC4}"/>
    <cellStyle name="Summa 9 2 5 2" xfId="38380" xr:uid="{F24A0B68-DF4D-4AE7-A6AA-B0EAADB80D22}"/>
    <cellStyle name="Summa 9 2 6" xfId="24782" xr:uid="{1971D278-332E-4C33-BA1A-BFDD5BE79753}"/>
    <cellStyle name="Summa 9 3" xfId="7337" xr:uid="{5B810676-460A-4F8B-AE9D-8C8BBACCEB7B}"/>
    <cellStyle name="Summa 9 3 2" xfId="15363" xr:uid="{BD781850-9602-4E55-A5A0-02D4A2AC5452}"/>
    <cellStyle name="Summa 9 3 2 2" xfId="36291" xr:uid="{BEF46856-4F9F-4FF4-90E9-67604FF9167D}"/>
    <cellStyle name="Summa 9 3 3" xfId="21723" xr:uid="{3182427F-2E03-451C-BD1D-CD72467022D3}"/>
    <cellStyle name="Summa 9 3 3 2" xfId="42636" xr:uid="{D4223E96-AED1-496D-8787-B3DB644ED411}"/>
    <cellStyle name="Summa 9 3 4" xfId="29945" xr:uid="{CD36041E-8F9D-4365-A3C1-99D5E8FA2911}"/>
    <cellStyle name="Summa 9 4" xfId="3986" xr:uid="{B5A929FD-F3E0-4980-AD4F-191D284B5137}"/>
    <cellStyle name="Summa 9 4 2" xfId="12012" xr:uid="{CBFAA284-3FCF-4A7E-9436-EAC464FED570}"/>
    <cellStyle name="Summa 9 4 2 2" xfId="33717" xr:uid="{7F225DD8-3ED4-444B-94F8-480E16DE21BC}"/>
    <cellStyle name="Summa 9 4 3" xfId="18959" xr:uid="{1674A021-DF76-4BAE-BC4E-8E3E1BF3D317}"/>
    <cellStyle name="Summa 9 4 3 2" xfId="39872" xr:uid="{A37F6A8A-6F2C-4F49-BA3B-D4A0119A06AD}"/>
    <cellStyle name="Summa 9 4 4" xfId="26594" xr:uid="{D57C7367-E9E8-4ECD-A87A-9E539366B9D5}"/>
    <cellStyle name="Summa 9 5" xfId="8683" xr:uid="{0AA96007-AF7C-4B43-81F0-6CBF85FD86CE}"/>
    <cellStyle name="Summa 9 5 2" xfId="31228" xr:uid="{76C316FA-D2A1-4B87-B525-8AA68DD4F3EA}"/>
    <cellStyle name="Summa 9 6" xfId="10052" xr:uid="{8D1161EF-290F-4D0E-89F8-4DF4CA8818E2}"/>
    <cellStyle name="Summa 9 6 2" xfId="32254" xr:uid="{6EB3E39B-3C81-47A1-AF04-8E7790B48DB3}"/>
    <cellStyle name="Summa 9 7" xfId="23056" xr:uid="{45CB0416-8ADE-487E-B943-2AB5BAC0FD44}"/>
    <cellStyle name="Summa 90" xfId="3738" xr:uid="{6EC73FAB-B670-4303-959A-DF697AAD6F15}"/>
    <cellStyle name="Summa 90 2" xfId="11764" xr:uid="{D252D704-F65B-4437-BEFF-7E1B2CA4EB3B}"/>
    <cellStyle name="Summa 90 2 2" xfId="33530" xr:uid="{A0A68EF1-73C1-4DF1-833A-2AFBB1FF5D75}"/>
    <cellStyle name="Summa 90 3" xfId="18749" xr:uid="{152F18E6-8FCA-406D-8A66-A915804AB9BC}"/>
    <cellStyle name="Summa 90 3 2" xfId="39662" xr:uid="{B149E199-60F0-403D-997F-490FF135C084}"/>
    <cellStyle name="Summa 90 4" xfId="26347" xr:uid="{D44D5451-B3A9-4CDE-9CB8-27FB29E483EE}"/>
    <cellStyle name="Summa 91" xfId="8401" xr:uid="{EBAC4375-73C4-4BFA-8B8F-E9935988A373}"/>
    <cellStyle name="Summa 91 2" xfId="31007" xr:uid="{621D26B5-04EC-470A-A76C-7F78766C0E97}"/>
    <cellStyle name="Summa 92" xfId="11087" xr:uid="{1783862F-8522-4C5E-A601-1FE4BAB7E74D}"/>
    <cellStyle name="Summa 92 2" xfId="33024" xr:uid="{328CF247-9FF0-49FF-BFA8-62F0D5EFBAEA}"/>
    <cellStyle name="Summa 93" xfId="22809" xr:uid="{8D3A894D-5B59-4ADC-B918-E5D88D9E704E}"/>
    <cellStyle name="Texte explicatif" xfId="15" builtinId="53" customBuiltin="1"/>
    <cellStyle name="Texte explicatif 2" xfId="103" xr:uid="{C78A4AA0-155E-439B-A0B9-DBE6B83ACE28}"/>
    <cellStyle name="Title 2" xfId="200" xr:uid="{36895F99-302B-471F-8663-74D676592E03}"/>
    <cellStyle name="Titre" xfId="1" builtinId="15" customBuiltin="1"/>
    <cellStyle name="Titre 2" xfId="134" xr:uid="{B157A840-400D-44E0-A186-4C680A446683}"/>
    <cellStyle name="Titre 1" xfId="2" builtinId="16" customBuiltin="1"/>
    <cellStyle name="Titre 1 2" xfId="112" xr:uid="{BB56BD70-32DB-47A8-85E0-ED772AE2BEDF}"/>
    <cellStyle name="Titre 2" xfId="3" builtinId="17" customBuiltin="1"/>
    <cellStyle name="Titre 2 2" xfId="113" xr:uid="{61FAB5E9-17E1-4AD2-B1CB-1A975A2D4AA4}"/>
    <cellStyle name="Titre 3" xfId="4" builtinId="18" customBuiltin="1"/>
    <cellStyle name="Titre 3 2" xfId="114" xr:uid="{D077ABBF-A472-4B9C-BCFC-ECDA27947CF3}"/>
    <cellStyle name="Titre 3 2 2" xfId="3730" xr:uid="{82D63B15-CFD7-494B-8A30-6E32DAB9FE4D}"/>
    <cellStyle name="Titre 4" xfId="5" builtinId="19" customBuiltin="1"/>
    <cellStyle name="Titre 4 2" xfId="115" xr:uid="{9B6DAC39-039D-4B8E-A13F-4A309E252D51}"/>
    <cellStyle name="Total" xfId="16" builtinId="25" customBuiltin="1"/>
    <cellStyle name="Total 2" xfId="201" xr:uid="{54100EBD-C505-4F3F-A1E3-0B69CA1AA5DA}"/>
    <cellStyle name="Total 2 10" xfId="484" xr:uid="{F7C44DDC-FA58-4965-83FF-48B140275A45}"/>
    <cellStyle name="Total 2 10 2" xfId="2211" xr:uid="{D36EF90E-C216-42CC-933E-0827751EBD48}"/>
    <cellStyle name="Total 2 10 2 2" xfId="7866" xr:uid="{5C65187D-0641-468A-B722-DDD2085219AB}"/>
    <cellStyle name="Total 2 10 2 2 2" xfId="15892" xr:uid="{B9C3C2F7-FDAD-4628-8944-98F033A78CDA}"/>
    <cellStyle name="Total 2 10 2 2 2 2" xfId="36820" xr:uid="{BE559DBC-397C-439F-82BA-BAF317978B50}"/>
    <cellStyle name="Total 2 10 2 2 3" xfId="22252" xr:uid="{4E497DEF-80D5-48EE-925D-3FB1D19ED044}"/>
    <cellStyle name="Total 2 10 2 2 3 2" xfId="43165" xr:uid="{4842BB0F-54D9-4CC4-B886-1A74E95D2799}"/>
    <cellStyle name="Total 2 10 2 2 4" xfId="30474" xr:uid="{5646D22B-B95D-4AEB-97B8-BB5E5A8B7241}"/>
    <cellStyle name="Total 2 10 2 3" xfId="5752" xr:uid="{63F8BFCC-BC5F-4842-93EF-1B82F0203D67}"/>
    <cellStyle name="Total 2 10 2 3 2" xfId="13778" xr:uid="{52CA1006-2327-4383-9523-5F8DEFD899FC}"/>
    <cellStyle name="Total 2 10 2 3 2 2" xfId="35063" xr:uid="{5803D017-AD5E-4520-AD21-63106D4DE069}"/>
    <cellStyle name="Total 2 10 2 3 3" xfId="20410" xr:uid="{51BCFB6A-E785-4705-B2DE-5341AFFCDA95}"/>
    <cellStyle name="Total 2 10 2 3 3 2" xfId="41323" xr:uid="{BEA797BE-B1E1-4065-9DF7-5146DA333834}"/>
    <cellStyle name="Total 2 10 2 3 4" xfId="28360" xr:uid="{315F9F04-7EA9-4ADA-8E1C-E604566A3C1D}"/>
    <cellStyle name="Total 2 10 2 4" xfId="10341" xr:uid="{BF5DF964-34FA-462A-95DA-2D2C7F18C8DB}"/>
    <cellStyle name="Total 2 10 2 4 2" xfId="32466" xr:uid="{DEBBAA7E-A28F-49EF-9DB2-DCAED66CAA1B}"/>
    <cellStyle name="Total 2 10 2 5" xfId="17500" xr:uid="{146B896F-5481-4829-90C0-6BE892FF36EF}"/>
    <cellStyle name="Total 2 10 2 5 2" xfId="38413" xr:uid="{19AE57A3-574C-4607-B45A-8085061A592B}"/>
    <cellStyle name="Total 2 10 2 6" xfId="24822" xr:uid="{CC1D182B-2FF2-4FD7-B20E-5D2A98847425}"/>
    <cellStyle name="Total 2 10 3" xfId="7350" xr:uid="{5DE6928B-8A32-44C7-AEF8-C6735CC07504}"/>
    <cellStyle name="Total 2 10 3 2" xfId="15376" xr:uid="{BC75A131-0869-4B67-B94A-11D21718C1F7}"/>
    <cellStyle name="Total 2 10 3 2 2" xfId="36304" xr:uid="{11BA7B9E-40F0-442F-9E89-2D6C49C1221D}"/>
    <cellStyle name="Total 2 10 3 3" xfId="21736" xr:uid="{18E1F4B7-0B04-4D37-8F31-64D210C7EA37}"/>
    <cellStyle name="Total 2 10 3 3 2" xfId="42649" xr:uid="{9D88847E-286C-4B99-93A8-3FF6A51DEE43}"/>
    <cellStyle name="Total 2 10 3 4" xfId="29958" xr:uid="{30A09464-15BF-4E61-AA14-7D129B207DC9}"/>
    <cellStyle name="Total 2 10 4" xfId="4026" xr:uid="{3E27A0F4-FE03-46AE-B33C-09C56D8276D7}"/>
    <cellStyle name="Total 2 10 4 2" xfId="12052" xr:uid="{976855D2-B11E-44E1-9794-B80F9A13253E}"/>
    <cellStyle name="Total 2 10 4 2 2" xfId="33747" xr:uid="{7DDD44CB-E435-4D55-BA9E-E476037D707B}"/>
    <cellStyle name="Total 2 10 4 3" xfId="18992" xr:uid="{1562DD3F-F5AF-45FC-B108-367A8B6AC90E}"/>
    <cellStyle name="Total 2 10 4 3 2" xfId="39905" xr:uid="{6A3646A3-EC72-4F54-9782-E9E99E727688}"/>
    <cellStyle name="Total 2 10 4 4" xfId="26634" xr:uid="{CA8F110F-4F99-4824-8FD1-169B71E2AE7A}"/>
    <cellStyle name="Total 2 10 5" xfId="8722" xr:uid="{992174F7-8D51-4E69-B9C3-521F84278496}"/>
    <cellStyle name="Total 2 10 5 2" xfId="31257" xr:uid="{FFD68818-6A71-4764-9C8F-8FD466CBAD45}"/>
    <cellStyle name="Total 2 10 6" xfId="9682" xr:uid="{1045B5B8-DD58-4EC0-84ED-49E3B4BF5039}"/>
    <cellStyle name="Total 2 10 6 2" xfId="31974" xr:uid="{EAAFF9C9-AA29-4174-8262-28B4833022BD}"/>
    <cellStyle name="Total 2 10 7" xfId="23096" xr:uid="{7BADAD91-1C44-4AB2-BCDA-0A21EE585F24}"/>
    <cellStyle name="Total 2 11" xfId="487" xr:uid="{DE18B668-61B8-4CEB-81A1-F8B703D2BEF9}"/>
    <cellStyle name="Total 2 11 2" xfId="2214" xr:uid="{E57DC304-2172-4701-A0CF-084953B29A09}"/>
    <cellStyle name="Total 2 11 2 2" xfId="7868" xr:uid="{3B720685-0899-4F7B-9A61-1C5BC18ACB3D}"/>
    <cellStyle name="Total 2 11 2 2 2" xfId="15894" xr:uid="{CE5AF5FA-5D69-4243-9BDD-4088D914C4C8}"/>
    <cellStyle name="Total 2 11 2 2 2 2" xfId="36822" xr:uid="{B23539D1-FD06-4330-A5E7-8014D8C3A56B}"/>
    <cellStyle name="Total 2 11 2 2 3" xfId="22254" xr:uid="{2368DB0C-BE39-49F4-88C3-329307BDA7B6}"/>
    <cellStyle name="Total 2 11 2 2 3 2" xfId="43167" xr:uid="{7346D884-76EB-470E-AEE1-FEBF88DBB632}"/>
    <cellStyle name="Total 2 11 2 2 4" xfId="30476" xr:uid="{EF14A6DA-DE4C-481A-B96D-339C777E0660}"/>
    <cellStyle name="Total 2 11 2 3" xfId="5755" xr:uid="{0878FF29-87C2-4A2C-983A-ABA429211D9D}"/>
    <cellStyle name="Total 2 11 2 3 2" xfId="13781" xr:uid="{F395277C-30E0-433B-A648-7EF4FCE38729}"/>
    <cellStyle name="Total 2 11 2 3 2 2" xfId="35066" xr:uid="{BFBA3AC4-DFC1-42BD-B0E4-49DA70BB94A4}"/>
    <cellStyle name="Total 2 11 2 3 3" xfId="20413" xr:uid="{B9EA72F1-F9FB-4B82-8D9D-6C13430A5CA0}"/>
    <cellStyle name="Total 2 11 2 3 3 2" xfId="41326" xr:uid="{4ABDF239-6D5E-49F6-AF73-589D636704E0}"/>
    <cellStyle name="Total 2 11 2 3 4" xfId="28363" xr:uid="{D0BC000C-0659-4E89-91A8-94D72097032F}"/>
    <cellStyle name="Total 2 11 2 4" xfId="10344" xr:uid="{BF6E426A-3D60-4051-A497-12E6EB698B80}"/>
    <cellStyle name="Total 2 11 2 4 2" xfId="32469" xr:uid="{75F13D64-5498-413E-A8AB-5309DDF36B57}"/>
    <cellStyle name="Total 2 11 2 5" xfId="17503" xr:uid="{0B08D5FB-B8F6-44C0-B5F2-BF63B7F5D24E}"/>
    <cellStyle name="Total 2 11 2 5 2" xfId="38416" xr:uid="{44678011-4C35-4125-A978-4EF82250F8FC}"/>
    <cellStyle name="Total 2 11 2 6" xfId="24825" xr:uid="{E4155427-D08B-4823-8408-04BBE3062DA9}"/>
    <cellStyle name="Total 2 11 3" xfId="7352" xr:uid="{43D0B7D8-5A9D-40F6-954E-F04CFD844729}"/>
    <cellStyle name="Total 2 11 3 2" xfId="15378" xr:uid="{06C0A698-DCCA-448D-B279-E2925F2EC5A6}"/>
    <cellStyle name="Total 2 11 3 2 2" xfId="36306" xr:uid="{6E387390-9EFB-4C89-A2FD-6E49A4F71611}"/>
    <cellStyle name="Total 2 11 3 3" xfId="21738" xr:uid="{50551F69-BA65-4C29-B898-79BA614A01AA}"/>
    <cellStyle name="Total 2 11 3 3 2" xfId="42651" xr:uid="{78456142-F139-4606-A559-A723E0607182}"/>
    <cellStyle name="Total 2 11 3 4" xfId="29960" xr:uid="{815D4811-BFDF-4E2A-93C7-A8D12EA7AF12}"/>
    <cellStyle name="Total 2 11 4" xfId="4029" xr:uid="{CCFA8233-1E4E-41C1-BCC8-C05D762861AC}"/>
    <cellStyle name="Total 2 11 4 2" xfId="12055" xr:uid="{A198DA37-76E4-42E0-9EFE-8E778E0BBEA5}"/>
    <cellStyle name="Total 2 11 4 2 2" xfId="33750" xr:uid="{95F9EBE1-EC41-4705-86AD-1BEA5A3AE53D}"/>
    <cellStyle name="Total 2 11 4 3" xfId="18995" xr:uid="{386A3869-7638-41FF-92FA-5F752F721D9F}"/>
    <cellStyle name="Total 2 11 4 3 2" xfId="39908" xr:uid="{85946CC6-F8C6-4BAD-A1BC-9FF0C66F64B8}"/>
    <cellStyle name="Total 2 11 4 4" xfId="26637" xr:uid="{49B12DE6-9569-465E-99D0-453CBB645D2F}"/>
    <cellStyle name="Total 2 11 5" xfId="8725" xr:uid="{572976AA-8F93-45B8-B8D8-024A30F79F31}"/>
    <cellStyle name="Total 2 11 5 2" xfId="31260" xr:uid="{1BB45687-81F9-4593-A1A8-E71AC72AF877}"/>
    <cellStyle name="Total 2 11 6" xfId="11259" xr:uid="{4EC0DAA1-B039-420D-A2D3-DED951AFAAF2}"/>
    <cellStyle name="Total 2 11 6 2" xfId="33150" xr:uid="{CE5018B1-F568-4473-9C11-26C39AA8C372}"/>
    <cellStyle name="Total 2 11 7" xfId="23099" xr:uid="{0330DB2B-C825-4C20-AD1C-2BF9F29F2E30}"/>
    <cellStyle name="Total 2 12" xfId="471" xr:uid="{B8530E1C-2159-4142-8E56-75B9FD31F2E9}"/>
    <cellStyle name="Total 2 12 2" xfId="2198" xr:uid="{A73D5D23-2522-432B-A2B8-138406BD0E87}"/>
    <cellStyle name="Total 2 12 2 2" xfId="7859" xr:uid="{0A3D3C16-D803-4A2E-8CED-C82D5F1837FF}"/>
    <cellStyle name="Total 2 12 2 2 2" xfId="15885" xr:uid="{EF4C8F61-BF47-43B0-94F4-041B96AEF528}"/>
    <cellStyle name="Total 2 12 2 2 2 2" xfId="36813" xr:uid="{00C8D47A-17FE-4643-9AA7-5A83E4534E61}"/>
    <cellStyle name="Total 2 12 2 2 3" xfId="22245" xr:uid="{D6B22AD7-8633-4B5E-87DF-9D865C7F9C60}"/>
    <cellStyle name="Total 2 12 2 2 3 2" xfId="43158" xr:uid="{3DCA882F-6BB9-479D-9A23-E2D638B9DD51}"/>
    <cellStyle name="Total 2 12 2 2 4" xfId="30467" xr:uid="{615B7FA3-57D0-484C-B9D0-9CC5E4378A0D}"/>
    <cellStyle name="Total 2 12 2 3" xfId="5739" xr:uid="{C0C40C01-90E0-4C09-8C0B-296438B573A5}"/>
    <cellStyle name="Total 2 12 2 3 2" xfId="13765" xr:uid="{597364BE-A4BC-45F5-83E0-9ABD582FF010}"/>
    <cellStyle name="Total 2 12 2 3 2 2" xfId="35051" xr:uid="{E77661C0-17B7-4038-9C04-0124A755E8F6}"/>
    <cellStyle name="Total 2 12 2 3 3" xfId="20400" xr:uid="{9F9AB758-96D2-49E0-B94A-1B29BD314A0D}"/>
    <cellStyle name="Total 2 12 2 3 3 2" xfId="41313" xr:uid="{2076FA2E-B770-49FF-8306-B86341FE3CA7}"/>
    <cellStyle name="Total 2 12 2 3 4" xfId="28347" xr:uid="{0163BD17-D618-45C9-A07B-9252B0733E2C}"/>
    <cellStyle name="Total 2 12 2 4" xfId="10329" xr:uid="{590AE787-4C98-45EB-B342-DAC68F702EE6}"/>
    <cellStyle name="Total 2 12 2 4 2" xfId="32455" xr:uid="{53C492CF-BD2C-486B-B004-F0F8F3E756D4}"/>
    <cellStyle name="Total 2 12 2 5" xfId="17490" xr:uid="{F306430B-DD9E-41AC-9F67-1BDAC8E5B2D8}"/>
    <cellStyle name="Total 2 12 2 5 2" xfId="38403" xr:uid="{A5A23A71-E67C-4FBE-A522-020A4F5C1EEC}"/>
    <cellStyle name="Total 2 12 2 6" xfId="24809" xr:uid="{91C8936F-5182-45DA-883F-5DCA330992CF}"/>
    <cellStyle name="Total 2 12 3" xfId="7343" xr:uid="{06AA7412-5DC9-403F-8C55-238C61DDA5CB}"/>
    <cellStyle name="Total 2 12 3 2" xfId="15369" xr:uid="{78A40A17-8086-4D14-95A0-2ED1546FE812}"/>
    <cellStyle name="Total 2 12 3 2 2" xfId="36297" xr:uid="{CC3D1FDA-BEC1-47A6-AE50-F3A17B89DB61}"/>
    <cellStyle name="Total 2 12 3 3" xfId="21729" xr:uid="{EBB0E81A-CDBF-4D5C-A04D-ECC84C5DF8E4}"/>
    <cellStyle name="Total 2 12 3 3 2" xfId="42642" xr:uid="{F5B8EE7B-B4E7-4B1D-BA81-A1EFB29F8B5D}"/>
    <cellStyle name="Total 2 12 3 4" xfId="29951" xr:uid="{BBA1D458-8190-4195-8178-1B19A148B7DD}"/>
    <cellStyle name="Total 2 12 4" xfId="4013" xr:uid="{0E7AA3C7-E429-4E6F-95EC-19A6CDA5F19D}"/>
    <cellStyle name="Total 2 12 4 2" xfId="12039" xr:uid="{1193907A-C955-48B5-9766-FAE47B6E25F6}"/>
    <cellStyle name="Total 2 12 4 2 2" xfId="33735" xr:uid="{35E3F4F0-1810-4FA6-9112-4EACE1B7A360}"/>
    <cellStyle name="Total 2 12 4 3" xfId="18982" xr:uid="{9FCD94A1-C473-4C56-BDCB-81ED296FA98E}"/>
    <cellStyle name="Total 2 12 4 3 2" xfId="39895" xr:uid="{041C4CAF-5542-4DD0-885C-DB6C1E46F75C}"/>
    <cellStyle name="Total 2 12 4 4" xfId="26621" xr:uid="{73BF9C3D-24F3-4B36-9A2C-62AD2F6B9D9D}"/>
    <cellStyle name="Total 2 12 5" xfId="8710" xr:uid="{27407AE6-CF12-401A-ABFA-EDCC8060E7A8}"/>
    <cellStyle name="Total 2 12 5 2" xfId="31246" xr:uid="{58FAE8F1-1702-4FAD-AD58-F5E2CB565078}"/>
    <cellStyle name="Total 2 12 6" xfId="11468" xr:uid="{28E148F6-F665-47FC-913E-B895008C1544}"/>
    <cellStyle name="Total 2 12 6 2" xfId="33305" xr:uid="{F19D6C95-3E0C-45C8-8845-1DEAD021A102}"/>
    <cellStyle name="Total 2 12 7" xfId="23083" xr:uid="{8CA23F8A-246A-4C18-87D4-AA555D9583AE}"/>
    <cellStyle name="Total 2 13" xfId="358" xr:uid="{4F50DD7F-3C30-4384-A44E-E66D1C9C34FD}"/>
    <cellStyle name="Total 2 13 2" xfId="2085" xr:uid="{7BF33220-7254-40D6-A031-8B0B9567763A}"/>
    <cellStyle name="Total 2 13 2 2" xfId="7823" xr:uid="{E6177E54-5D65-4AFD-8BB2-3BCF9F222C46}"/>
    <cellStyle name="Total 2 13 2 2 2" xfId="15849" xr:uid="{9D0CBA0C-D50C-4D59-9751-57551CE34FCA}"/>
    <cellStyle name="Total 2 13 2 2 2 2" xfId="36777" xr:uid="{A44BBF73-0596-49A7-BACA-59D634AA096E}"/>
    <cellStyle name="Total 2 13 2 2 3" xfId="22209" xr:uid="{13B4CD03-D0C0-4230-9578-49DFF466C201}"/>
    <cellStyle name="Total 2 13 2 2 3 2" xfId="43122" xr:uid="{90C94C09-884F-4595-8EA0-FCF68AE6A264}"/>
    <cellStyle name="Total 2 13 2 2 4" xfId="30431" xr:uid="{FEC4772B-48E0-487F-9542-DEF8EFC9AFB1}"/>
    <cellStyle name="Total 2 13 2 3" xfId="5626" xr:uid="{191298FB-59D5-43BB-A49D-D21D82AED7BB}"/>
    <cellStyle name="Total 2 13 2 3 2" xfId="13652" xr:uid="{72493939-3A46-4F50-907A-EB0377857919}"/>
    <cellStyle name="Total 2 13 2 3 2 2" xfId="34967" xr:uid="{5694B375-1ED2-430C-B660-EEE29C53D0EB}"/>
    <cellStyle name="Total 2 13 2 3 3" xfId="20302" xr:uid="{BD19FAB9-A0F9-4E61-B6C4-0EFB4415958C}"/>
    <cellStyle name="Total 2 13 2 3 3 2" xfId="41215" xr:uid="{0886E5A3-11BC-427D-BBB0-3D13EF5FE945}"/>
    <cellStyle name="Total 2 13 2 3 4" xfId="28234" xr:uid="{9CAC8782-EB80-4753-84A3-9D63F1905CDC}"/>
    <cellStyle name="Total 2 13 2 4" xfId="10222" xr:uid="{0A1524F9-A6FC-4AE8-9E59-C5E122EC5A48}"/>
    <cellStyle name="Total 2 13 2 4 2" xfId="32377" xr:uid="{C3D8B169-D6FA-4C71-A2A2-F5FC4EB5994E}"/>
    <cellStyle name="Total 2 13 2 5" xfId="17392" xr:uid="{3BF178DE-FFD3-4153-B0C5-BD4A5D09C797}"/>
    <cellStyle name="Total 2 13 2 5 2" xfId="38305" xr:uid="{218F89DB-E5F4-4024-92B5-B4E74E00BB38}"/>
    <cellStyle name="Total 2 13 2 6" xfId="24696" xr:uid="{5E031F82-CEBA-44FF-A4C1-AD23D5265E2E}"/>
    <cellStyle name="Total 2 13 3" xfId="7307" xr:uid="{754381B0-98B8-499F-8818-C586170674FC}"/>
    <cellStyle name="Total 2 13 3 2" xfId="15333" xr:uid="{B551CDDC-D112-41CD-9DC9-B5D8EDB7286C}"/>
    <cellStyle name="Total 2 13 3 2 2" xfId="36261" xr:uid="{06D502CA-D00A-4EEF-84B1-C8B58052B611}"/>
    <cellStyle name="Total 2 13 3 3" xfId="21693" xr:uid="{AB1E57CC-A252-48D8-A269-CB53ED452D45}"/>
    <cellStyle name="Total 2 13 3 3 2" xfId="42606" xr:uid="{813B91D2-3A46-4DA9-B375-4309C7B21C41}"/>
    <cellStyle name="Total 2 13 3 4" xfId="29915" xr:uid="{C9CA8DBC-9C7E-47FE-91A3-D0F0B10232AB}"/>
    <cellStyle name="Total 2 13 4" xfId="3900" xr:uid="{B9C14514-43A9-473D-B328-76B88935698B}"/>
    <cellStyle name="Total 2 13 4 2" xfId="11926" xr:uid="{A7FD1E18-D358-47A1-BB5F-9DCFD6AFAE5A}"/>
    <cellStyle name="Total 2 13 4 2 2" xfId="33651" xr:uid="{25624EC4-6FCC-4E98-8C3F-AAB7821BF3EF}"/>
    <cellStyle name="Total 2 13 4 3" xfId="18884" xr:uid="{832DE803-A748-40D2-8E1B-6623BEDD4A61}"/>
    <cellStyle name="Total 2 13 4 3 2" xfId="39797" xr:uid="{9C87FEC7-3EAE-4322-B5F7-5F2F98DEEDB7}"/>
    <cellStyle name="Total 2 13 4 4" xfId="26508" xr:uid="{E5445426-957F-423A-AD6B-38423B88A337}"/>
    <cellStyle name="Total 2 13 5" xfId="8599" xr:uid="{B604A273-4008-4EF7-8C52-AFBD7F6E933C}"/>
    <cellStyle name="Total 2 13 5 2" xfId="31164" xr:uid="{E8296748-A4D6-4316-8FC5-CA42066E81F0}"/>
    <cellStyle name="Total 2 13 6" xfId="10249" xr:uid="{18D56A6F-DE58-420A-A1FC-5E6E68E2F8B9}"/>
    <cellStyle name="Total 2 13 6 2" xfId="32399" xr:uid="{6173BC5B-0960-455C-AF7A-4CC540A9C20F}"/>
    <cellStyle name="Total 2 13 7" xfId="22970" xr:uid="{4990193A-CF5B-4343-9DE0-4BB812349713}"/>
    <cellStyle name="Total 2 14" xfId="535" xr:uid="{A93F07B5-BBF3-4D87-8D35-CE195103A50A}"/>
    <cellStyle name="Total 2 14 2" xfId="2262" xr:uid="{C6792BF1-0AF8-400D-A8A2-CE11E865065F}"/>
    <cellStyle name="Total 2 14 2 2" xfId="7878" xr:uid="{7DD21B65-94D9-449D-B799-0D4B185016E7}"/>
    <cellStyle name="Total 2 14 2 2 2" xfId="15904" xr:uid="{81B701D0-8F72-40EA-8B09-AB258E4284D0}"/>
    <cellStyle name="Total 2 14 2 2 2 2" xfId="36832" xr:uid="{6C499458-FCC9-49B3-B8B9-55F7F051F339}"/>
    <cellStyle name="Total 2 14 2 2 3" xfId="22264" xr:uid="{873CDD6A-3F17-46BF-996E-D1DFFA802232}"/>
    <cellStyle name="Total 2 14 2 2 3 2" xfId="43177" xr:uid="{8F08B453-237F-402A-8D01-D8A581CB966F}"/>
    <cellStyle name="Total 2 14 2 2 4" xfId="30486" xr:uid="{C7C0B89C-F183-4226-A8F7-6A24C1174FB2}"/>
    <cellStyle name="Total 2 14 2 3" xfId="5803" xr:uid="{CC05A231-83C2-445E-9FA4-BDA3A3AF9CC6}"/>
    <cellStyle name="Total 2 14 2 3 2" xfId="13829" xr:uid="{D2DDC10A-8F5F-49DE-927F-C0F335A640EB}"/>
    <cellStyle name="Total 2 14 2 3 2 2" xfId="35101" xr:uid="{D5220BA0-D477-4EF0-8AF2-3F791A1C8F80}"/>
    <cellStyle name="Total 2 14 2 3 3" xfId="20448" xr:uid="{1C031D29-6953-445C-911D-755A167DDFDC}"/>
    <cellStyle name="Total 2 14 2 3 3 2" xfId="41361" xr:uid="{75D8CE22-B595-49E1-B787-4828FEF388C9}"/>
    <cellStyle name="Total 2 14 2 3 4" xfId="28411" xr:uid="{9FB01CC0-3954-4052-BA83-164AE21B3680}"/>
    <cellStyle name="Total 2 14 2 4" xfId="10387" xr:uid="{5B126C21-8D90-45CA-8F5E-B863FC9C7612}"/>
    <cellStyle name="Total 2 14 2 4 2" xfId="32499" xr:uid="{FAEF2765-02A5-4144-9CD5-1D654123B86C}"/>
    <cellStyle name="Total 2 14 2 5" xfId="17538" xr:uid="{3B10B017-5243-40C1-81EE-80A05DFFB720}"/>
    <cellStyle name="Total 2 14 2 5 2" xfId="38451" xr:uid="{086F2645-64F6-4A28-8A9D-A93AC52D18BC}"/>
    <cellStyle name="Total 2 14 2 6" xfId="24873" xr:uid="{B3F6CA68-4CEA-4BD7-B377-DA7E9F9C4EC1}"/>
    <cellStyle name="Total 2 14 3" xfId="7362" xr:uid="{562F4A50-15EB-4995-A9F4-64072E0A19DB}"/>
    <cellStyle name="Total 2 14 3 2" xfId="15388" xr:uid="{0258FCA5-86CA-4A7C-B9E3-9635DFF5096F}"/>
    <cellStyle name="Total 2 14 3 2 2" xfId="36316" xr:uid="{A229CCFC-95D0-454A-84C4-D348AAFDC82A}"/>
    <cellStyle name="Total 2 14 3 3" xfId="21748" xr:uid="{5F6E4C50-D16A-4BE5-AE14-5881F3030051}"/>
    <cellStyle name="Total 2 14 3 3 2" xfId="42661" xr:uid="{5FA2081F-CBA2-4EDE-BECD-A9B9AFC5068A}"/>
    <cellStyle name="Total 2 14 3 4" xfId="29970" xr:uid="{B861FA06-D65C-4DDF-84EB-A7835421837F}"/>
    <cellStyle name="Total 2 14 4" xfId="4077" xr:uid="{FBD339B4-5287-4E77-B6DB-39A33BFD02B2}"/>
    <cellStyle name="Total 2 14 4 2" xfId="12103" xr:uid="{033FB7BB-46C4-45D9-B391-35D1013FD761}"/>
    <cellStyle name="Total 2 14 4 2 2" xfId="33785" xr:uid="{0586E8C7-F578-4E4A-8DB8-306CE39F875A}"/>
    <cellStyle name="Total 2 14 4 3" xfId="19030" xr:uid="{AB65CDE8-51BD-4B35-8CE0-02CF5EE0AA98}"/>
    <cellStyle name="Total 2 14 4 3 2" xfId="39943" xr:uid="{51874AA3-D3A3-47B4-A544-C9A1EE18EB48}"/>
    <cellStyle name="Total 2 14 4 4" xfId="26685" xr:uid="{30495145-C389-4A0A-BCFC-7AF95740B939}"/>
    <cellStyle name="Total 2 14 5" xfId="8767" xr:uid="{B5DF26FD-7CFC-4A97-BC5A-D9BC59D8E555}"/>
    <cellStyle name="Total 2 14 5 2" xfId="31289" xr:uid="{3216A871-6F0F-463E-83DA-9BBDF3E75C97}"/>
    <cellStyle name="Total 2 14 6" xfId="10862" xr:uid="{79470AF6-327C-44E2-9418-250A611C981F}"/>
    <cellStyle name="Total 2 14 6 2" xfId="32856" xr:uid="{B9C77112-4A07-4705-9366-F72D521D0DD3}"/>
    <cellStyle name="Total 2 14 7" xfId="23147" xr:uid="{CB18D341-8E40-4A4F-B345-B58072851D31}"/>
    <cellStyle name="Total 2 15" xfId="548" xr:uid="{EC8A95C8-6A94-4250-B3AB-95F6711E2087}"/>
    <cellStyle name="Total 2 15 2" xfId="2275" xr:uid="{F89E5214-F8C1-426A-8D46-8B3CC4EAE1ED}"/>
    <cellStyle name="Total 2 15 2 2" xfId="7881" xr:uid="{E9ABBF0F-7CA3-4CD9-A442-93F967D2AB39}"/>
    <cellStyle name="Total 2 15 2 2 2" xfId="15907" xr:uid="{493089E2-544C-40A9-B0A6-9D503167011B}"/>
    <cellStyle name="Total 2 15 2 2 2 2" xfId="36835" xr:uid="{6DBFE3BA-886E-45B3-9140-9D0ED9DF886E}"/>
    <cellStyle name="Total 2 15 2 2 3" xfId="22267" xr:uid="{E4972E49-DC1A-48F8-8066-71BDD8AE068C}"/>
    <cellStyle name="Total 2 15 2 2 3 2" xfId="43180" xr:uid="{7D5B790E-4305-4899-BC71-73BECF684BB9}"/>
    <cellStyle name="Total 2 15 2 2 4" xfId="30489" xr:uid="{D6BB4C3F-6A9A-4E6C-B26A-9E369BC3A486}"/>
    <cellStyle name="Total 2 15 2 3" xfId="5816" xr:uid="{5F3B8DDD-6178-4EAD-8AE9-114541131EE8}"/>
    <cellStyle name="Total 2 15 2 3 2" xfId="13842" xr:uid="{2D15720F-EFDC-4208-A5AF-E5B598F9A485}"/>
    <cellStyle name="Total 2 15 2 3 2 2" xfId="35113" xr:uid="{41217269-1388-4F7D-855B-622527A71EDF}"/>
    <cellStyle name="Total 2 15 2 3 3" xfId="20457" xr:uid="{1673F0D8-B0FE-4D1E-B32C-FB9237BADCAA}"/>
    <cellStyle name="Total 2 15 2 3 3 2" xfId="41370" xr:uid="{D6BAFDA1-99E2-4D3C-8D04-174524CF0FA0}"/>
    <cellStyle name="Total 2 15 2 3 4" xfId="28424" xr:uid="{076A6BE8-7584-408B-930C-D894A7811B0C}"/>
    <cellStyle name="Total 2 15 2 4" xfId="10399" xr:uid="{74BC8BB7-9076-4BDD-B6FA-94486E4EA37C}"/>
    <cellStyle name="Total 2 15 2 4 2" xfId="32510" xr:uid="{FC554A3E-0BDD-4CA7-BEE5-8795FBDC5E98}"/>
    <cellStyle name="Total 2 15 2 5" xfId="17547" xr:uid="{723BEAD9-A3CC-4D1D-9E1E-35937EA1701A}"/>
    <cellStyle name="Total 2 15 2 5 2" xfId="38460" xr:uid="{A3180E6E-1490-4B8D-BBD6-29CA09EF6082}"/>
    <cellStyle name="Total 2 15 2 6" xfId="24886" xr:uid="{BFD8326E-D907-4A47-950E-4023E34CD8B4}"/>
    <cellStyle name="Total 2 15 3" xfId="7365" xr:uid="{0A1C4767-F418-4899-AD57-38E8D57B36AC}"/>
    <cellStyle name="Total 2 15 3 2" xfId="15391" xr:uid="{2DD9A5B8-1001-4F80-B2A4-6B380CD7E638}"/>
    <cellStyle name="Total 2 15 3 2 2" xfId="36319" xr:uid="{BCF0E981-9115-4553-BF13-D134F8A98881}"/>
    <cellStyle name="Total 2 15 3 3" xfId="21751" xr:uid="{4EB89C18-F5E5-4C65-BF1E-7B0EFA51D3B2}"/>
    <cellStyle name="Total 2 15 3 3 2" xfId="42664" xr:uid="{5464A941-C495-4C57-9D7B-BCDA5A117FE9}"/>
    <cellStyle name="Total 2 15 3 4" xfId="29973" xr:uid="{0CC14690-F10E-48E1-93C4-5E38E170F6BC}"/>
    <cellStyle name="Total 2 15 4" xfId="4090" xr:uid="{A0F1CA80-1ED2-4E99-B86D-B86B55A790B9}"/>
    <cellStyle name="Total 2 15 4 2" xfId="12116" xr:uid="{2333F41C-2ED6-4E7D-9023-DCA78173D736}"/>
    <cellStyle name="Total 2 15 4 2 2" xfId="33797" xr:uid="{18C2CCB3-FCE3-48AF-97D2-194A0F761E4E}"/>
    <cellStyle name="Total 2 15 4 3" xfId="19039" xr:uid="{A6172C97-0BC9-4C7F-9257-5FC92CA28C84}"/>
    <cellStyle name="Total 2 15 4 3 2" xfId="39952" xr:uid="{5D455BE8-4097-4C37-A5FE-0958DE6309C7}"/>
    <cellStyle name="Total 2 15 4 4" xfId="26698" xr:uid="{E75A931F-E473-404D-B4A3-CBD55775FD9F}"/>
    <cellStyle name="Total 2 15 5" xfId="8780" xr:uid="{AAF9DF88-DC66-405D-BF93-4726B105BD66}"/>
    <cellStyle name="Total 2 15 5 2" xfId="31301" xr:uid="{0DBEF28A-25EC-4FED-AACC-34D9E2B0C656}"/>
    <cellStyle name="Total 2 15 6" xfId="9185" xr:uid="{67DAA803-A8F0-4DEC-B5B9-93FA6E6E963F}"/>
    <cellStyle name="Total 2 15 6 2" xfId="31603" xr:uid="{D7060F36-8D05-492D-92F9-3041EBCFD634}"/>
    <cellStyle name="Total 2 15 7" xfId="23160" xr:uid="{DB725E54-FA8C-4C68-A15F-3852856F2990}"/>
    <cellStyle name="Total 2 16" xfId="556" xr:uid="{0D9BF041-9478-49B1-B742-4BDE781576DD}"/>
    <cellStyle name="Total 2 16 2" xfId="2283" xr:uid="{94F4F374-8E0E-42B7-A758-1E7C612DD8E7}"/>
    <cellStyle name="Total 2 16 2 2" xfId="7885" xr:uid="{72D9C939-37C3-47F4-85C4-BB26AF7A5A40}"/>
    <cellStyle name="Total 2 16 2 2 2" xfId="15911" xr:uid="{0C3323E0-0AFD-43A5-BE5E-D93DA02D5050}"/>
    <cellStyle name="Total 2 16 2 2 2 2" xfId="36839" xr:uid="{ABC44BB6-CC42-4A3A-91BA-B817EBDB1B21}"/>
    <cellStyle name="Total 2 16 2 2 3" xfId="22271" xr:uid="{4128A396-6EAC-4E71-9008-F16B76B07E70}"/>
    <cellStyle name="Total 2 16 2 2 3 2" xfId="43184" xr:uid="{3AAAC349-4758-4BE2-9206-DF144160E307}"/>
    <cellStyle name="Total 2 16 2 2 4" xfId="30493" xr:uid="{A5C32364-A55A-4CE3-A270-70E22F15C906}"/>
    <cellStyle name="Total 2 16 2 3" xfId="5824" xr:uid="{27DCC170-8C9C-4578-9557-0E15B63EEA8E}"/>
    <cellStyle name="Total 2 16 2 3 2" xfId="13850" xr:uid="{A5BC9E93-A43F-48A7-A67F-48C34A67CE5F}"/>
    <cellStyle name="Total 2 16 2 3 2 2" xfId="35120" xr:uid="{3ECAB335-5CB3-4882-B938-5A00E89BF1C4}"/>
    <cellStyle name="Total 2 16 2 3 3" xfId="20463" xr:uid="{5DD18BFC-1EA7-4AA9-833E-538119DEE622}"/>
    <cellStyle name="Total 2 16 2 3 3 2" xfId="41376" xr:uid="{0BDDD93A-9F27-4A5D-9CD8-9B9F6D7E61F3}"/>
    <cellStyle name="Total 2 16 2 3 4" xfId="28432" xr:uid="{1F629E9F-444B-454D-921B-3A0DEBB61C12}"/>
    <cellStyle name="Total 2 16 2 4" xfId="10407" xr:uid="{56A64556-63E3-4807-BD84-9A1A1DBBFE06}"/>
    <cellStyle name="Total 2 16 2 4 2" xfId="32517" xr:uid="{264F241F-F042-41CD-B4A2-E641F48E844F}"/>
    <cellStyle name="Total 2 16 2 5" xfId="17553" xr:uid="{16E77FFC-021A-418A-8596-26E657C04A43}"/>
    <cellStyle name="Total 2 16 2 5 2" xfId="38466" xr:uid="{C3EE2604-7AE5-40E5-9A29-FAA353180A38}"/>
    <cellStyle name="Total 2 16 2 6" xfId="24894" xr:uid="{47E645B0-BAA5-4E49-B37F-BD0B1FAEC353}"/>
    <cellStyle name="Total 2 16 3" xfId="7369" xr:uid="{7A957341-4240-43FD-A868-35C781C15CF5}"/>
    <cellStyle name="Total 2 16 3 2" xfId="15395" xr:uid="{2FD2677D-ED6C-4726-9D7A-9255F851D53E}"/>
    <cellStyle name="Total 2 16 3 2 2" xfId="36323" xr:uid="{5AC52EC0-E33C-4122-89E3-C0F56B028B99}"/>
    <cellStyle name="Total 2 16 3 3" xfId="21755" xr:uid="{0FB7F2D8-0EC1-4844-8593-B99DF9EBDFA4}"/>
    <cellStyle name="Total 2 16 3 3 2" xfId="42668" xr:uid="{6102B9EC-4A44-42AF-ACF1-3AD41C74D7B8}"/>
    <cellStyle name="Total 2 16 3 4" xfId="29977" xr:uid="{68F4B542-3990-45DD-BF32-00214E0EF70B}"/>
    <cellStyle name="Total 2 16 4" xfId="4098" xr:uid="{70165330-BC22-4269-A021-4310DD5758E3}"/>
    <cellStyle name="Total 2 16 4 2" xfId="12124" xr:uid="{4B2B469F-4A05-4849-B8BA-06107706EDED}"/>
    <cellStyle name="Total 2 16 4 2 2" xfId="33804" xr:uid="{430C42C7-9B21-4BAB-84E3-45441603B460}"/>
    <cellStyle name="Total 2 16 4 3" xfId="19045" xr:uid="{B7CF6225-0E4E-4924-B814-622D76138933}"/>
    <cellStyle name="Total 2 16 4 3 2" xfId="39958" xr:uid="{AECE0EFD-84E3-4128-BE62-952C17E324F9}"/>
    <cellStyle name="Total 2 16 4 4" xfId="26706" xr:uid="{57A7EC57-A3B2-40D7-B3E2-8217D8FBCDEC}"/>
    <cellStyle name="Total 2 16 5" xfId="8788" xr:uid="{884B1158-B0DD-4092-A269-5BF28455531F}"/>
    <cellStyle name="Total 2 16 5 2" xfId="31308" xr:uid="{620181D7-2576-42AE-8BAA-A746697A6D95}"/>
    <cellStyle name="Total 2 16 6" xfId="9009" xr:uid="{C744A1F1-3FF0-483A-8E4E-D93DC65A4ACD}"/>
    <cellStyle name="Total 2 16 6 2" xfId="31472" xr:uid="{C523D382-483E-42A8-8150-E40514E7F0B4}"/>
    <cellStyle name="Total 2 16 7" xfId="23168" xr:uid="{A8EEF8D5-D929-4403-831F-7BDC435338F8}"/>
    <cellStyle name="Total 2 17" xfId="519" xr:uid="{9D0A6F88-3338-476A-8B3D-A316EFB8EE81}"/>
    <cellStyle name="Total 2 17 2" xfId="2246" xr:uid="{E62B67BE-6361-4662-A67D-89BF88247872}"/>
    <cellStyle name="Total 2 17 2 2" xfId="7875" xr:uid="{4249F6BF-BB7E-4D5A-9A61-32A84760A23A}"/>
    <cellStyle name="Total 2 17 2 2 2" xfId="15901" xr:uid="{1F8E7638-C8EE-44C5-87BF-A52AE85B69A1}"/>
    <cellStyle name="Total 2 17 2 2 2 2" xfId="36829" xr:uid="{95C4694B-EFA8-403E-BBFD-1598BD172378}"/>
    <cellStyle name="Total 2 17 2 2 3" xfId="22261" xr:uid="{6F4A12AD-529C-4B20-A014-8586A51034BD}"/>
    <cellStyle name="Total 2 17 2 2 3 2" xfId="43174" xr:uid="{39B8CD2E-4722-4BF1-BE97-D29866228B73}"/>
    <cellStyle name="Total 2 17 2 2 4" xfId="30483" xr:uid="{DD666C00-72F1-425D-A5FC-EEADCABC70E0}"/>
    <cellStyle name="Total 2 17 2 3" xfId="5787" xr:uid="{A94DE140-08B0-417B-8851-8686A4E02DD6}"/>
    <cellStyle name="Total 2 17 2 3 2" xfId="13813" xr:uid="{FFE2385F-52E9-4D02-8A00-5DEEF910D19C}"/>
    <cellStyle name="Total 2 17 2 3 2 2" xfId="35089" xr:uid="{0F374516-654D-4226-966E-1D793960E094}"/>
    <cellStyle name="Total 2 17 2 3 3" xfId="20437" xr:uid="{7D7138E2-8FCA-41AA-98A2-924549ED0465}"/>
    <cellStyle name="Total 2 17 2 3 3 2" xfId="41350" xr:uid="{BCCED410-3FB9-48A7-9418-959FF9CA1545}"/>
    <cellStyle name="Total 2 17 2 3 4" xfId="28395" xr:uid="{1531D16F-A910-4D2B-82DF-1143C3C8A395}"/>
    <cellStyle name="Total 2 17 2 4" xfId="10372" xr:uid="{159E7033-3602-4544-9A1E-F30BC3D9F2DE}"/>
    <cellStyle name="Total 2 17 2 4 2" xfId="32488" xr:uid="{4C8C82C3-17AF-4650-894B-D36069126AD9}"/>
    <cellStyle name="Total 2 17 2 5" xfId="17527" xr:uid="{45AD7FB9-BBEA-429E-A61D-ADE1B3998106}"/>
    <cellStyle name="Total 2 17 2 5 2" xfId="38440" xr:uid="{BCD7214A-9461-46AA-9406-E00A16DB58EA}"/>
    <cellStyle name="Total 2 17 2 6" xfId="24857" xr:uid="{90FCF763-CC1E-459A-BF17-DD4BE71771C8}"/>
    <cellStyle name="Total 2 17 3" xfId="7359" xr:uid="{4FDFE771-FE8C-44D4-B540-4DA3456715FE}"/>
    <cellStyle name="Total 2 17 3 2" xfId="15385" xr:uid="{CAD2D78B-7191-4663-A2DC-4A03519BD656}"/>
    <cellStyle name="Total 2 17 3 2 2" xfId="36313" xr:uid="{142F3D7D-CA4C-40F7-9815-11806F087F4B}"/>
    <cellStyle name="Total 2 17 3 3" xfId="21745" xr:uid="{889D05BF-C7D3-44CE-9C13-BA73E0088FC4}"/>
    <cellStyle name="Total 2 17 3 3 2" xfId="42658" xr:uid="{7C9D4859-D97F-4139-8CE5-9438936534BB}"/>
    <cellStyle name="Total 2 17 3 4" xfId="29967" xr:uid="{819C3EF5-50EB-481C-B690-C44F24FA8C1F}"/>
    <cellStyle name="Total 2 17 4" xfId="4061" xr:uid="{E0D13BDA-4CFC-41B2-8E74-58BD8DD8374E}"/>
    <cellStyle name="Total 2 17 4 2" xfId="12087" xr:uid="{ECCDB3CA-BCEC-4523-9002-7BB493B0DC90}"/>
    <cellStyle name="Total 2 17 4 2 2" xfId="33773" xr:uid="{643F4E76-F2F5-4591-A504-F871DF90EBFB}"/>
    <cellStyle name="Total 2 17 4 3" xfId="19019" xr:uid="{7E959676-ED5B-45D2-88E7-B4F70C90A31C}"/>
    <cellStyle name="Total 2 17 4 3 2" xfId="39932" xr:uid="{A10396D2-1813-4FEA-BFDA-493FC2CFDE02}"/>
    <cellStyle name="Total 2 17 4 4" xfId="26669" xr:uid="{5CFF1426-0A9A-4F4F-8414-AC728E8E22FC}"/>
    <cellStyle name="Total 2 17 5" xfId="8754" xr:uid="{2BDBC636-FAE0-490D-AE32-9CFF16755FD4}"/>
    <cellStyle name="Total 2 17 5 2" xfId="31280" xr:uid="{01653633-1314-41A4-A3E3-05C8AF698BA8}"/>
    <cellStyle name="Total 2 17 6" xfId="10090" xr:uid="{2FF9BDF3-B374-4025-BBCD-519325D4F97D}"/>
    <cellStyle name="Total 2 17 6 2" xfId="32283" xr:uid="{78C9F5BA-567E-4D15-8F18-95071CB9409B}"/>
    <cellStyle name="Total 2 17 7" xfId="23131" xr:uid="{39FDBEC8-8214-4309-AA88-7FDB848FA073}"/>
    <cellStyle name="Total 2 18" xfId="577" xr:uid="{017BB725-1B2C-4CE1-AFAA-CEBE32BBE8EC}"/>
    <cellStyle name="Total 2 18 2" xfId="2304" xr:uid="{F550F392-E086-4824-B01A-AB2CFE2BC0BC}"/>
    <cellStyle name="Total 2 18 2 2" xfId="7892" xr:uid="{95FE92F2-36D3-43BA-8DC0-8417B2B248F2}"/>
    <cellStyle name="Total 2 18 2 2 2" xfId="15918" xr:uid="{4586B810-ABAC-43EB-B157-D926636072B6}"/>
    <cellStyle name="Total 2 18 2 2 2 2" xfId="36846" xr:uid="{EA75AFCD-22BB-4A4E-9C88-1819EDF73B6E}"/>
    <cellStyle name="Total 2 18 2 2 3" xfId="22278" xr:uid="{797995CF-2215-40C6-9336-F67AFDA5D8F0}"/>
    <cellStyle name="Total 2 18 2 2 3 2" xfId="43191" xr:uid="{E96AA727-F173-4E76-A398-17E86F563181}"/>
    <cellStyle name="Total 2 18 2 2 4" xfId="30500" xr:uid="{8C59473B-B25B-49E4-A0A2-6B81461F1BA1}"/>
    <cellStyle name="Total 2 18 2 3" xfId="5845" xr:uid="{F921809A-842C-4F3C-89AB-1849B7C68744}"/>
    <cellStyle name="Total 2 18 2 3 2" xfId="13871" xr:uid="{13DF4BA8-18CC-414C-9CC6-938CE1D63215}"/>
    <cellStyle name="Total 2 18 2 3 2 2" xfId="35137" xr:uid="{D947A028-01E2-407E-ADD7-1D7CA0E30EE4}"/>
    <cellStyle name="Total 2 18 2 3 3" xfId="20480" xr:uid="{DA38E62F-2A20-483A-8F77-AFE00527E3FE}"/>
    <cellStyle name="Total 2 18 2 3 3 2" xfId="41393" xr:uid="{19FE50E9-BF02-4C0D-BA2D-535B40F3B205}"/>
    <cellStyle name="Total 2 18 2 3 4" xfId="28453" xr:uid="{35AA9A66-B405-4B5C-8674-71E039BF2C90}"/>
    <cellStyle name="Total 2 18 2 4" xfId="10427" xr:uid="{FF6812C5-D861-458A-8AD0-31114B0C81A7}"/>
    <cellStyle name="Total 2 18 2 4 2" xfId="32533" xr:uid="{D78F7F35-B6F3-4542-AFDF-64445059C0F6}"/>
    <cellStyle name="Total 2 18 2 5" xfId="17570" xr:uid="{7D080523-0CF3-40C2-AF7A-9D8FD1CA5202}"/>
    <cellStyle name="Total 2 18 2 5 2" xfId="38483" xr:uid="{0A44EEC5-E751-4C60-BA48-1E1AF5BB90C9}"/>
    <cellStyle name="Total 2 18 2 6" xfId="24915" xr:uid="{95CB94FE-240F-4233-ADFB-93A97DD46CDA}"/>
    <cellStyle name="Total 2 18 3" xfId="7376" xr:uid="{6C38E681-AAB5-487E-B558-DDF84BF25597}"/>
    <cellStyle name="Total 2 18 3 2" xfId="15402" xr:uid="{D27A6E8C-58FF-41F1-BABA-259EF672BD9D}"/>
    <cellStyle name="Total 2 18 3 2 2" xfId="36330" xr:uid="{2CBD507C-CB7A-406D-8855-08C6CA427C9D}"/>
    <cellStyle name="Total 2 18 3 3" xfId="21762" xr:uid="{EDAFD270-2124-460F-B86D-B7607767A708}"/>
    <cellStyle name="Total 2 18 3 3 2" xfId="42675" xr:uid="{2F8EBB60-AD12-4A5E-A5DE-9B920C245276}"/>
    <cellStyle name="Total 2 18 3 4" xfId="29984" xr:uid="{0724BFDD-EDC1-4345-900A-576E56512581}"/>
    <cellStyle name="Total 2 18 4" xfId="4119" xr:uid="{2ED702FA-9833-4F62-A1DE-190B7D481D45}"/>
    <cellStyle name="Total 2 18 4 2" xfId="12145" xr:uid="{300D0C53-1AA4-4B94-97D8-43EB607F60A2}"/>
    <cellStyle name="Total 2 18 4 2 2" xfId="33821" xr:uid="{0619FDE1-6474-4879-9097-1D0FCDB89CF8}"/>
    <cellStyle name="Total 2 18 4 3" xfId="19062" xr:uid="{2F67889C-584C-4CA2-99B5-08A0E1D997AB}"/>
    <cellStyle name="Total 2 18 4 3 2" xfId="39975" xr:uid="{D4C73D9F-ABC9-4BEE-A647-985897988E0A}"/>
    <cellStyle name="Total 2 18 4 4" xfId="26727" xr:uid="{684407F7-3F97-4142-8503-2E70A99D364D}"/>
    <cellStyle name="Total 2 18 5" xfId="8808" xr:uid="{8E5B4173-71E6-45AF-8821-46081EA2EB01}"/>
    <cellStyle name="Total 2 18 5 2" xfId="31324" xr:uid="{F63DFEBA-9A9E-42AB-9726-7B889A1F147F}"/>
    <cellStyle name="Total 2 18 6" xfId="10355" xr:uid="{AE229314-8A49-4720-BB50-BC43B71E402E}"/>
    <cellStyle name="Total 2 18 6 2" xfId="32476" xr:uid="{44E78DAF-87BB-4A87-B407-646C7EEDB358}"/>
    <cellStyle name="Total 2 18 7" xfId="23189" xr:uid="{80F7F421-7AB4-423D-ABFD-34CA99E7BFFC}"/>
    <cellStyle name="Total 2 19" xfId="557" xr:uid="{3F25DBEF-93AA-44BE-8847-CCA2A8592E31}"/>
    <cellStyle name="Total 2 19 2" xfId="2284" xr:uid="{E1A93985-50CA-4A9C-96C9-9241DD7984A1}"/>
    <cellStyle name="Total 2 19 2 2" xfId="7886" xr:uid="{0ABAA22F-CA15-408A-A530-3B2733BE8DF9}"/>
    <cellStyle name="Total 2 19 2 2 2" xfId="15912" xr:uid="{E3451817-E276-454B-B6DD-BE2E407CAB4C}"/>
    <cellStyle name="Total 2 19 2 2 2 2" xfId="36840" xr:uid="{AF29429B-75E2-4A1E-9C22-0F350A505D7D}"/>
    <cellStyle name="Total 2 19 2 2 3" xfId="22272" xr:uid="{7C502611-C250-4CA1-B647-8C642D97FED5}"/>
    <cellStyle name="Total 2 19 2 2 3 2" xfId="43185" xr:uid="{03C87563-0FCA-4E0A-94DC-AF9D114E310D}"/>
    <cellStyle name="Total 2 19 2 2 4" xfId="30494" xr:uid="{5F18790E-1CD4-4C9A-9D3D-4CFB76ADA099}"/>
    <cellStyle name="Total 2 19 2 3" xfId="5825" xr:uid="{300BAD57-A49E-431C-87F1-CCE0408BBAE2}"/>
    <cellStyle name="Total 2 19 2 3 2" xfId="13851" xr:uid="{7787400C-300D-431F-9DE7-0474C4B218C3}"/>
    <cellStyle name="Total 2 19 2 3 2 2" xfId="35121" xr:uid="{6160B29B-6116-4329-AA8D-BC098C40A43E}"/>
    <cellStyle name="Total 2 19 2 3 3" xfId="20464" xr:uid="{0E8659FA-42E5-4EA9-8F94-6EC8E23EFF4F}"/>
    <cellStyle name="Total 2 19 2 3 3 2" xfId="41377" xr:uid="{064C79D9-1E33-4162-9F61-51DF9F1302F4}"/>
    <cellStyle name="Total 2 19 2 3 4" xfId="28433" xr:uid="{7123A417-63D9-4F12-9C0B-18262C009CE4}"/>
    <cellStyle name="Total 2 19 2 4" xfId="10408" xr:uid="{0999CA52-F64A-4886-969D-B524DDFA66FA}"/>
    <cellStyle name="Total 2 19 2 4 2" xfId="32518" xr:uid="{13A27B06-444A-4EEB-B4E7-38DE5A08E70E}"/>
    <cellStyle name="Total 2 19 2 5" xfId="17554" xr:uid="{FB0CFB58-88B3-495C-81F5-B35ABB202180}"/>
    <cellStyle name="Total 2 19 2 5 2" xfId="38467" xr:uid="{F822B2F1-F158-4DD7-80D7-818CF71CF1E6}"/>
    <cellStyle name="Total 2 19 2 6" xfId="24895" xr:uid="{31EF6EAD-6B9A-4EFD-8D90-1361661A3D51}"/>
    <cellStyle name="Total 2 19 3" xfId="7370" xr:uid="{334251C3-28F0-473E-B2CB-215668B6C8F6}"/>
    <cellStyle name="Total 2 19 3 2" xfId="15396" xr:uid="{E9CB2E18-B3FB-4B5E-A0AF-486ADA12CF05}"/>
    <cellStyle name="Total 2 19 3 2 2" xfId="36324" xr:uid="{3D9D2836-1BDF-43AF-AD55-DBEE3D44AE78}"/>
    <cellStyle name="Total 2 19 3 3" xfId="21756" xr:uid="{F021E96C-3975-47A0-97C4-1E72D803ABBE}"/>
    <cellStyle name="Total 2 19 3 3 2" xfId="42669" xr:uid="{EFBD8CF2-6905-4F5D-99EE-AF581C8EBE0B}"/>
    <cellStyle name="Total 2 19 3 4" xfId="29978" xr:uid="{037D4357-DC74-476A-BEEC-C926F5428697}"/>
    <cellStyle name="Total 2 19 4" xfId="4099" xr:uid="{4F683905-2C2B-4E2F-92F9-FB797B26624B}"/>
    <cellStyle name="Total 2 19 4 2" xfId="12125" xr:uid="{C0B27081-0B17-4F90-AC68-4F126D7B7C99}"/>
    <cellStyle name="Total 2 19 4 2 2" xfId="33805" xr:uid="{57426261-2060-4D0C-AEEA-7CF90778A244}"/>
    <cellStyle name="Total 2 19 4 3" xfId="19046" xr:uid="{9680190D-92BC-4659-B40D-F4FF32E68F0D}"/>
    <cellStyle name="Total 2 19 4 3 2" xfId="39959" xr:uid="{12109E12-4215-4492-AE04-6D8CB7927DA0}"/>
    <cellStyle name="Total 2 19 4 4" xfId="26707" xr:uid="{3CF6C3B8-B00E-4EB6-A37B-9D4225374103}"/>
    <cellStyle name="Total 2 19 5" xfId="8789" xr:uid="{5E8FBCB2-2821-4CF0-A7AC-A100F906938D}"/>
    <cellStyle name="Total 2 19 5 2" xfId="31309" xr:uid="{C617AA69-703C-401E-8147-63E78C44703F}"/>
    <cellStyle name="Total 2 19 6" xfId="10553" xr:uid="{7948D88A-731B-4A2D-86EC-F6F18BCCE8FB}"/>
    <cellStyle name="Total 2 19 6 2" xfId="32627" xr:uid="{C26CF435-2B46-47F5-821F-3E8EF8674985}"/>
    <cellStyle name="Total 2 19 7" xfId="23169" xr:uid="{C99ABBCE-FF1C-4176-A1E1-C9F1F7FC3AD7}"/>
    <cellStyle name="Total 2 2" xfId="294" xr:uid="{DA9CE5BD-7A37-42D3-82EB-268A4054EE7D}"/>
    <cellStyle name="Total 2 2 2" xfId="766" xr:uid="{72D94975-36D1-4AB9-8A64-91221F38CAF2}"/>
    <cellStyle name="Total 2 2 2 2" xfId="2492" xr:uid="{1F26A015-DB5F-4A37-A207-FFE65AD4ACA4}"/>
    <cellStyle name="Total 2 2 2 2 2" xfId="7945" xr:uid="{26EB154D-45D2-403F-8202-D3FE89F4A23D}"/>
    <cellStyle name="Total 2 2 2 2 2 2" xfId="15971" xr:uid="{0131867B-A7E0-4504-8755-700672F89333}"/>
    <cellStyle name="Total 2 2 2 2 2 2 2" xfId="36899" xr:uid="{7DF07A61-CF74-4587-868C-E5969579F6CE}"/>
    <cellStyle name="Total 2 2 2 2 2 3" xfId="22331" xr:uid="{8201B345-B214-40D0-AEC1-B1B4DFAADFED}"/>
    <cellStyle name="Total 2 2 2 2 2 3 2" xfId="43244" xr:uid="{89BFDCF2-C366-450C-8F9B-0C4A89CEDF1C}"/>
    <cellStyle name="Total 2 2 2 2 2 4" xfId="30553" xr:uid="{6E8456AB-B6B4-457C-B71B-6014B78B475E}"/>
    <cellStyle name="Total 2 2 2 2 3" xfId="6033" xr:uid="{BDE7969C-0ACD-4C2A-B0AA-C69AA5164B4F}"/>
    <cellStyle name="Total 2 2 2 2 3 2" xfId="14059" xr:uid="{73D8C6A8-09A1-4FD3-B5CB-53FE41CF8D60}"/>
    <cellStyle name="Total 2 2 2 2 3 2 2" xfId="35280" xr:uid="{BF5327EE-24BC-43FD-AC7E-F541E407CC94}"/>
    <cellStyle name="Total 2 2 2 2 3 3" xfId="20632" xr:uid="{3A332487-F8A3-4CEA-853E-E1B6BDB43387}"/>
    <cellStyle name="Total 2 2 2 2 3 3 2" xfId="41545" xr:uid="{EAF07DAA-C179-40ED-9302-EDE14D25BDA7}"/>
    <cellStyle name="Total 2 2 2 2 3 4" xfId="28641" xr:uid="{C37F99A0-6222-40C1-9727-CB3BD357F0E9}"/>
    <cellStyle name="Total 2 2 2 2 4" xfId="10604" xr:uid="{FD0A2BBB-3376-444E-B4AE-62D64029702F}"/>
    <cellStyle name="Total 2 2 2 2 4 2" xfId="32665" xr:uid="{B70EEDA2-D5EA-4806-9A14-7BF574010201}"/>
    <cellStyle name="Total 2 2 2 2 5" xfId="17722" xr:uid="{D8DF919F-ED19-439E-9E3E-BDD2AD59F016}"/>
    <cellStyle name="Total 2 2 2 2 5 2" xfId="38635" xr:uid="{DBC814EC-010F-43CF-8820-372D3E3A1E76}"/>
    <cellStyle name="Total 2 2 2 2 6" xfId="25103" xr:uid="{E0C692AB-EE1B-4641-82D2-2CBEC7937D3C}"/>
    <cellStyle name="Total 2 2 2 3" xfId="7429" xr:uid="{A45E49D6-8C68-47F5-9013-02E6F139118C}"/>
    <cellStyle name="Total 2 2 2 3 2" xfId="15455" xr:uid="{753CF9BE-1828-4983-9596-DA82E9C583E4}"/>
    <cellStyle name="Total 2 2 2 3 2 2" xfId="36383" xr:uid="{570250A7-A7B9-4C88-B18E-850D0F3870BC}"/>
    <cellStyle name="Total 2 2 2 3 3" xfId="21815" xr:uid="{34D06DAF-B95E-44C3-8EBE-4B41CA2D5D34}"/>
    <cellStyle name="Total 2 2 2 3 3 2" xfId="42728" xr:uid="{CDB7A5DE-81B6-40E9-AAD2-369222A6D1CD}"/>
    <cellStyle name="Total 2 2 2 3 4" xfId="30037" xr:uid="{707520A2-A5E3-4BAC-9399-9FC0387E264F}"/>
    <cellStyle name="Total 2 2 2 4" xfId="4307" xr:uid="{100AB2A8-73F8-4B97-B709-E401C75A0E1E}"/>
    <cellStyle name="Total 2 2 2 4 2" xfId="12333" xr:uid="{F28A2A86-2D26-4D5C-9384-5C9E7FB54B95}"/>
    <cellStyle name="Total 2 2 2 4 2 2" xfId="33964" xr:uid="{3D679F87-7443-4D8F-93B2-B953A07DA1F7}"/>
    <cellStyle name="Total 2 2 2 4 3" xfId="19214" xr:uid="{09133BA2-32E7-48E4-B924-48FD1381EBAC}"/>
    <cellStyle name="Total 2 2 2 4 3 2" xfId="40127" xr:uid="{A129FF52-6AC5-4719-A9F2-D9787328B6E7}"/>
    <cellStyle name="Total 2 2 2 4 4" xfId="26915" xr:uid="{41D503A5-A658-4027-A7DB-A06A91C31F20}"/>
    <cellStyle name="Total 2 2 2 5" xfId="8984" xr:uid="{A134210F-D120-4155-A0EB-491237012494}"/>
    <cellStyle name="Total 2 2 2 5 2" xfId="31455" xr:uid="{F2906642-B79E-4C74-81C9-D3FE0A07B79D}"/>
    <cellStyle name="Total 2 2 2 6" xfId="8369" xr:uid="{6CD5D2D9-0E75-4ED9-B5AF-A2D4DDCBEED6}"/>
    <cellStyle name="Total 2 2 2 6 2" xfId="30977" xr:uid="{DF29A8AC-F79C-49B6-9019-742B8DFFE72E}"/>
    <cellStyle name="Total 2 2 2 7" xfId="23377" xr:uid="{861960E9-9507-4965-AA94-62FBF8711688}"/>
    <cellStyle name="Total 2 2 3" xfId="2021" xr:uid="{32F7092D-4BE5-4637-A802-B6242B8E3E0F}"/>
    <cellStyle name="Total 2 2 3 2" xfId="7809" xr:uid="{CD085AE9-7374-4A1F-B40B-0FA43DFDD135}"/>
    <cellStyle name="Total 2 2 3 2 2" xfId="15835" xr:uid="{3BC43684-F6E5-4ECA-8EE8-A8F261FA6124}"/>
    <cellStyle name="Total 2 2 3 2 2 2" xfId="36763" xr:uid="{3317F974-73C1-45D2-8F9F-8E693D62F9CC}"/>
    <cellStyle name="Total 2 2 3 2 3" xfId="22195" xr:uid="{A5D946E4-CDD1-4415-9C40-1386008D748B}"/>
    <cellStyle name="Total 2 2 3 2 3 2" xfId="43108" xr:uid="{2B03B3E1-4251-461D-A997-20B4DE6AA60C}"/>
    <cellStyle name="Total 2 2 3 2 4" xfId="30417" xr:uid="{598BD23B-9CFB-400D-AFCF-B4BA51F0AE5B}"/>
    <cellStyle name="Total 2 2 3 3" xfId="5562" xr:uid="{DE9BFD5F-37F9-4BBB-AAA3-A404A5441B56}"/>
    <cellStyle name="Total 2 2 3 3 2" xfId="13588" xr:uid="{A91962A5-16B2-4516-A551-B18C1BFBA1B0}"/>
    <cellStyle name="Total 2 2 3 3 2 2" xfId="34924" xr:uid="{7F74D061-2AD7-47CC-9795-9F8D896F635A}"/>
    <cellStyle name="Total 2 2 3 3 3" xfId="20248" xr:uid="{113E6F1C-EA2A-456E-ABCF-B13EAC259267}"/>
    <cellStyle name="Total 2 2 3 3 3 2" xfId="41161" xr:uid="{AD9DFDCE-B9F7-46E4-A36A-2A0192F468C0}"/>
    <cellStyle name="Total 2 2 3 3 4" xfId="28170" xr:uid="{1F17738E-B8C3-4BBF-B86B-CC49572445D9}"/>
    <cellStyle name="Total 2 2 3 4" xfId="10159" xr:uid="{66B0987B-AA7B-4A09-8368-D0FDD0A7C87E}"/>
    <cellStyle name="Total 2 2 3 4 2" xfId="32335" xr:uid="{4D44E40C-3CBB-4A26-B59A-59C203721C41}"/>
    <cellStyle name="Total 2 2 3 5" xfId="17338" xr:uid="{D9181F54-0FA8-40D0-908B-E1F0CDB3FBFB}"/>
    <cellStyle name="Total 2 2 3 5 2" xfId="38251" xr:uid="{4E240716-E7F8-4A93-B40E-8EB675364485}"/>
    <cellStyle name="Total 2 2 3 6" xfId="24632" xr:uid="{7DEFCC96-F1CB-4905-BB8B-189B43902322}"/>
    <cellStyle name="Total 2 2 4" xfId="7293" xr:uid="{0BC33808-15C7-4691-B5EE-D2D36BF67E41}"/>
    <cellStyle name="Total 2 2 4 2" xfId="15319" xr:uid="{8ABDC73F-ED44-455F-B2B8-D00FF74E4400}"/>
    <cellStyle name="Total 2 2 4 2 2" xfId="36247" xr:uid="{C0B8D36A-1F27-4BA7-97F3-9A7CA20C58B1}"/>
    <cellStyle name="Total 2 2 4 3" xfId="21679" xr:uid="{117B25DE-6DFE-41AC-BA2C-AC7A0A9F1DC2}"/>
    <cellStyle name="Total 2 2 4 3 2" xfId="42592" xr:uid="{9856E268-5AB8-4ACD-99D1-1B167E3CE756}"/>
    <cellStyle name="Total 2 2 4 4" xfId="29901" xr:uid="{4B778F37-6596-47FE-9124-18C7CA59B802}"/>
    <cellStyle name="Total 2 2 5" xfId="3836" xr:uid="{9898E3B6-33DD-419F-A71F-4C23BA381CCE}"/>
    <cellStyle name="Total 2 2 5 2" xfId="11862" xr:uid="{58EF4451-371E-4F36-ABD4-8C0995037661}"/>
    <cellStyle name="Total 2 2 5 2 2" xfId="33608" xr:uid="{FD69F16D-A6BF-439D-97B1-805584D10BB9}"/>
    <cellStyle name="Total 2 2 5 3" xfId="18830" xr:uid="{83E57386-4277-4D86-97EE-ACA753915F91}"/>
    <cellStyle name="Total 2 2 5 3 2" xfId="39743" xr:uid="{1702BEAB-05A9-41A4-8AF9-77D642A1BF0D}"/>
    <cellStyle name="Total 2 2 5 4" xfId="26444" xr:uid="{6D8CD9DE-B2D9-40BE-AC0E-0D9ECDAF7135}"/>
    <cellStyle name="Total 2 2 6" xfId="8537" xr:uid="{34EA355C-C27E-46AC-81F3-AEAFBD1920EE}"/>
    <cellStyle name="Total 2 2 6 2" xfId="31123" xr:uid="{0C3FB0BF-6428-4141-B7B8-BF0C3C028E0D}"/>
    <cellStyle name="Total 2 2 7" xfId="11050" xr:uid="{A6CBA378-0074-4A11-B8A0-327821380E55}"/>
    <cellStyle name="Total 2 2 7 2" xfId="32998" xr:uid="{B3B3E009-F7CD-4647-83D6-70D160C3826C}"/>
    <cellStyle name="Total 2 2 8" xfId="22906" xr:uid="{2B8314C6-18A8-4FA9-80AF-B0B513B3710C}"/>
    <cellStyle name="Total 2 20" xfId="586" xr:uid="{6DA3D193-5359-42BE-85B2-ECB41967BFCE}"/>
    <cellStyle name="Total 2 20 2" xfId="2313" xr:uid="{FC273B35-5A09-4252-ACCA-F8099E4A9CE6}"/>
    <cellStyle name="Total 2 20 2 2" xfId="7895" xr:uid="{A2EFC591-D34A-4778-9C6A-69D3DF8559C3}"/>
    <cellStyle name="Total 2 20 2 2 2" xfId="15921" xr:uid="{9C95FDD4-175C-4272-B263-57253B3B5699}"/>
    <cellStyle name="Total 2 20 2 2 2 2" xfId="36849" xr:uid="{E6D2E058-F31D-4701-965D-ED8079349D5E}"/>
    <cellStyle name="Total 2 20 2 2 3" xfId="22281" xr:uid="{507D1D99-45CA-4A46-98E8-B8FB0104C907}"/>
    <cellStyle name="Total 2 20 2 2 3 2" xfId="43194" xr:uid="{7D91320B-809C-4DD5-B923-656A4CFA8504}"/>
    <cellStyle name="Total 2 20 2 2 4" xfId="30503" xr:uid="{ADE486C9-EA99-4806-8AFA-76240FCB157A}"/>
    <cellStyle name="Total 2 20 2 3" xfId="5854" xr:uid="{5BE133B5-9A5A-4F62-9106-12E39E31844F}"/>
    <cellStyle name="Total 2 20 2 3 2" xfId="13880" xr:uid="{D9C4D3FE-33D3-4237-B74A-47E82AA83C85}"/>
    <cellStyle name="Total 2 20 2 3 2 2" xfId="35143" xr:uid="{ACA263C3-83E8-4E2C-9E18-F12DA87C2231}"/>
    <cellStyle name="Total 2 20 2 3 3" xfId="20488" xr:uid="{47FA61FA-7770-4071-B59A-0BACE1EEE1DB}"/>
    <cellStyle name="Total 2 20 2 3 3 2" xfId="41401" xr:uid="{14208DAD-3DE3-4273-8928-07A858653C0E}"/>
    <cellStyle name="Total 2 20 2 3 4" xfId="28462" xr:uid="{FD2F8A32-6394-4BD3-A444-EFE8C50B9280}"/>
    <cellStyle name="Total 2 20 2 4" xfId="10436" xr:uid="{B0AF9CB3-5D85-4649-86A7-1C76E516F6FB}"/>
    <cellStyle name="Total 2 20 2 4 2" xfId="32539" xr:uid="{9640A876-42DA-4BCA-91D4-B45E7331E7A5}"/>
    <cellStyle name="Total 2 20 2 5" xfId="17578" xr:uid="{2EB0E919-49F2-4CD2-9A3C-4A0D0F6E1686}"/>
    <cellStyle name="Total 2 20 2 5 2" xfId="38491" xr:uid="{94664546-D0D4-4E21-8D84-CC557FD53980}"/>
    <cellStyle name="Total 2 20 2 6" xfId="24924" xr:uid="{38FBFA58-972C-4B15-B561-91DC2168EB1F}"/>
    <cellStyle name="Total 2 20 3" xfId="7379" xr:uid="{E67CAC4A-762C-481D-B954-3188FC2BFD17}"/>
    <cellStyle name="Total 2 20 3 2" xfId="15405" xr:uid="{16A2F0CB-8A36-489B-8CB7-667B1A2BC5BF}"/>
    <cellStyle name="Total 2 20 3 2 2" xfId="36333" xr:uid="{98FC6BF6-C0F5-4C6D-A092-CDB1D6025C07}"/>
    <cellStyle name="Total 2 20 3 3" xfId="21765" xr:uid="{340ECC52-A3AE-4C85-8B19-952BCB825BE3}"/>
    <cellStyle name="Total 2 20 3 3 2" xfId="42678" xr:uid="{3139CF46-D1DE-4560-B196-141817F7E99C}"/>
    <cellStyle name="Total 2 20 3 4" xfId="29987" xr:uid="{E90A2458-6AD7-4520-8955-C1B02E8E7C38}"/>
    <cellStyle name="Total 2 20 4" xfId="4128" xr:uid="{8B1C07D6-45D8-4130-8A08-2DD795C5BA0F}"/>
    <cellStyle name="Total 2 20 4 2" xfId="12154" xr:uid="{A4B26D93-A3A6-4BFF-AA99-4BE32A127F8F}"/>
    <cellStyle name="Total 2 20 4 2 2" xfId="33827" xr:uid="{102356A8-13B5-4E6D-9404-208CBA134B40}"/>
    <cellStyle name="Total 2 20 4 3" xfId="19070" xr:uid="{D31FE7D2-363B-4929-9FBD-FB2658CBA978}"/>
    <cellStyle name="Total 2 20 4 3 2" xfId="39983" xr:uid="{C7743586-393B-4638-AB15-36FCC6AFD5A0}"/>
    <cellStyle name="Total 2 20 4 4" xfId="26736" xr:uid="{DEB8FA87-480E-42DA-8802-9E5B90B1379E}"/>
    <cellStyle name="Total 2 20 5" xfId="8817" xr:uid="{D3DD79A0-77C7-47C8-BF1A-3756890A5D35}"/>
    <cellStyle name="Total 2 20 5 2" xfId="31330" xr:uid="{4538E64B-449C-436C-B21B-BB53D46CAF11}"/>
    <cellStyle name="Total 2 20 6" xfId="8664" xr:uid="{6C19E4F8-DBFD-4235-A307-BC56AE634FD8}"/>
    <cellStyle name="Total 2 20 6 2" xfId="31214" xr:uid="{98D9AD2B-34E4-43D3-976E-E4EB203EF773}"/>
    <cellStyle name="Total 2 20 7" xfId="23198" xr:uid="{475F28BF-983C-4754-B627-CB583F4D01B9}"/>
    <cellStyle name="Total 2 21" xfId="623" xr:uid="{1F07E94A-26D3-4A1C-BC7F-974F3ECFA816}"/>
    <cellStyle name="Total 2 21 2" xfId="2350" xr:uid="{E3989AB4-224C-4B47-A558-C81D1298F0A0}"/>
    <cellStyle name="Total 2 21 2 2" xfId="7904" xr:uid="{A972A815-522C-489A-86C7-A88F52642ECA}"/>
    <cellStyle name="Total 2 21 2 2 2" xfId="15930" xr:uid="{4277E76A-3078-4715-89B6-11AF4B6D46CA}"/>
    <cellStyle name="Total 2 21 2 2 2 2" xfId="36858" xr:uid="{9D2A61E0-34EE-491A-B334-D412D6943A47}"/>
    <cellStyle name="Total 2 21 2 2 3" xfId="22290" xr:uid="{B778B461-89D1-4C85-BED2-64E4A5DFBC06}"/>
    <cellStyle name="Total 2 21 2 2 3 2" xfId="43203" xr:uid="{D7D31C5D-3CA6-4369-96AC-1D7B41BB055C}"/>
    <cellStyle name="Total 2 21 2 2 4" xfId="30512" xr:uid="{C77AA7E8-971A-4EAA-A176-EE4F22B73EEC}"/>
    <cellStyle name="Total 2 21 2 3" xfId="5891" xr:uid="{716AC67B-503C-4E32-AD95-5521D34D38CA}"/>
    <cellStyle name="Total 2 21 2 3 2" xfId="13917" xr:uid="{E7D505AF-9527-45DA-9D74-61D6C3F3553E}"/>
    <cellStyle name="Total 2 21 2 3 2 2" xfId="35174" xr:uid="{9152022D-DD1B-4557-92EB-6EAE777C66B6}"/>
    <cellStyle name="Total 2 21 2 3 3" xfId="20516" xr:uid="{B6357FEA-EABF-4CD1-89FA-A042385AAC9A}"/>
    <cellStyle name="Total 2 21 2 3 3 2" xfId="41429" xr:uid="{A633D46E-E87D-4789-9B05-819AA800D614}"/>
    <cellStyle name="Total 2 21 2 3 4" xfId="28499" xr:uid="{4D1C0872-D583-40AD-8308-281EC7D33918}"/>
    <cellStyle name="Total 2 21 2 4" xfId="10471" xr:uid="{C30A44C5-E414-4EF5-B0BA-5C62E13A7CCD}"/>
    <cellStyle name="Total 2 21 2 4 2" xfId="32568" xr:uid="{6163042C-C6A1-42D9-A488-7CDCB2CA1063}"/>
    <cellStyle name="Total 2 21 2 5" xfId="17606" xr:uid="{FEB158CF-73D5-4D8C-B298-3A4AF020B17F}"/>
    <cellStyle name="Total 2 21 2 5 2" xfId="38519" xr:uid="{379B89A1-7C2E-46D1-8E21-414F1D6AFF41}"/>
    <cellStyle name="Total 2 21 2 6" xfId="24961" xr:uid="{A33B6E0D-F83A-497B-837D-3D2547B10F9D}"/>
    <cellStyle name="Total 2 21 3" xfId="7388" xr:uid="{B1453FC6-6AD2-42CC-A577-25D5948E4FD7}"/>
    <cellStyle name="Total 2 21 3 2" xfId="15414" xr:uid="{25AFBA9D-C746-4081-AD9F-E58A129A455F}"/>
    <cellStyle name="Total 2 21 3 2 2" xfId="36342" xr:uid="{4E32BADE-1EEE-49ED-8124-76693D676EC1}"/>
    <cellStyle name="Total 2 21 3 3" xfId="21774" xr:uid="{4A2092B9-73D0-435C-A589-83FC0EC65A73}"/>
    <cellStyle name="Total 2 21 3 3 2" xfId="42687" xr:uid="{3000835D-E0A6-4F17-9F5F-3976E833D526}"/>
    <cellStyle name="Total 2 21 3 4" xfId="29996" xr:uid="{947E97F7-B57D-4DBE-81D7-429D2A5933F2}"/>
    <cellStyle name="Total 2 21 4" xfId="4165" xr:uid="{3B9AD354-2E9C-4CD9-80BB-C5554778F0D3}"/>
    <cellStyle name="Total 2 21 4 2" xfId="12191" xr:uid="{E54FB7D4-BD9E-40A7-B560-0A2B1906871C}"/>
    <cellStyle name="Total 2 21 4 2 2" xfId="33858" xr:uid="{41D8ABCF-7C73-4DC0-9C61-2A35355E653A}"/>
    <cellStyle name="Total 2 21 4 3" xfId="19098" xr:uid="{BCAA2FCD-207E-411A-9826-AD1D2CBBA1DB}"/>
    <cellStyle name="Total 2 21 4 3 2" xfId="40011" xr:uid="{9FD238F1-CC8E-4E59-80B5-C8CA8242B756}"/>
    <cellStyle name="Total 2 21 4 4" xfId="26773" xr:uid="{2E6188B2-A026-4754-B291-028FD367CDBA}"/>
    <cellStyle name="Total 2 21 5" xfId="8849" xr:uid="{9741B560-52CC-4945-977F-7E4E12D06DF1}"/>
    <cellStyle name="Total 2 21 5 2" xfId="31356" xr:uid="{4B383F4F-FDEC-4EF0-A0B0-C69D61713DFB}"/>
    <cellStyle name="Total 2 21 6" xfId="9877" xr:uid="{89ACC71B-BDCB-49E0-9B7A-94FD047B3BA0}"/>
    <cellStyle name="Total 2 21 6 2" xfId="32120" xr:uid="{680427A0-0961-437F-A2D3-8C577193FBEB}"/>
    <cellStyle name="Total 2 21 7" xfId="23235" xr:uid="{C27BA212-0F9B-4026-B6FD-986E8F4ED0BB}"/>
    <cellStyle name="Total 2 22" xfId="674" xr:uid="{D79EE80A-19D6-42AA-8725-5A15C2C5426B}"/>
    <cellStyle name="Total 2 22 2" xfId="2401" xr:uid="{37DC1DDA-3EA1-426B-9C67-92E0ED26F36B}"/>
    <cellStyle name="Total 2 22 2 2" xfId="7918" xr:uid="{94FA7B97-F7DB-435F-8879-AE3D1395AD9F}"/>
    <cellStyle name="Total 2 22 2 2 2" xfId="15944" xr:uid="{9F1897BB-673C-4C66-9FCB-083A7A2FE7CE}"/>
    <cellStyle name="Total 2 22 2 2 2 2" xfId="36872" xr:uid="{7B43539B-EDC6-4FF4-9C1A-028501F98356}"/>
    <cellStyle name="Total 2 22 2 2 3" xfId="22304" xr:uid="{FF44C2C4-BF13-482A-A9AC-95D232B6AC66}"/>
    <cellStyle name="Total 2 22 2 2 3 2" xfId="43217" xr:uid="{811D387D-C05B-41DD-A997-70DC406B0A97}"/>
    <cellStyle name="Total 2 22 2 2 4" xfId="30526" xr:uid="{30B7FF5E-BDB3-4A07-B3D4-334C6FCC533F}"/>
    <cellStyle name="Total 2 22 2 3" xfId="5942" xr:uid="{21243D8F-A734-4D03-9C4B-85E35A80B862}"/>
    <cellStyle name="Total 2 22 2 3 2" xfId="13968" xr:uid="{41B0D660-0F4B-4A72-B4E4-4E0A5F922FD4}"/>
    <cellStyle name="Total 2 22 2 3 2 2" xfId="35212" xr:uid="{450ED4B0-61DC-45E3-95C7-C105D8153D36}"/>
    <cellStyle name="Total 2 22 2 3 3" xfId="20557" xr:uid="{CBBB3C73-08AB-4667-A662-8B39C0942152}"/>
    <cellStyle name="Total 2 22 2 3 3 2" xfId="41470" xr:uid="{10775C37-599A-4731-8057-7290A251BDA0}"/>
    <cellStyle name="Total 2 22 2 3 4" xfId="28550" xr:uid="{FF7143E5-43F9-43C1-8ECA-048E31C28DFB}"/>
    <cellStyle name="Total 2 22 2 4" xfId="10520" xr:uid="{96466066-5D38-401B-A058-AE2D72404F06}"/>
    <cellStyle name="Total 2 22 2 4 2" xfId="32604" xr:uid="{969A52E1-3C0B-4417-ADEC-B65C9106C8CD}"/>
    <cellStyle name="Total 2 22 2 5" xfId="17647" xr:uid="{94815A65-868F-4E91-A092-DDBED5019FEE}"/>
    <cellStyle name="Total 2 22 2 5 2" xfId="38560" xr:uid="{E615D5D7-CBF6-4A82-A2E3-B2347503535A}"/>
    <cellStyle name="Total 2 22 2 6" xfId="25012" xr:uid="{3C347BCB-CEE4-4A28-93DA-2E7000100076}"/>
    <cellStyle name="Total 2 22 3" xfId="7402" xr:uid="{D3AD8B1D-970F-40E6-8245-AB1597C81CC6}"/>
    <cellStyle name="Total 2 22 3 2" xfId="15428" xr:uid="{FDA86B5B-87D6-423F-8B19-2377E974ED95}"/>
    <cellStyle name="Total 2 22 3 2 2" xfId="36356" xr:uid="{25F937BA-2D85-448B-AF06-E7FE3987B332}"/>
    <cellStyle name="Total 2 22 3 3" xfId="21788" xr:uid="{5C331023-1BAE-44D6-908D-3461B807FB8A}"/>
    <cellStyle name="Total 2 22 3 3 2" xfId="42701" xr:uid="{4FCDA240-CB98-4E62-A318-5F351E526CFA}"/>
    <cellStyle name="Total 2 22 3 4" xfId="30010" xr:uid="{AE9F5CEC-9608-4EA2-B6FB-74ECAE9E2316}"/>
    <cellStyle name="Total 2 22 4" xfId="4216" xr:uid="{5DB1982C-3494-402A-A917-EB1252E39C97}"/>
    <cellStyle name="Total 2 22 4 2" xfId="12242" xr:uid="{5C23C7F6-50BD-49E1-9D1C-941C270A72CF}"/>
    <cellStyle name="Total 2 22 4 2 2" xfId="33896" xr:uid="{6FCDAB50-732A-4DD5-9E81-7AB04D416EC1}"/>
    <cellStyle name="Total 2 22 4 3" xfId="19139" xr:uid="{724A2E42-FDB2-49EB-B203-7EB021EB5451}"/>
    <cellStyle name="Total 2 22 4 3 2" xfId="40052" xr:uid="{CF899E50-FB6A-4F54-A9E5-DF6973F5ECC6}"/>
    <cellStyle name="Total 2 22 4 4" xfId="26824" xr:uid="{16B2BE10-0838-4D98-BD86-E4685BBC4DB0}"/>
    <cellStyle name="Total 2 22 5" xfId="8898" xr:uid="{C27CF519-02F6-4644-8013-D4CDE78FE50C}"/>
    <cellStyle name="Total 2 22 5 2" xfId="31392" xr:uid="{4B8AD5EA-A585-4685-8DE3-E27ABD9C9C89}"/>
    <cellStyle name="Total 2 22 6" xfId="11031" xr:uid="{1519F7C3-B450-406C-981A-E6E8520B8839}"/>
    <cellStyle name="Total 2 22 6 2" xfId="32982" xr:uid="{5FAAC22F-CE20-4E58-ADB4-2F67A45279AC}"/>
    <cellStyle name="Total 2 22 7" xfId="23286" xr:uid="{051BA184-CB22-4584-9DD6-6D7EDC75F344}"/>
    <cellStyle name="Total 2 23" xfId="682" xr:uid="{215CB6A1-642E-48A9-85CA-925D65297873}"/>
    <cellStyle name="Total 2 23 2" xfId="2409" xr:uid="{9F197F6E-3F4E-4F60-A0F0-C68E46B82180}"/>
    <cellStyle name="Total 2 23 2 2" xfId="7922" xr:uid="{DBA6B3C1-AA85-41A7-BCC6-3F8813C572B0}"/>
    <cellStyle name="Total 2 23 2 2 2" xfId="15948" xr:uid="{AF0B1F47-CA39-4F91-8110-DF79128F0D7D}"/>
    <cellStyle name="Total 2 23 2 2 2 2" xfId="36876" xr:uid="{07122B7F-F9CC-46A0-BAA5-EA7088A0D5C7}"/>
    <cellStyle name="Total 2 23 2 2 3" xfId="22308" xr:uid="{50BE9548-FE5A-435C-A5C2-591243EB50FD}"/>
    <cellStyle name="Total 2 23 2 2 3 2" xfId="43221" xr:uid="{53D10868-E68E-4E48-A10B-91918689DD2A}"/>
    <cellStyle name="Total 2 23 2 2 4" xfId="30530" xr:uid="{FBF2F294-BFB1-4E6B-83F0-D00758D4B92C}"/>
    <cellStyle name="Total 2 23 2 3" xfId="5950" xr:uid="{E86E498D-17AE-4277-8435-81C2783A7CAB}"/>
    <cellStyle name="Total 2 23 2 3 2" xfId="13976" xr:uid="{9297D481-6DC6-4183-A26E-9D665456EB04}"/>
    <cellStyle name="Total 2 23 2 3 2 2" xfId="35217" xr:uid="{6F961747-DBE2-4FA2-A405-FF2C2D696CE0}"/>
    <cellStyle name="Total 2 23 2 3 3" xfId="20565" xr:uid="{1A7BA377-AD82-469E-8F92-79663DF081C6}"/>
    <cellStyle name="Total 2 23 2 3 3 2" xfId="41478" xr:uid="{2526282C-9079-47FA-A6DE-316193B2A232}"/>
    <cellStyle name="Total 2 23 2 3 4" xfId="28558" xr:uid="{0B8307A8-95DC-4E8B-89D7-B51DA16E9C0D}"/>
    <cellStyle name="Total 2 23 2 4" xfId="10528" xr:uid="{CD455BA7-FEE8-4616-B0FB-774D132932D5}"/>
    <cellStyle name="Total 2 23 2 4 2" xfId="32609" xr:uid="{44A00255-DA5B-472F-874B-2E61CFDD2151}"/>
    <cellStyle name="Total 2 23 2 5" xfId="17655" xr:uid="{617D65E5-8EAD-47F5-8DC2-350C9DD2DE77}"/>
    <cellStyle name="Total 2 23 2 5 2" xfId="38568" xr:uid="{645C755C-5842-494D-889B-75D769AA1D54}"/>
    <cellStyle name="Total 2 23 2 6" xfId="25020" xr:uid="{2779901E-C0F9-41E5-948A-A6D10DDE0C6F}"/>
    <cellStyle name="Total 2 23 3" xfId="7406" xr:uid="{14655FF7-9898-4A86-A56D-D8D5F9B4320E}"/>
    <cellStyle name="Total 2 23 3 2" xfId="15432" xr:uid="{534DC658-DBE7-409B-A603-8B9E541E4F26}"/>
    <cellStyle name="Total 2 23 3 2 2" xfId="36360" xr:uid="{074359D8-0EA6-482D-BE95-742243B0E6B8}"/>
    <cellStyle name="Total 2 23 3 3" xfId="21792" xr:uid="{F1680F5E-6908-462C-B79E-1D1D6EECE565}"/>
    <cellStyle name="Total 2 23 3 3 2" xfId="42705" xr:uid="{10DC19B4-FFA4-4DA7-8B9E-F20B8845D1D1}"/>
    <cellStyle name="Total 2 23 3 4" xfId="30014" xr:uid="{AD537E62-D0E4-41CC-9126-C89F8023C1C8}"/>
    <cellStyle name="Total 2 23 4" xfId="4224" xr:uid="{D8314B86-15F9-4893-9F5C-C227414F7C08}"/>
    <cellStyle name="Total 2 23 4 2" xfId="12250" xr:uid="{49D152B6-C363-4510-89CC-CCA819A544F2}"/>
    <cellStyle name="Total 2 23 4 2 2" xfId="33901" xr:uid="{27EBD491-4945-4189-AFAB-44C7CD487C35}"/>
    <cellStyle name="Total 2 23 4 3" xfId="19147" xr:uid="{D954C03E-344E-4D86-9716-F553DEEFC528}"/>
    <cellStyle name="Total 2 23 4 3 2" xfId="40060" xr:uid="{C38C6689-14C7-47F6-B316-ED9C75450A22}"/>
    <cellStyle name="Total 2 23 4 4" xfId="26832" xr:uid="{6F4D19F3-4F47-4F7A-8938-7F85B1C84533}"/>
    <cellStyle name="Total 2 23 5" xfId="8906" xr:uid="{D6E6838D-46E3-46B9-A11B-814511026052}"/>
    <cellStyle name="Total 2 23 5 2" xfId="31397" xr:uid="{E1864140-C28C-46EB-B292-5399EB6BB80F}"/>
    <cellStyle name="Total 2 23 6" xfId="10909" xr:uid="{C1C97C74-E0FC-47FF-AA82-40EBB90A73AA}"/>
    <cellStyle name="Total 2 23 6 2" xfId="32887" xr:uid="{86234EDF-E42F-472A-8A25-ABB9F4A03A08}"/>
    <cellStyle name="Total 2 23 7" xfId="23294" xr:uid="{9BE2A667-B8FF-4E19-9000-1A0F04C8D6B6}"/>
    <cellStyle name="Total 2 24" xfId="599" xr:uid="{8E92229F-8539-492D-A3B0-2511B5150DCD}"/>
    <cellStyle name="Total 2 24 2" xfId="2326" xr:uid="{7C31D018-B091-4F61-B9F6-1EF8858F6D81}"/>
    <cellStyle name="Total 2 24 2 2" xfId="7898" xr:uid="{7BE05E1A-26F3-4C64-B242-AB92013167B2}"/>
    <cellStyle name="Total 2 24 2 2 2" xfId="15924" xr:uid="{6AC49169-C540-4EF7-A041-366BF970BC65}"/>
    <cellStyle name="Total 2 24 2 2 2 2" xfId="36852" xr:uid="{FC8EEE01-2D13-4539-8931-A2358C492200}"/>
    <cellStyle name="Total 2 24 2 2 3" xfId="22284" xr:uid="{D7CB5318-8CA3-4CBC-A3B0-30647DDF8CCD}"/>
    <cellStyle name="Total 2 24 2 2 3 2" xfId="43197" xr:uid="{76A158ED-61A1-487C-9367-224C3920870C}"/>
    <cellStyle name="Total 2 24 2 2 4" xfId="30506" xr:uid="{2A76E974-0073-4462-99EB-87D897AE0C3B}"/>
    <cellStyle name="Total 2 24 2 3" xfId="5867" xr:uid="{6FAD3375-1152-478B-A1F7-610FEB81A985}"/>
    <cellStyle name="Total 2 24 2 3 2" xfId="13893" xr:uid="{EDDC3A1E-8083-4AE2-8124-257EF3048799}"/>
    <cellStyle name="Total 2 24 2 3 2 2" xfId="35155" xr:uid="{E499BEBE-C84F-4AF1-9107-A30A807978B7}"/>
    <cellStyle name="Total 2 24 2 3 3" xfId="20495" xr:uid="{83158487-DDB4-40DF-9616-442A71038E63}"/>
    <cellStyle name="Total 2 24 2 3 3 2" xfId="41408" xr:uid="{9FD51B0D-38F2-4C69-810F-820B2BD9CBB2}"/>
    <cellStyle name="Total 2 24 2 3 4" xfId="28475" xr:uid="{957D9FC6-E8D2-4F18-B969-3BF6B50A391D}"/>
    <cellStyle name="Total 2 24 2 4" xfId="10447" xr:uid="{308FA3BF-B0E3-4ADD-8D64-0FAC768EDDE8}"/>
    <cellStyle name="Total 2 24 2 4 2" xfId="32549" xr:uid="{38DD0AEE-4680-460F-B80D-3EB3014C5C8D}"/>
    <cellStyle name="Total 2 24 2 5" xfId="17585" xr:uid="{F5977933-152C-4ABF-8C27-5F71BBC432F6}"/>
    <cellStyle name="Total 2 24 2 5 2" xfId="38498" xr:uid="{2A1D83A6-1547-4F0D-90CD-7C2EEB4A508D}"/>
    <cellStyle name="Total 2 24 2 6" xfId="24937" xr:uid="{B4B14F5E-FC50-4F61-BA9D-1F23C64ECCA8}"/>
    <cellStyle name="Total 2 24 3" xfId="7382" xr:uid="{13A71D6A-F7C8-47C3-9C0A-8409138F3E58}"/>
    <cellStyle name="Total 2 24 3 2" xfId="15408" xr:uid="{65842489-D2DB-4886-AACD-3A836122A2F7}"/>
    <cellStyle name="Total 2 24 3 2 2" xfId="36336" xr:uid="{114CEF82-F147-46E8-9821-2B41AA0C06B0}"/>
    <cellStyle name="Total 2 24 3 3" xfId="21768" xr:uid="{90DA01AE-9340-40EF-946A-7A282B7F184D}"/>
    <cellStyle name="Total 2 24 3 3 2" xfId="42681" xr:uid="{FAFEDE09-811E-45C1-8395-31415F22B59C}"/>
    <cellStyle name="Total 2 24 3 4" xfId="29990" xr:uid="{E25CE8BA-1518-46D5-8B94-0CF3729DA3EA}"/>
    <cellStyle name="Total 2 24 4" xfId="4141" xr:uid="{30D5BF48-076E-4D38-9FFF-572AA31C787D}"/>
    <cellStyle name="Total 2 24 4 2" xfId="12167" xr:uid="{0D5FEE20-F191-4203-9192-C51D74AD985D}"/>
    <cellStyle name="Total 2 24 4 2 2" xfId="33839" xr:uid="{A42E2D17-7662-4E8C-93FA-E8F47A22C3EC}"/>
    <cellStyle name="Total 2 24 4 3" xfId="19077" xr:uid="{0B941D27-5C1B-4B0E-9870-80C57C7CB5E7}"/>
    <cellStyle name="Total 2 24 4 3 2" xfId="39990" xr:uid="{7790A7D1-EC96-43C3-91CB-F3E15C04B6A8}"/>
    <cellStyle name="Total 2 24 4 4" xfId="26749" xr:uid="{BEC45077-61A3-44E6-A444-EBEDE3DA80AB}"/>
    <cellStyle name="Total 2 24 5" xfId="8826" xr:uid="{C388FB3C-E405-43BF-AEBC-98760DD0256B}"/>
    <cellStyle name="Total 2 24 5 2" xfId="31338" xr:uid="{9AA3F25F-059F-4FBD-BF3E-3815D4004945}"/>
    <cellStyle name="Total 2 24 6" xfId="10030" xr:uid="{829140DB-9CD9-4012-83E7-135990FD4CF7}"/>
    <cellStyle name="Total 2 24 6 2" xfId="32237" xr:uid="{3A61F2D9-183B-4E02-9C50-99637AD7D9C1}"/>
    <cellStyle name="Total 2 24 7" xfId="23211" xr:uid="{9C3A5788-0A14-4397-9EDD-0FE6A007D45A}"/>
    <cellStyle name="Total 2 25" xfId="691" xr:uid="{6DFA4D7C-21E3-462F-B390-60ED8B6681C6}"/>
    <cellStyle name="Total 2 25 2" xfId="2418" xr:uid="{3EC16CFC-1D06-42FE-AE4E-E205480D101A}"/>
    <cellStyle name="Total 2 25 2 2" xfId="7925" xr:uid="{7AA41D30-A20B-4547-9935-78FE3F4D7444}"/>
    <cellStyle name="Total 2 25 2 2 2" xfId="15951" xr:uid="{2E8D2A8E-E15D-48DD-BF9D-098C0567710C}"/>
    <cellStyle name="Total 2 25 2 2 2 2" xfId="36879" xr:uid="{973338DC-0211-4294-97D2-C7948234F76C}"/>
    <cellStyle name="Total 2 25 2 2 3" xfId="22311" xr:uid="{CD3788F1-C4EC-487F-BC5D-11A3F34752BF}"/>
    <cellStyle name="Total 2 25 2 2 3 2" xfId="43224" xr:uid="{A2E56F17-5140-4DF2-9DA7-E1A6D9151560}"/>
    <cellStyle name="Total 2 25 2 2 4" xfId="30533" xr:uid="{E8C9E82D-E968-4E57-9654-4AD536E75032}"/>
    <cellStyle name="Total 2 25 2 3" xfId="5959" xr:uid="{D24A1765-1B04-4B5F-96DA-B6D8AF77AC20}"/>
    <cellStyle name="Total 2 25 2 3 2" xfId="13985" xr:uid="{8B72E489-5C0A-473F-A79A-593A2484615A}"/>
    <cellStyle name="Total 2 25 2 3 2 2" xfId="35223" xr:uid="{F8FC6249-9D9F-4FA0-B6CE-C162E7B13BE7}"/>
    <cellStyle name="Total 2 25 2 3 3" xfId="20573" xr:uid="{79D1FE1C-EBA7-477D-A666-16D07E6ED655}"/>
    <cellStyle name="Total 2 25 2 3 3 2" xfId="41486" xr:uid="{628FE559-2F78-45DC-AD15-C9D47718CAA9}"/>
    <cellStyle name="Total 2 25 2 3 4" xfId="28567" xr:uid="{F138CF65-5C46-42A6-9BA6-AA57609B1A59}"/>
    <cellStyle name="Total 2 25 2 4" xfId="10536" xr:uid="{9B023D53-425F-44C6-8F80-E1AF0984955C}"/>
    <cellStyle name="Total 2 25 2 4 2" xfId="32614" xr:uid="{04DF36B1-826B-415B-9399-4AE99C1EE0FA}"/>
    <cellStyle name="Total 2 25 2 5" xfId="17663" xr:uid="{0BA690B6-E3E5-405D-94D3-4E2385A4291D}"/>
    <cellStyle name="Total 2 25 2 5 2" xfId="38576" xr:uid="{872F10FE-BD73-47DE-BF21-067A680EFA45}"/>
    <cellStyle name="Total 2 25 2 6" xfId="25029" xr:uid="{0CA1CA7C-2C73-4B4E-AD20-83AAF2FDAFC6}"/>
    <cellStyle name="Total 2 25 3" xfId="7409" xr:uid="{14E895E1-8757-42C7-8D3F-1B9BB34BF9A1}"/>
    <cellStyle name="Total 2 25 3 2" xfId="15435" xr:uid="{D2E7484F-0E60-4DFC-B424-607EE17638B0}"/>
    <cellStyle name="Total 2 25 3 2 2" xfId="36363" xr:uid="{439E8A55-1806-4897-9775-DEE9B1BECB24}"/>
    <cellStyle name="Total 2 25 3 3" xfId="21795" xr:uid="{DBA59D38-4961-4A53-BB36-7F5B8643251B}"/>
    <cellStyle name="Total 2 25 3 3 2" xfId="42708" xr:uid="{CE08666B-03F7-4DEF-9632-5A22964853F9}"/>
    <cellStyle name="Total 2 25 3 4" xfId="30017" xr:uid="{CBA834DF-73FA-411E-A691-8061D965510F}"/>
    <cellStyle name="Total 2 25 4" xfId="4233" xr:uid="{F1C7D2DB-59B3-4AD7-8C0B-01ADBA0F0817}"/>
    <cellStyle name="Total 2 25 4 2" xfId="12259" xr:uid="{67141EC4-CBE8-4196-ADF9-BE4BCA77D9A1}"/>
    <cellStyle name="Total 2 25 4 2 2" xfId="33907" xr:uid="{D565A31D-0B95-48FE-B6EC-803CDF6BAC06}"/>
    <cellStyle name="Total 2 25 4 3" xfId="19155" xr:uid="{69867EB0-EEC0-4471-B798-5CB10D129939}"/>
    <cellStyle name="Total 2 25 4 3 2" xfId="40068" xr:uid="{06D4F38D-35CE-4197-9E44-4E6B8A01ECD8}"/>
    <cellStyle name="Total 2 25 4 4" xfId="26841" xr:uid="{A76A8C3C-E7AE-47DB-AB3F-61F16375BDF9}"/>
    <cellStyle name="Total 2 25 5" xfId="8914" xr:uid="{D52B0018-45E3-441C-9661-0EED7EF80FCF}"/>
    <cellStyle name="Total 2 25 5 2" xfId="31402" xr:uid="{D9F8AFC7-EB16-4723-86D3-E9C41B50AE52}"/>
    <cellStyle name="Total 2 25 6" xfId="9253" xr:uid="{D8C91F97-613D-4ADF-99A9-CBC591F5B254}"/>
    <cellStyle name="Total 2 25 6 2" xfId="31655" xr:uid="{25466CDF-7BB2-499A-9059-B0F527AEA3D3}"/>
    <cellStyle name="Total 2 25 7" xfId="23303" xr:uid="{B51F9A7B-46A1-443B-80CB-60C5876E88D1}"/>
    <cellStyle name="Total 2 26" xfId="695" xr:uid="{DF80D7B4-0DB2-4AB2-BFDF-0A2634B2674B}"/>
    <cellStyle name="Total 2 26 2" xfId="2422" xr:uid="{127BE05F-5A0B-4276-AE17-BAFD3227E4CF}"/>
    <cellStyle name="Total 2 26 2 2" xfId="7926" xr:uid="{94DF3023-491D-40AA-A21D-2117ACF34A90}"/>
    <cellStyle name="Total 2 26 2 2 2" xfId="15952" xr:uid="{21548EB1-3BFD-4DA5-9875-A23DC44B0674}"/>
    <cellStyle name="Total 2 26 2 2 2 2" xfId="36880" xr:uid="{EDC19CC1-1A23-4F2A-A8DF-7EA257DEC90C}"/>
    <cellStyle name="Total 2 26 2 2 3" xfId="22312" xr:uid="{C9B59109-F3A7-4BC1-B562-278A3027D25E}"/>
    <cellStyle name="Total 2 26 2 2 3 2" xfId="43225" xr:uid="{9B5534AF-4DD1-47CB-B26F-8A320EAB4F23}"/>
    <cellStyle name="Total 2 26 2 2 4" xfId="30534" xr:uid="{AF0DE36D-53A7-40AA-AA00-C79E5AA22640}"/>
    <cellStyle name="Total 2 26 2 3" xfId="5963" xr:uid="{2599FDB5-7288-4540-9422-0BE235EC1EE3}"/>
    <cellStyle name="Total 2 26 2 3 2" xfId="13989" xr:uid="{0E031F05-8DC7-4B48-B8BB-5E663E979440}"/>
    <cellStyle name="Total 2 26 2 3 2 2" xfId="35226" xr:uid="{6E8B28BC-F0D2-41A3-B0CF-A4594D3B3C29}"/>
    <cellStyle name="Total 2 26 2 3 3" xfId="20576" xr:uid="{CFD29046-EBBB-4333-A8F8-6E52800EAF7B}"/>
    <cellStyle name="Total 2 26 2 3 3 2" xfId="41489" xr:uid="{2CBE4CD7-395A-4EF5-8E4B-034957962280}"/>
    <cellStyle name="Total 2 26 2 3 4" xfId="28571" xr:uid="{6B7FE9AB-7893-4B8C-B1D7-F7A4E84362DF}"/>
    <cellStyle name="Total 2 26 2 4" xfId="10539" xr:uid="{01634DA1-E173-473E-A166-71F6BE7A2C53}"/>
    <cellStyle name="Total 2 26 2 4 2" xfId="32616" xr:uid="{E4BF8A55-560C-42FA-A056-A5CE1B74E20A}"/>
    <cellStyle name="Total 2 26 2 5" xfId="17666" xr:uid="{E70A8CC4-1C75-443F-BA57-FEEA37E92643}"/>
    <cellStyle name="Total 2 26 2 5 2" xfId="38579" xr:uid="{58F014B5-120D-4932-B6F5-B363597A71DB}"/>
    <cellStyle name="Total 2 26 2 6" xfId="25033" xr:uid="{B5EBB315-D30D-4865-9933-60E77985230B}"/>
    <cellStyle name="Total 2 26 3" xfId="7410" xr:uid="{6606ED10-7754-4A22-8A4C-FD30019C34DE}"/>
    <cellStyle name="Total 2 26 3 2" xfId="15436" xr:uid="{B1F31A1E-3954-4E84-808A-5B37DD54DEDE}"/>
    <cellStyle name="Total 2 26 3 2 2" xfId="36364" xr:uid="{F71D0294-80B7-4D83-92CB-1A39C4C8CE8C}"/>
    <cellStyle name="Total 2 26 3 3" xfId="21796" xr:uid="{E6ED2C8F-08F7-492F-B3FA-F77920EA0130}"/>
    <cellStyle name="Total 2 26 3 3 2" xfId="42709" xr:uid="{3FDC1F50-73C0-4243-93C8-7C85DE63D36D}"/>
    <cellStyle name="Total 2 26 3 4" xfId="30018" xr:uid="{DB0DE823-3123-47F0-9846-61EE1F33C82A}"/>
    <cellStyle name="Total 2 26 4" xfId="4237" xr:uid="{2EE1C236-816A-4BBD-B0BF-A37083F674E0}"/>
    <cellStyle name="Total 2 26 4 2" xfId="12263" xr:uid="{88D5C02C-9F1A-4EF9-837C-2450117908F9}"/>
    <cellStyle name="Total 2 26 4 2 2" xfId="33910" xr:uid="{FDD4A50F-3BEA-4179-96F9-00AF93A7ADBA}"/>
    <cellStyle name="Total 2 26 4 3" xfId="19158" xr:uid="{11CE3690-2E34-4C7E-A98F-A4789B9D5F49}"/>
    <cellStyle name="Total 2 26 4 3 2" xfId="40071" xr:uid="{721AC0BD-C7A6-4109-91F0-29F589DD432F}"/>
    <cellStyle name="Total 2 26 4 4" xfId="26845" xr:uid="{176EDF22-1E5C-4249-A3B5-0690B0184423}"/>
    <cellStyle name="Total 2 26 5" xfId="8917" xr:uid="{B4DA8972-B8B1-4320-99D1-66792D77FFE7}"/>
    <cellStyle name="Total 2 26 5 2" xfId="31404" xr:uid="{9A6D785C-66CC-4A49-812F-5ECF716495E1}"/>
    <cellStyle name="Total 2 26 6" xfId="9195" xr:uid="{8DE129D5-E8ED-4B3A-B40A-733F86B05AA9}"/>
    <cellStyle name="Total 2 26 6 2" xfId="31611" xr:uid="{0E668B62-2EC8-4C4E-9E2D-68E2BD6A113F}"/>
    <cellStyle name="Total 2 26 7" xfId="23307" xr:uid="{D3610406-4036-428D-A791-2D8763C05244}"/>
    <cellStyle name="Total 2 27" xfId="795" xr:uid="{6C7EDB8D-C1B2-4B12-ABC6-DE56608DD1BA}"/>
    <cellStyle name="Total 2 27 2" xfId="2521" xr:uid="{D6BE8AF0-A3FD-48D3-B197-7CF57C9E86F2}"/>
    <cellStyle name="Total 2 27 2 2" xfId="7954" xr:uid="{823E5721-DD46-4FE9-AE39-C3E682CB5770}"/>
    <cellStyle name="Total 2 27 2 2 2" xfId="15980" xr:uid="{C1813407-9017-4A3B-A9FE-649B251454CA}"/>
    <cellStyle name="Total 2 27 2 2 2 2" xfId="36908" xr:uid="{304E9B9C-EE84-4624-A288-443A5DAD3D7C}"/>
    <cellStyle name="Total 2 27 2 2 3" xfId="22340" xr:uid="{0B870A20-8E76-4B78-838B-041408FE0F40}"/>
    <cellStyle name="Total 2 27 2 2 3 2" xfId="43253" xr:uid="{5BA7717B-FA5A-4F20-8C39-C53FACF9CE02}"/>
    <cellStyle name="Total 2 27 2 2 4" xfId="30562" xr:uid="{05D4D3DD-814A-48C1-998F-F8E8DAEEC5B6}"/>
    <cellStyle name="Total 2 27 2 3" xfId="6062" xr:uid="{3763A5F0-312C-4CB0-B4FB-639CD473F83B}"/>
    <cellStyle name="Total 2 27 2 3 2" xfId="14088" xr:uid="{8648C796-72FE-497E-820D-D7BA541A6649}"/>
    <cellStyle name="Total 2 27 2 3 2 2" xfId="35301" xr:uid="{BA51FC7D-0686-49C4-92F9-5DD2B3CF7728}"/>
    <cellStyle name="Total 2 27 2 3 3" xfId="20656" xr:uid="{BCCE875E-9C47-483A-A867-66A6BBAA8E80}"/>
    <cellStyle name="Total 2 27 2 3 3 2" xfId="41569" xr:uid="{AEB2D89B-73B1-42A4-882D-1BE01024DAE2}"/>
    <cellStyle name="Total 2 27 2 3 4" xfId="28670" xr:uid="{31C5F949-410A-44D0-8252-9EAB2F446A8C}"/>
    <cellStyle name="Total 2 27 2 4" xfId="10631" xr:uid="{19435A70-1262-4558-9719-1257FE9E679D}"/>
    <cellStyle name="Total 2 27 2 4 2" xfId="32684" xr:uid="{08B7C48C-6243-4751-8018-77106952F9A9}"/>
    <cellStyle name="Total 2 27 2 5" xfId="17746" xr:uid="{BD105B32-ACDC-466E-B29A-88899562F57B}"/>
    <cellStyle name="Total 2 27 2 5 2" xfId="38659" xr:uid="{5410CBE9-C5EA-4C00-99A0-D88C784D730B}"/>
    <cellStyle name="Total 2 27 2 6" xfId="25132" xr:uid="{F6129F99-1D08-4781-ACEA-711DD7F86F1F}"/>
    <cellStyle name="Total 2 27 3" xfId="7438" xr:uid="{3EAE4AF2-9AD7-46DB-94D4-06D7A76849AC}"/>
    <cellStyle name="Total 2 27 3 2" xfId="15464" xr:uid="{6A9342E0-9C92-425A-964E-BD0BDF9B2BBB}"/>
    <cellStyle name="Total 2 27 3 2 2" xfId="36392" xr:uid="{3DF0DE91-BFF4-4072-ADB9-23225B229DC7}"/>
    <cellStyle name="Total 2 27 3 3" xfId="21824" xr:uid="{486D08C7-1912-4E79-96F9-492CF3F5EBCA}"/>
    <cellStyle name="Total 2 27 3 3 2" xfId="42737" xr:uid="{69F84C61-A562-4F71-BFE0-400F514A4885}"/>
    <cellStyle name="Total 2 27 3 4" xfId="30046" xr:uid="{FA87432B-7291-4A15-A9A6-5E5637DCC9B7}"/>
    <cellStyle name="Total 2 27 4" xfId="4336" xr:uid="{89399052-852B-4973-8BC4-EFD5817B27F7}"/>
    <cellStyle name="Total 2 27 4 2" xfId="12362" xr:uid="{55EADF5D-E934-4907-9E97-71E3C385A3B7}"/>
    <cellStyle name="Total 2 27 4 2 2" xfId="33985" xr:uid="{F4C4DD52-D479-4EC3-AF49-4FF4EA7D75DA}"/>
    <cellStyle name="Total 2 27 4 3" xfId="19238" xr:uid="{7B7E3BD3-6E22-48DC-A7B7-3DDC224EA554}"/>
    <cellStyle name="Total 2 27 4 3 2" xfId="40151" xr:uid="{375DABE0-AA73-4CB5-B4AD-DF8FE91492E8}"/>
    <cellStyle name="Total 2 27 4 4" xfId="26944" xr:uid="{42161F41-B0C4-4E2C-A1C4-16AD271971DC}"/>
    <cellStyle name="Total 2 27 5" xfId="9010" xr:uid="{F91F16E0-50CB-40DD-9ECC-467FB3898E80}"/>
    <cellStyle name="Total 2 27 5 2" xfId="31473" xr:uid="{57BFF44C-EC7B-4F3E-A89F-8CA10FDF066B}"/>
    <cellStyle name="Total 2 27 6" xfId="8354" xr:uid="{EF53E567-F2FD-45AB-A083-5BC707666A7F}"/>
    <cellStyle name="Total 2 27 6 2" xfId="30962" xr:uid="{32295743-422D-4529-8C02-0EF301848ED5}"/>
    <cellStyle name="Total 2 27 7" xfId="23406" xr:uid="{406F7923-D616-4271-BB04-1D41C6097FED}"/>
    <cellStyle name="Total 2 28" xfId="899" xr:uid="{14835C99-8F5B-4DCC-A9B6-954D6EB3FB4C}"/>
    <cellStyle name="Total 2 28 2" xfId="2625" xr:uid="{BB832B37-4934-4637-A342-89CA93702F85}"/>
    <cellStyle name="Total 2 28 2 2" xfId="7989" xr:uid="{A3F4F041-6E58-4AD6-ADEB-063649396160}"/>
    <cellStyle name="Total 2 28 2 2 2" xfId="16015" xr:uid="{956B2C16-3934-4CDB-886A-F6D001165D00}"/>
    <cellStyle name="Total 2 28 2 2 2 2" xfId="36943" xr:uid="{FAE1769A-E10C-4729-B00B-3844E7D6AC5F}"/>
    <cellStyle name="Total 2 28 2 2 3" xfId="22375" xr:uid="{2AB9F4FE-B4FA-495F-A9E9-DE03321EB637}"/>
    <cellStyle name="Total 2 28 2 2 3 2" xfId="43288" xr:uid="{A571E107-F640-49C3-B1D9-36128373A892}"/>
    <cellStyle name="Total 2 28 2 2 4" xfId="30597" xr:uid="{79AF0974-B3BD-4D56-8B9F-A116C891FAA7}"/>
    <cellStyle name="Total 2 28 2 3" xfId="6166" xr:uid="{23C16415-A097-48A2-A6F6-3FA68DADEB27}"/>
    <cellStyle name="Total 2 28 2 3 2" xfId="14192" xr:uid="{ACB074D8-7866-4557-B18B-0769243F56D7}"/>
    <cellStyle name="Total 2 28 2 3 2 2" xfId="35384" xr:uid="{19AF47A9-0C94-4A23-911B-5EB55E1107D1}"/>
    <cellStyle name="Total 2 28 2 3 3" xfId="20745" xr:uid="{0D213E86-F7FC-481B-B944-542933416F05}"/>
    <cellStyle name="Total 2 28 2 3 3 2" xfId="41658" xr:uid="{F90F0CC1-50E2-454A-A36E-140A6A35C860}"/>
    <cellStyle name="Total 2 28 2 3 4" xfId="28774" xr:uid="{759F1F08-734E-417F-9B81-6C48597F2CFA}"/>
    <cellStyle name="Total 2 28 2 4" xfId="10729" xr:uid="{03A37A05-D4D8-411A-84DB-7A2CED6074E8}"/>
    <cellStyle name="Total 2 28 2 4 2" xfId="32761" xr:uid="{F06D013F-C9D9-4403-AC73-FF65D0F5BEE9}"/>
    <cellStyle name="Total 2 28 2 5" xfId="17835" xr:uid="{1BC6510F-CBEC-462C-A59C-153B00523D5C}"/>
    <cellStyle name="Total 2 28 2 5 2" xfId="38748" xr:uid="{725E83D4-870A-49C1-8575-9750CCBB1497}"/>
    <cellStyle name="Total 2 28 2 6" xfId="25236" xr:uid="{1175BF37-8D7F-4B39-BE4B-3764FC0B33A7}"/>
    <cellStyle name="Total 2 28 3" xfId="7473" xr:uid="{119CBF31-4F28-4500-BCB2-D61AD8C05C6F}"/>
    <cellStyle name="Total 2 28 3 2" xfId="15499" xr:uid="{F0876F30-A7F1-4CEF-B8D6-E57DD0D8C00B}"/>
    <cellStyle name="Total 2 28 3 2 2" xfId="36427" xr:uid="{D69EE5B7-59C5-48C2-9653-B4DB553C357E}"/>
    <cellStyle name="Total 2 28 3 3" xfId="21859" xr:uid="{B268CC9E-EE7F-40BE-97DA-34908929BDE0}"/>
    <cellStyle name="Total 2 28 3 3 2" xfId="42772" xr:uid="{23447569-074B-44C1-AE7B-C18AD9A2EE1C}"/>
    <cellStyle name="Total 2 28 3 4" xfId="30081" xr:uid="{A807020E-7761-4296-B00C-F0E76AF614ED}"/>
    <cellStyle name="Total 2 28 4" xfId="4440" xr:uid="{12DA28AB-DE4A-45EE-A25C-5EF612FC927A}"/>
    <cellStyle name="Total 2 28 4 2" xfId="12466" xr:uid="{B0208490-50FE-4DAE-88B6-7FB69E1A8E93}"/>
    <cellStyle name="Total 2 28 4 2 2" xfId="34068" xr:uid="{BE2950C8-3936-4310-A052-356E92F0601E}"/>
    <cellStyle name="Total 2 28 4 3" xfId="19327" xr:uid="{5BCE77EA-CBDE-4024-BB91-07667BD843DE}"/>
    <cellStyle name="Total 2 28 4 3 2" xfId="40240" xr:uid="{EA9B5BEA-2967-44BA-8E5E-FDF80E1864CA}"/>
    <cellStyle name="Total 2 28 4 4" xfId="27048" xr:uid="{9229BB1F-7E27-48BE-B83D-1CC477020847}"/>
    <cellStyle name="Total 2 28 5" xfId="9110" xr:uid="{59D1E4C9-DBEC-48CB-8DFE-5120C2126ADF}"/>
    <cellStyle name="Total 2 28 5 2" xfId="31552" xr:uid="{8B11F8C1-16E1-4596-A3A5-349D4847F63A}"/>
    <cellStyle name="Total 2 28 6" xfId="16417" xr:uid="{3FAFEC9C-F4B3-48B6-887D-54E350D5C104}"/>
    <cellStyle name="Total 2 28 6 2" xfId="37330" xr:uid="{864F8A62-8BD7-480D-853F-D3BE4D61DE08}"/>
    <cellStyle name="Total 2 28 7" xfId="23510" xr:uid="{B117243F-EEBD-4D1F-90B2-BFA197D85666}"/>
    <cellStyle name="Total 2 29" xfId="929" xr:uid="{CD172F9B-E8B0-48CB-A46D-284605F1BF7B}"/>
    <cellStyle name="Total 2 29 2" xfId="2655" xr:uid="{E21550E2-311C-4233-85B3-65B1A60CB7C3}"/>
    <cellStyle name="Total 2 29 2 2" xfId="8000" xr:uid="{B2F5DD07-BF85-4D25-A5B6-34B59C360C4D}"/>
    <cellStyle name="Total 2 29 2 2 2" xfId="16026" xr:uid="{D3C9BE32-F882-4F4E-AADA-8D148F480A68}"/>
    <cellStyle name="Total 2 29 2 2 2 2" xfId="36954" xr:uid="{83E863D9-DDA7-4F59-AED5-9D08CB5CF5ED}"/>
    <cellStyle name="Total 2 29 2 2 3" xfId="22386" xr:uid="{EF211AE3-FC7D-41FE-BCDA-4EDC75489E41}"/>
    <cellStyle name="Total 2 29 2 2 3 2" xfId="43299" xr:uid="{DCE4C1E8-52B2-4085-8360-1E94DA33879B}"/>
    <cellStyle name="Total 2 29 2 2 4" xfId="30608" xr:uid="{22A5699E-5C89-4A07-BE6D-936D8375E530}"/>
    <cellStyle name="Total 2 29 2 3" xfId="6196" xr:uid="{EFE5533A-D16B-4AA8-A722-CDCFDFAE0B8B}"/>
    <cellStyle name="Total 2 29 2 3 2" xfId="14222" xr:uid="{A7FBD57F-44CF-48F5-9B81-9BBAE57210E6}"/>
    <cellStyle name="Total 2 29 2 3 2 2" xfId="35406" xr:uid="{E15D2A9A-DCB3-4958-9742-E8EFCE981260}"/>
    <cellStyle name="Total 2 29 2 3 3" xfId="20771" xr:uid="{32D41C5A-D11F-458B-92AC-F7D24649E2D4}"/>
    <cellStyle name="Total 2 29 2 3 3 2" xfId="41684" xr:uid="{EA1D7216-966C-4B38-83AF-60E6A5869060}"/>
    <cellStyle name="Total 2 29 2 3 4" xfId="28804" xr:uid="{FC6B263B-B5CB-423A-989E-DB730D30653C}"/>
    <cellStyle name="Total 2 29 2 4" xfId="10759" xr:uid="{9302D189-3DDC-4BBA-BF32-E75D4FE30980}"/>
    <cellStyle name="Total 2 29 2 4 2" xfId="32783" xr:uid="{6CD01E00-ACC6-4EC1-9B06-8F32E6527EA5}"/>
    <cellStyle name="Total 2 29 2 5" xfId="17861" xr:uid="{693F69DD-819A-4F88-9F74-76CFA9D88278}"/>
    <cellStyle name="Total 2 29 2 5 2" xfId="38774" xr:uid="{41455D4B-027D-41AB-A8A1-5C4D1238A974}"/>
    <cellStyle name="Total 2 29 2 6" xfId="25266" xr:uid="{BB2F15F0-BC58-4A0F-AFD7-1D749041375D}"/>
    <cellStyle name="Total 2 29 3" xfId="7484" xr:uid="{00B52F70-706A-468E-B5FE-6C24198CEBB2}"/>
    <cellStyle name="Total 2 29 3 2" xfId="15510" xr:uid="{EB821512-5E40-48A7-9144-C27A610B9B41}"/>
    <cellStyle name="Total 2 29 3 2 2" xfId="36438" xr:uid="{71F05831-F46C-432E-9C64-8D559CC0336B}"/>
    <cellStyle name="Total 2 29 3 3" xfId="21870" xr:uid="{226D90CB-8A48-4692-9614-571A399DF026}"/>
    <cellStyle name="Total 2 29 3 3 2" xfId="42783" xr:uid="{F46D558C-5832-4948-82BD-BAEF4D785616}"/>
    <cellStyle name="Total 2 29 3 4" xfId="30092" xr:uid="{91F5510F-46B2-4A7B-812D-EC14A1C02663}"/>
    <cellStyle name="Total 2 29 4" xfId="4470" xr:uid="{09D31FF9-77AA-4EF7-A7AD-5DAC4D183CBE}"/>
    <cellStyle name="Total 2 29 4 2" xfId="12496" xr:uid="{43E6F5F3-F45D-4453-AB1F-1AA202DDA7F8}"/>
    <cellStyle name="Total 2 29 4 2 2" xfId="34090" xr:uid="{DD720B05-C269-4F63-8685-7889CB8AC3F4}"/>
    <cellStyle name="Total 2 29 4 3" xfId="19353" xr:uid="{8CFF2B72-8E42-4CBA-8C5D-5BC31DD12CFD}"/>
    <cellStyle name="Total 2 29 4 3 2" xfId="40266" xr:uid="{39FC21A5-B472-4C3B-97F1-A6FB2971A42A}"/>
    <cellStyle name="Total 2 29 4 4" xfId="27078" xr:uid="{7F1BA7F7-9CAC-4D16-8235-01639E40B85C}"/>
    <cellStyle name="Total 2 29 5" xfId="9139" xr:uid="{022F7C0B-D621-4A17-A568-87191BF1D3AB}"/>
    <cellStyle name="Total 2 29 5 2" xfId="31573" xr:uid="{CEDA168B-D54F-4125-BE88-EB3BCECBAA55}"/>
    <cellStyle name="Total 2 29 6" xfId="16443" xr:uid="{C33BDDBD-A5E8-487F-9666-0FB259D1FB26}"/>
    <cellStyle name="Total 2 29 6 2" xfId="37356" xr:uid="{CB1C006C-CE4B-48F9-88FC-5B35201899D3}"/>
    <cellStyle name="Total 2 29 7" xfId="23540" xr:uid="{88B5E25A-C6BD-4975-9B7E-1D7C4B5C01C8}"/>
    <cellStyle name="Total 2 3" xfId="267" xr:uid="{E05509DE-984F-427A-B70D-3EF11D3AFF73}"/>
    <cellStyle name="Total 2 3 2" xfId="773" xr:uid="{C2693C54-E087-47A5-9882-16BD79ECE6F0}"/>
    <cellStyle name="Total 2 3 2 2" xfId="2499" xr:uid="{94449206-076F-44D0-A874-A7BC2474C448}"/>
    <cellStyle name="Total 2 3 2 2 2" xfId="7949" xr:uid="{EE952C1F-B4AF-43EA-97A8-C10830D4476F}"/>
    <cellStyle name="Total 2 3 2 2 2 2" xfId="15975" xr:uid="{987CC7E7-C049-4DB4-9E87-E684D085793D}"/>
    <cellStyle name="Total 2 3 2 2 2 2 2" xfId="36903" xr:uid="{F4DDD1D7-34E5-4820-9D42-48202CF1EE48}"/>
    <cellStyle name="Total 2 3 2 2 2 3" xfId="22335" xr:uid="{58C008AD-8DAB-4353-B513-6046A8DB3D4E}"/>
    <cellStyle name="Total 2 3 2 2 2 3 2" xfId="43248" xr:uid="{D97F93D8-B983-48C5-918F-77644B90BD23}"/>
    <cellStyle name="Total 2 3 2 2 2 4" xfId="30557" xr:uid="{56BAED5A-5741-467B-A190-9594AB7CF948}"/>
    <cellStyle name="Total 2 3 2 2 3" xfId="6040" xr:uid="{B5752A47-2B55-42F6-BF73-89CF2D738608}"/>
    <cellStyle name="Total 2 3 2 2 3 2" xfId="14066" xr:uid="{55417691-9B8E-4BD5-AB8B-0A705BF24BEB}"/>
    <cellStyle name="Total 2 3 2 2 3 2 2" xfId="35285" xr:uid="{2FADB0E8-302B-47C1-973C-6B21780704AA}"/>
    <cellStyle name="Total 2 3 2 2 3 3" xfId="20639" xr:uid="{AFCEB02E-F3D9-49EC-B6C9-5B1AB8D5D05D}"/>
    <cellStyle name="Total 2 3 2 2 3 3 2" xfId="41552" xr:uid="{3A66DDCD-9425-4EA2-AA43-8062B19F76E3}"/>
    <cellStyle name="Total 2 3 2 2 3 4" xfId="28648" xr:uid="{BEC18523-9007-4E44-BAA0-A59E3DE7BDCB}"/>
    <cellStyle name="Total 2 3 2 2 4" xfId="10611" xr:uid="{D1A6FD79-5A2E-4109-B940-70ECE26DB1DE}"/>
    <cellStyle name="Total 2 3 2 2 4 2" xfId="32670" xr:uid="{0FC372CF-AE2E-4850-80A4-6830C1FC4D4F}"/>
    <cellStyle name="Total 2 3 2 2 5" xfId="17729" xr:uid="{ADFA0B6A-9908-4672-BD49-E63D3CF12F67}"/>
    <cellStyle name="Total 2 3 2 2 5 2" xfId="38642" xr:uid="{8472BCE9-D78A-4CAD-8B2A-31503201080C}"/>
    <cellStyle name="Total 2 3 2 2 6" xfId="25110" xr:uid="{95369AC7-F2CA-4640-929B-8F8DB6C4893B}"/>
    <cellStyle name="Total 2 3 2 3" xfId="7433" xr:uid="{48A3EB61-A5EA-4E35-AC22-233C43A8F41C}"/>
    <cellStyle name="Total 2 3 2 3 2" xfId="15459" xr:uid="{E0E7E411-0480-4177-B56A-17910CE82729}"/>
    <cellStyle name="Total 2 3 2 3 2 2" xfId="36387" xr:uid="{4E5D51F2-5659-4C68-A64D-36FF0A4AC8FB}"/>
    <cellStyle name="Total 2 3 2 3 3" xfId="21819" xr:uid="{78A4EB2E-E7A6-44ED-8628-E1DD34A4C8AC}"/>
    <cellStyle name="Total 2 3 2 3 3 2" xfId="42732" xr:uid="{F4E3C081-C290-41E5-8E14-1AB84FD77525}"/>
    <cellStyle name="Total 2 3 2 3 4" xfId="30041" xr:uid="{D6868C5E-AB9F-4778-9406-22555A6EB848}"/>
    <cellStyle name="Total 2 3 2 4" xfId="4314" xr:uid="{3FCFFD60-D948-49E6-8119-0F384D0A01D6}"/>
    <cellStyle name="Total 2 3 2 4 2" xfId="12340" xr:uid="{AF9B6D1B-4EAC-4C99-9CE1-8F1047D0CA09}"/>
    <cellStyle name="Total 2 3 2 4 2 2" xfId="33969" xr:uid="{70C149B8-08AF-410E-9226-AD3B49E47378}"/>
    <cellStyle name="Total 2 3 2 4 3" xfId="19221" xr:uid="{20C93918-5DAE-4D99-8196-D15EC26DDE3B}"/>
    <cellStyle name="Total 2 3 2 4 3 2" xfId="40134" xr:uid="{B6EA7509-4D0C-4C19-BA1B-B655320D83AE}"/>
    <cellStyle name="Total 2 3 2 4 4" xfId="26922" xr:uid="{172B54F1-320F-4340-A009-42FD9F1AE36F}"/>
    <cellStyle name="Total 2 3 2 5" xfId="8991" xr:uid="{94FDBD07-E4A8-4B5D-ACE5-77EBE2F6C253}"/>
    <cellStyle name="Total 2 3 2 5 2" xfId="31460" xr:uid="{5EE6E98E-4B8D-4CCA-86A9-34F987F6F26E}"/>
    <cellStyle name="Total 2 3 2 6" xfId="8428" xr:uid="{F0880784-6CED-4D38-8D55-C34E83EB59DC}"/>
    <cellStyle name="Total 2 3 2 6 2" xfId="31034" xr:uid="{CFCB06F7-802A-4700-A655-740FC5A57EE7}"/>
    <cellStyle name="Total 2 3 2 7" xfId="23384" xr:uid="{317F60EA-829D-46B5-A98E-FC6236F1BC29}"/>
    <cellStyle name="Total 2 3 3" xfId="1994" xr:uid="{7BFEBBB6-6DBE-44ED-AE63-D3239A5C1007}"/>
    <cellStyle name="Total 2 3 3 2" xfId="7803" xr:uid="{92B09F5D-9554-494B-A0B6-68532FF9486D}"/>
    <cellStyle name="Total 2 3 3 2 2" xfId="15829" xr:uid="{48D20800-5967-4FCA-B7BF-FC25F1589B5C}"/>
    <cellStyle name="Total 2 3 3 2 2 2" xfId="36757" xr:uid="{2EC82CC8-BAE2-47CB-B0E7-141A7632C220}"/>
    <cellStyle name="Total 2 3 3 2 3" xfId="22189" xr:uid="{1D982730-6A4B-4753-A995-9988C5E90A40}"/>
    <cellStyle name="Total 2 3 3 2 3 2" xfId="43102" xr:uid="{DC17B160-DFDA-4E5E-8327-F7C5A84DDD25}"/>
    <cellStyle name="Total 2 3 3 2 4" xfId="30411" xr:uid="{EFF746DF-4D14-43DF-B87F-92117247991C}"/>
    <cellStyle name="Total 2 3 3 3" xfId="5535" xr:uid="{C2FA55B9-BD85-41B2-BD3D-BFAEC63D35FE}"/>
    <cellStyle name="Total 2 3 3 3 2" xfId="13561" xr:uid="{8A6A93B6-880C-40C4-9F13-6D828A291B48}"/>
    <cellStyle name="Total 2 3 3 3 2 2" xfId="34906" xr:uid="{110D2DB7-E09A-42AF-A18D-8606979F9BF7}"/>
    <cellStyle name="Total 2 3 3 3 3" xfId="20225" xr:uid="{B6EE680D-91E5-4DB4-BF19-C57A0E1B5F60}"/>
    <cellStyle name="Total 2 3 3 3 3 2" xfId="41138" xr:uid="{A051BA04-94B9-4060-A99F-39CD8D62F1E8}"/>
    <cellStyle name="Total 2 3 3 3 4" xfId="28143" xr:uid="{CBF5EF58-73E1-414E-B41A-EC09DE1FAF20}"/>
    <cellStyle name="Total 2 3 3 4" xfId="10135" xr:uid="{2FD7785D-6A3B-4C2F-8A68-B95E255B9343}"/>
    <cellStyle name="Total 2 3 3 4 2" xfId="32320" xr:uid="{CAF2C1E6-25CA-4156-A172-36D87C567012}"/>
    <cellStyle name="Total 2 3 3 5" xfId="17315" xr:uid="{955DD365-8283-4E5B-A02C-23EEB0A718E7}"/>
    <cellStyle name="Total 2 3 3 5 2" xfId="38228" xr:uid="{32FDE069-F1CE-49EE-81B0-7B80D8468C87}"/>
    <cellStyle name="Total 2 3 3 6" xfId="24605" xr:uid="{612FADD4-4EF1-4104-9529-9E5F9AC2B828}"/>
    <cellStyle name="Total 2 3 4" xfId="7287" xr:uid="{813F0A08-BFCD-450E-9E5B-D26CBAFD4EAB}"/>
    <cellStyle name="Total 2 3 4 2" xfId="15313" xr:uid="{D68C8D61-B9DD-4A48-98A0-F4FDA70D6597}"/>
    <cellStyle name="Total 2 3 4 2 2" xfId="36241" xr:uid="{4484E94A-C5BD-4B93-83B1-3FADB69D9366}"/>
    <cellStyle name="Total 2 3 4 3" xfId="21673" xr:uid="{AB8830F5-B0ED-42F8-948C-6177BDDC79CD}"/>
    <cellStyle name="Total 2 3 4 3 2" xfId="42586" xr:uid="{887EF809-72EE-4F07-924B-7D3E189393ED}"/>
    <cellStyle name="Total 2 3 4 4" xfId="29895" xr:uid="{6F6C2C58-D2C5-4F9C-B43A-6E582E3DA7D5}"/>
    <cellStyle name="Total 2 3 5" xfId="3809" xr:uid="{3345F5BA-B2A6-44EC-B7DB-368B1CCD75B0}"/>
    <cellStyle name="Total 2 3 5 2" xfId="11835" xr:uid="{C2E8E5EB-D746-49D9-97F7-D8B0482ADCC3}"/>
    <cellStyle name="Total 2 3 5 2 2" xfId="33590" xr:uid="{DB6EDEC0-533F-491A-8174-AAF64F047969}"/>
    <cellStyle name="Total 2 3 5 3" xfId="18807" xr:uid="{D82C06C5-7884-4BD5-8AB3-CE8AA41BEACB}"/>
    <cellStyle name="Total 2 3 5 3 2" xfId="39720" xr:uid="{B22A7C62-EB1E-46A6-917B-180B16371233}"/>
    <cellStyle name="Total 2 3 5 4" xfId="26417" xr:uid="{7289316B-1BAF-4E17-9A62-7B79F0F985BD}"/>
    <cellStyle name="Total 2 3 6" xfId="8512" xr:uid="{DC89D668-E5CF-414C-9246-701C87BB36DA}"/>
    <cellStyle name="Total 2 3 6 2" xfId="31107" xr:uid="{640A1D31-0E18-4BB3-9D43-B839413FB18D}"/>
    <cellStyle name="Total 2 3 7" xfId="9533" xr:uid="{2DC7CE4E-92DC-420A-AAF1-E3A01A198C5B}"/>
    <cellStyle name="Total 2 3 7 2" xfId="31864" xr:uid="{3CBE4B6A-56CE-4CB6-9113-D5137F3856D1}"/>
    <cellStyle name="Total 2 3 8" xfId="22879" xr:uid="{0536F05F-2391-4CA9-8CF3-AFD1BE54BDC7}"/>
    <cellStyle name="Total 2 30" xfId="945" xr:uid="{89E2B321-CE09-4699-A390-1A70665AF48B}"/>
    <cellStyle name="Total 2 30 2" xfId="2671" xr:uid="{0D000534-D33E-4E6D-84D0-7424DFB4FA64}"/>
    <cellStyle name="Total 2 30 2 2" xfId="8004" xr:uid="{9D1FDD04-D1B9-4F00-A144-AD0A660052E2}"/>
    <cellStyle name="Total 2 30 2 2 2" xfId="16030" xr:uid="{60F03D81-4FE7-457B-9F95-32573E6484D6}"/>
    <cellStyle name="Total 2 30 2 2 2 2" xfId="36958" xr:uid="{9489BC61-5FE1-439E-9B5A-3ED6A30D4941}"/>
    <cellStyle name="Total 2 30 2 2 3" xfId="22390" xr:uid="{22A8DCBF-F90B-42BB-B986-6B476067FF5E}"/>
    <cellStyle name="Total 2 30 2 2 3 2" xfId="43303" xr:uid="{DC7B1021-2DCD-4AAB-B8AB-B4233223EBCA}"/>
    <cellStyle name="Total 2 30 2 2 4" xfId="30612" xr:uid="{0088CFE4-F195-4BD2-A4C7-485067FE34CC}"/>
    <cellStyle name="Total 2 30 2 3" xfId="6212" xr:uid="{A3942E8A-36C3-4056-B62C-7126A9E7CBD9}"/>
    <cellStyle name="Total 2 30 2 3 2" xfId="14238" xr:uid="{45FA3578-3C83-4FA8-B61F-45D9D4BFEF7F}"/>
    <cellStyle name="Total 2 30 2 3 2 2" xfId="35417" xr:uid="{C872400F-560F-432B-9E03-BEF1E63C414A}"/>
    <cellStyle name="Total 2 30 2 3 3" xfId="20783" xr:uid="{D062AF8A-70C0-4C37-BA13-B3B0D061F619}"/>
    <cellStyle name="Total 2 30 2 3 3 2" xfId="41696" xr:uid="{F26723C6-871F-4A36-AE27-CAB6474897E7}"/>
    <cellStyle name="Total 2 30 2 3 4" xfId="28820" xr:uid="{D60B0A72-A770-414F-95B7-DE63042CB38A}"/>
    <cellStyle name="Total 2 30 2 4" xfId="10775" xr:uid="{3CB752A0-39D1-438C-93EA-C1EFC8D931CA}"/>
    <cellStyle name="Total 2 30 2 4 2" xfId="32794" xr:uid="{238D3CE3-E6AF-4F1E-9801-62655E74043B}"/>
    <cellStyle name="Total 2 30 2 5" xfId="17873" xr:uid="{38C45A70-E3C3-4F22-8208-84C9385E9DDB}"/>
    <cellStyle name="Total 2 30 2 5 2" xfId="38786" xr:uid="{4BB0EC68-12C4-4B2E-8BDB-8C21799DA81B}"/>
    <cellStyle name="Total 2 30 2 6" xfId="25282" xr:uid="{D892C07C-A1D1-4C70-A444-2A55FACBCD1F}"/>
    <cellStyle name="Total 2 30 3" xfId="7488" xr:uid="{51636F84-7F9E-4EF0-B7F6-6757C39DC6C5}"/>
    <cellStyle name="Total 2 30 3 2" xfId="15514" xr:uid="{265B1F51-4699-4636-BFDB-B4C4138AD801}"/>
    <cellStyle name="Total 2 30 3 2 2" xfId="36442" xr:uid="{4800FBD8-A0A2-4819-AC71-3B97032344FF}"/>
    <cellStyle name="Total 2 30 3 3" xfId="21874" xr:uid="{466F1916-5160-45F1-AC8E-C1F6EDCE323F}"/>
    <cellStyle name="Total 2 30 3 3 2" xfId="42787" xr:uid="{36F5E79B-E546-4F80-B0F1-0902BFE2797C}"/>
    <cellStyle name="Total 2 30 3 4" xfId="30096" xr:uid="{19F193BC-890A-4508-AE97-14B7DEC25C13}"/>
    <cellStyle name="Total 2 30 4" xfId="4486" xr:uid="{0C5B3D8E-F4C2-4735-9832-A00BEB2DB32D}"/>
    <cellStyle name="Total 2 30 4 2" xfId="12512" xr:uid="{82EE5DB1-0140-4232-8FBC-01D098EADDCD}"/>
    <cellStyle name="Total 2 30 4 2 2" xfId="34101" xr:uid="{7CC23075-031C-40D6-A453-59D6848520D3}"/>
    <cellStyle name="Total 2 30 4 3" xfId="19365" xr:uid="{9E68C138-11D0-435D-93E3-FE0F4D38BC61}"/>
    <cellStyle name="Total 2 30 4 3 2" xfId="40278" xr:uid="{48D92DBE-07CE-425B-A886-E8232AD7314A}"/>
    <cellStyle name="Total 2 30 4 4" xfId="27094" xr:uid="{0FBED131-5F8E-451E-B68E-CEA4AC7892A7}"/>
    <cellStyle name="Total 2 30 5" xfId="9155" xr:uid="{8B5F5E0D-FD8C-4C64-8C5A-92F525511C44}"/>
    <cellStyle name="Total 2 30 5 2" xfId="31584" xr:uid="{FB490309-FDCB-498E-BFD4-EAC938BB6E03}"/>
    <cellStyle name="Total 2 30 6" xfId="16455" xr:uid="{9D826369-BB28-4FFC-97F4-464B27E7673C}"/>
    <cellStyle name="Total 2 30 6 2" xfId="37368" xr:uid="{74B38A5F-DA7C-4CBB-982C-0B972E1C7B0A}"/>
    <cellStyle name="Total 2 30 7" xfId="23556" xr:uid="{1977BB7B-9837-47E6-9C5A-27375EBF7A95}"/>
    <cellStyle name="Total 2 31" xfId="880" xr:uid="{C3FED940-951F-42AD-84D0-AA55D97260C4}"/>
    <cellStyle name="Total 2 31 2" xfId="2606" xr:uid="{B610A431-FB07-4C72-B1DD-F2C0F3402EDA}"/>
    <cellStyle name="Total 2 31 2 2" xfId="7985" xr:uid="{C4F42A85-9E6F-4345-B24C-04FDA33D01AB}"/>
    <cellStyle name="Total 2 31 2 2 2" xfId="16011" xr:uid="{FE5DBFC3-5E7A-4FB5-A73E-5046C410A31C}"/>
    <cellStyle name="Total 2 31 2 2 2 2" xfId="36939" xr:uid="{EE941670-64A0-4638-882E-CCFA19C98B51}"/>
    <cellStyle name="Total 2 31 2 2 3" xfId="22371" xr:uid="{98B70F3B-1BAB-4333-9194-F0D349EF238B}"/>
    <cellStyle name="Total 2 31 2 2 3 2" xfId="43284" xr:uid="{5D5AD3BC-8450-4117-A28E-7B8B0547ADF0}"/>
    <cellStyle name="Total 2 31 2 2 4" xfId="30593" xr:uid="{9E6C51DA-B81A-4CB5-AD7D-6C10A8AD90FA}"/>
    <cellStyle name="Total 2 31 2 3" xfId="6147" xr:uid="{8E1B80D4-AF2B-491B-9FC3-FB1D246ED021}"/>
    <cellStyle name="Total 2 31 2 3 2" xfId="14173" xr:uid="{043A1D37-15CF-4C64-85EF-892B22C1B2B5}"/>
    <cellStyle name="Total 2 31 2 3 2 2" xfId="35369" xr:uid="{E732D0D8-EBE8-4828-85C7-49CEF9B30D43}"/>
    <cellStyle name="Total 2 31 2 3 3" xfId="20731" xr:uid="{8AE646DB-BA24-406C-8373-7D0B92EFB349}"/>
    <cellStyle name="Total 2 31 2 3 3 2" xfId="41644" xr:uid="{E84987EE-CEA3-4A6E-BC47-AB588F466482}"/>
    <cellStyle name="Total 2 31 2 3 4" xfId="28755" xr:uid="{BEC41ABD-BC16-4DE9-B452-DD4D5BDE7648}"/>
    <cellStyle name="Total 2 31 2 4" xfId="10712" xr:uid="{31178167-4808-46B4-A00E-4BCEE7191A1A}"/>
    <cellStyle name="Total 2 31 2 4 2" xfId="32748" xr:uid="{23D55FE3-187F-411B-9622-3EEEC7530937}"/>
    <cellStyle name="Total 2 31 2 5" xfId="17821" xr:uid="{1D2273E1-0367-4FF5-A6BA-93489D720ADA}"/>
    <cellStyle name="Total 2 31 2 5 2" xfId="38734" xr:uid="{15C91FEE-E3F8-4F04-991E-7FF114FD3D82}"/>
    <cellStyle name="Total 2 31 2 6" xfId="25217" xr:uid="{B6923401-D605-4AA8-95F3-4A0017CFE777}"/>
    <cellStyle name="Total 2 31 3" xfId="7469" xr:uid="{5B53CEA4-BC94-4312-A552-CFB4B159E950}"/>
    <cellStyle name="Total 2 31 3 2" xfId="15495" xr:uid="{47CD85D1-C62E-4990-9D2A-D911A52EC883}"/>
    <cellStyle name="Total 2 31 3 2 2" xfId="36423" xr:uid="{3E10AA70-7F6A-40C1-8416-02C6D6481E02}"/>
    <cellStyle name="Total 2 31 3 3" xfId="21855" xr:uid="{2F2C63B9-051D-4B7D-B905-1D5699C1D845}"/>
    <cellStyle name="Total 2 31 3 3 2" xfId="42768" xr:uid="{A58E19D3-7B73-4E38-9FE8-90C02F0D65B8}"/>
    <cellStyle name="Total 2 31 3 4" xfId="30077" xr:uid="{839E9B8B-5FF9-43B8-9B2A-6C38ED205085}"/>
    <cellStyle name="Total 2 31 4" xfId="4421" xr:uid="{A4D2B460-E844-42E6-A7D2-D1123AEE341E}"/>
    <cellStyle name="Total 2 31 4 2" xfId="12447" xr:uid="{D27C63B9-3FF1-4F7F-948D-22C70D99EA7E}"/>
    <cellStyle name="Total 2 31 4 2 2" xfId="34053" xr:uid="{36458848-6B9B-46A8-9EDD-2B374867CB27}"/>
    <cellStyle name="Total 2 31 4 3" xfId="19313" xr:uid="{6620C911-041C-4CBF-8B89-BF78A421D179}"/>
    <cellStyle name="Total 2 31 4 3 2" xfId="40226" xr:uid="{7DC35A72-D6FE-4FB6-9E37-FA49CE812998}"/>
    <cellStyle name="Total 2 31 4 4" xfId="27029" xr:uid="{93D682C9-3AE1-46B9-A76C-6AEA96A230B0}"/>
    <cellStyle name="Total 2 31 5" xfId="9091" xr:uid="{4A373FC7-1A63-4536-ADE8-AB7AE0DEE544}"/>
    <cellStyle name="Total 2 31 5 2" xfId="31537" xr:uid="{6E039406-3BAE-43FA-A13F-E707CBB0965C}"/>
    <cellStyle name="Total 2 31 6" xfId="16403" xr:uid="{A54E9317-0DAF-4AF6-8826-CEDCD36D7DAE}"/>
    <cellStyle name="Total 2 31 6 2" xfId="37316" xr:uid="{668AA827-9455-44D8-AD37-94A6EF9DD5AC}"/>
    <cellStyle name="Total 2 31 7" xfId="23491" xr:uid="{4A90318C-CC55-4DC5-97E4-42E829FA9BDD}"/>
    <cellStyle name="Total 2 32" xfId="957" xr:uid="{1F06969D-4D90-4D86-80BA-3B0ACB00470F}"/>
    <cellStyle name="Total 2 32 2" xfId="2683" xr:uid="{C53766FB-3A73-47F8-865B-8A8AA3FFF46D}"/>
    <cellStyle name="Total 2 32 2 2" xfId="8006" xr:uid="{B8BEB611-2CA5-4D87-A07A-9A79A47C7D28}"/>
    <cellStyle name="Total 2 32 2 2 2" xfId="16032" xr:uid="{65D9C38B-97AC-4B59-87BB-8219FA2F901D}"/>
    <cellStyle name="Total 2 32 2 2 2 2" xfId="36960" xr:uid="{885B3390-507E-433F-8F04-E801F2AB3011}"/>
    <cellStyle name="Total 2 32 2 2 3" xfId="22392" xr:uid="{C71AE744-E5F0-4509-8372-5651ACF14B23}"/>
    <cellStyle name="Total 2 32 2 2 3 2" xfId="43305" xr:uid="{F04388A1-ED5A-47B2-A1CF-AD40F2138586}"/>
    <cellStyle name="Total 2 32 2 2 4" xfId="30614" xr:uid="{633DE4E3-3B77-403F-AEA0-B54269D7AFE7}"/>
    <cellStyle name="Total 2 32 2 3" xfId="6224" xr:uid="{4292F594-D67B-48BB-BE56-F14291FAE240}"/>
    <cellStyle name="Total 2 32 2 3 2" xfId="14250" xr:uid="{2DAC3ED8-031B-4966-A02E-3E64C72975B6}"/>
    <cellStyle name="Total 2 32 2 3 2 2" xfId="35422" xr:uid="{D5847CEA-F4FF-4E3A-B5B2-A452D19C4611}"/>
    <cellStyle name="Total 2 32 2 3 3" xfId="20792" xr:uid="{A06CB345-CCB7-4867-9094-2B2D73E85AF1}"/>
    <cellStyle name="Total 2 32 2 3 3 2" xfId="41705" xr:uid="{4525992B-C6EE-4BD6-85A7-ADBC4AC212EF}"/>
    <cellStyle name="Total 2 32 2 3 4" xfId="28832" xr:uid="{13C844DB-2C1F-47BF-8E5D-47690096A632}"/>
    <cellStyle name="Total 2 32 2 4" xfId="10786" xr:uid="{068CFC32-835A-4094-BCAE-BC052DBBC414}"/>
    <cellStyle name="Total 2 32 2 4 2" xfId="32798" xr:uid="{8B0EAD7A-4008-429E-B77B-F89BCF7D1C06}"/>
    <cellStyle name="Total 2 32 2 5" xfId="17882" xr:uid="{7AC9DA85-4BB6-4929-957E-5B7158473A60}"/>
    <cellStyle name="Total 2 32 2 5 2" xfId="38795" xr:uid="{A68B2B84-AA77-4028-A0F1-FE5B57AD761C}"/>
    <cellStyle name="Total 2 32 2 6" xfId="25294" xr:uid="{46B5EBDE-F365-4322-868A-44BEE3A2FE54}"/>
    <cellStyle name="Total 2 32 3" xfId="7490" xr:uid="{C0E36FEF-26A3-42D1-84FC-BD62369E45AF}"/>
    <cellStyle name="Total 2 32 3 2" xfId="15516" xr:uid="{4B581C0E-DAED-4D36-84F0-2AE15D3286C4}"/>
    <cellStyle name="Total 2 32 3 2 2" xfId="36444" xr:uid="{2DC7D70E-D459-4C56-9CAA-6373CC51B9D5}"/>
    <cellStyle name="Total 2 32 3 3" xfId="21876" xr:uid="{4D204D0D-2100-4766-9764-2BED64BDDED4}"/>
    <cellStyle name="Total 2 32 3 3 2" xfId="42789" xr:uid="{E6A4A518-E994-44EC-BD4A-BB0B45DD2566}"/>
    <cellStyle name="Total 2 32 3 4" xfId="30098" xr:uid="{54A69040-5479-4193-90B0-8C29451D91EE}"/>
    <cellStyle name="Total 2 32 4" xfId="4498" xr:uid="{CEBDF7D3-53CD-431C-B3B8-89AB394D01AB}"/>
    <cellStyle name="Total 2 32 4 2" xfId="12524" xr:uid="{C8FBAC18-2C02-4CC1-9FE5-4F51B5B0F40D}"/>
    <cellStyle name="Total 2 32 4 2 2" xfId="34106" xr:uid="{80E3B141-754B-41EA-BFB9-ACDB6CBB44D7}"/>
    <cellStyle name="Total 2 32 4 3" xfId="19374" xr:uid="{426CE987-D5F3-4BB1-A332-EB0C02DC58BD}"/>
    <cellStyle name="Total 2 32 4 3 2" xfId="40287" xr:uid="{41CA2DA1-A5FE-474F-8084-D0DF7D2F64A4}"/>
    <cellStyle name="Total 2 32 4 4" xfId="27106" xr:uid="{57D201F1-B7C0-4D67-8376-10CB86D404A5}"/>
    <cellStyle name="Total 2 32 5" xfId="9166" xr:uid="{4E9E9B66-FDDF-48AA-A86F-09D27583B63C}"/>
    <cellStyle name="Total 2 32 5 2" xfId="31588" xr:uid="{3C993D75-175C-4AFF-ABC1-7615EA031E75}"/>
    <cellStyle name="Total 2 32 6" xfId="16464" xr:uid="{A66FE4AC-30BF-457B-9051-2E0FB1623137}"/>
    <cellStyle name="Total 2 32 6 2" xfId="37377" xr:uid="{4339C187-F312-4838-98A4-CB0B66AEC94B}"/>
    <cellStyle name="Total 2 32 7" xfId="23568" xr:uid="{B436F830-E3B6-4D45-BAC8-8B27014690A7}"/>
    <cellStyle name="Total 2 33" xfId="900" xr:uid="{D7635AD1-57DE-463D-B411-4101891BBC5C}"/>
    <cellStyle name="Total 2 33 2" xfId="2626" xr:uid="{BCCA56FC-3C1C-4A04-B148-33747730A16B}"/>
    <cellStyle name="Total 2 33 2 2" xfId="7990" xr:uid="{974D0C5F-5F67-4851-BD3D-567BE2E266EF}"/>
    <cellStyle name="Total 2 33 2 2 2" xfId="16016" xr:uid="{A9A7C313-1B85-4AD1-B36E-5FFBF68380BD}"/>
    <cellStyle name="Total 2 33 2 2 2 2" xfId="36944" xr:uid="{9CC0616B-8349-4B16-8E9E-430378AEF8A5}"/>
    <cellStyle name="Total 2 33 2 2 3" xfId="22376" xr:uid="{E44BF973-E471-4503-8AE1-C9EA9C303F3C}"/>
    <cellStyle name="Total 2 33 2 2 3 2" xfId="43289" xr:uid="{DAF50125-56AE-40E9-A5C4-C682B23DB7F9}"/>
    <cellStyle name="Total 2 33 2 2 4" xfId="30598" xr:uid="{2C00C701-CE82-4A0F-BA0A-FDB19FD53037}"/>
    <cellStyle name="Total 2 33 2 3" xfId="6167" xr:uid="{3740EF5F-4F08-49C8-9C55-06C3DF91718A}"/>
    <cellStyle name="Total 2 33 2 3 2" xfId="14193" xr:uid="{D55E2445-1F88-4F97-A854-42C6C7E3212E}"/>
    <cellStyle name="Total 2 33 2 3 2 2" xfId="35385" xr:uid="{2F12B713-8317-4E52-9903-4A51576A65FA}"/>
    <cellStyle name="Total 2 33 2 3 3" xfId="20746" xr:uid="{2C9581C6-1DED-4CB6-973F-7782349CD67A}"/>
    <cellStyle name="Total 2 33 2 3 3 2" xfId="41659" xr:uid="{6561BF5B-3E08-42F1-AA85-4244A70A7DA4}"/>
    <cellStyle name="Total 2 33 2 3 4" xfId="28775" xr:uid="{9EDD546D-B68F-4C2C-8124-129DF3352433}"/>
    <cellStyle name="Total 2 33 2 4" xfId="10730" xr:uid="{83E8E215-A624-4227-8679-52334C504042}"/>
    <cellStyle name="Total 2 33 2 4 2" xfId="32762" xr:uid="{FB99AB9F-D67C-45AF-9ED0-5A1C003081BC}"/>
    <cellStyle name="Total 2 33 2 5" xfId="17836" xr:uid="{515233B9-59D4-4FBB-8F96-2FD0D3757591}"/>
    <cellStyle name="Total 2 33 2 5 2" xfId="38749" xr:uid="{C9E16454-7ED4-43ED-BE22-23E04BF50F1B}"/>
    <cellStyle name="Total 2 33 2 6" xfId="25237" xr:uid="{4116C1CD-6122-4782-ACDC-230C53AA32E9}"/>
    <cellStyle name="Total 2 33 3" xfId="7474" xr:uid="{F21E53CC-9714-4570-A447-B6DC5F4B1EB1}"/>
    <cellStyle name="Total 2 33 3 2" xfId="15500" xr:uid="{5A97C481-97D3-4091-9FF3-13083334203C}"/>
    <cellStyle name="Total 2 33 3 2 2" xfId="36428" xr:uid="{B136D40C-EC00-4B26-BBF3-FA0488022937}"/>
    <cellStyle name="Total 2 33 3 3" xfId="21860" xr:uid="{EDCE78D1-4E05-4DC5-9351-DDE2B6414E30}"/>
    <cellStyle name="Total 2 33 3 3 2" xfId="42773" xr:uid="{5C169F9D-A8CD-47C4-BCD3-BA5707A753C0}"/>
    <cellStyle name="Total 2 33 3 4" xfId="30082" xr:uid="{41818D1B-7E91-4254-99FA-EF9029F01AD8}"/>
    <cellStyle name="Total 2 33 4" xfId="4441" xr:uid="{28F9217B-8F77-41BB-A3E7-5F065FB3A4B3}"/>
    <cellStyle name="Total 2 33 4 2" xfId="12467" xr:uid="{4A355BEB-479C-4CC9-B27C-20B9FED24B25}"/>
    <cellStyle name="Total 2 33 4 2 2" xfId="34069" xr:uid="{9E36A661-AEC2-46EF-8773-3C43013A6B97}"/>
    <cellStyle name="Total 2 33 4 3" xfId="19328" xr:uid="{FE0A9F74-6288-42CF-922D-B2DE7E26F851}"/>
    <cellStyle name="Total 2 33 4 3 2" xfId="40241" xr:uid="{3FCB39C2-C841-4A72-9341-0FB377ED04F7}"/>
    <cellStyle name="Total 2 33 4 4" xfId="27049" xr:uid="{88939DF3-8766-4D37-80F5-2226FCFC53B4}"/>
    <cellStyle name="Total 2 33 5" xfId="9111" xr:uid="{B2AE315A-3472-4E33-B61A-CBCB78E43149}"/>
    <cellStyle name="Total 2 33 5 2" xfId="31553" xr:uid="{0479C01B-1058-48E4-84A7-80378DCB874F}"/>
    <cellStyle name="Total 2 33 6" xfId="16418" xr:uid="{C0B8AFD6-0528-4F05-8228-CC1A9D5288C0}"/>
    <cellStyle name="Total 2 33 6 2" xfId="37331" xr:uid="{C6D97A52-4453-4CED-929B-DB624888FFF2}"/>
    <cellStyle name="Total 2 33 7" xfId="23511" xr:uid="{44523831-9910-4CCF-AEA5-8C6CEAA6D09D}"/>
    <cellStyle name="Total 2 34" xfId="805" xr:uid="{8BD5C754-C9D0-41FE-AB98-44F74D02348A}"/>
    <cellStyle name="Total 2 34 2" xfId="2531" xr:uid="{E7B8CB7B-1449-47CD-B0BF-AAEA30913C42}"/>
    <cellStyle name="Total 2 34 2 2" xfId="7960" xr:uid="{7BAD7277-255C-4D72-AF5A-16D4357523A7}"/>
    <cellStyle name="Total 2 34 2 2 2" xfId="15986" xr:uid="{9DFBB491-4C9B-43EA-B80B-083423986293}"/>
    <cellStyle name="Total 2 34 2 2 2 2" xfId="36914" xr:uid="{DE015340-9FF9-4668-9450-BDAE838B2972}"/>
    <cellStyle name="Total 2 34 2 2 3" xfId="22346" xr:uid="{F2D775A2-37F4-4FF0-8F38-7F7446E64800}"/>
    <cellStyle name="Total 2 34 2 2 3 2" xfId="43259" xr:uid="{537ABAA7-A647-421F-B0ED-11751AB915F8}"/>
    <cellStyle name="Total 2 34 2 2 4" xfId="30568" xr:uid="{10C75E4B-6158-4FEE-A3BA-B09C743962E8}"/>
    <cellStyle name="Total 2 34 2 3" xfId="6072" xr:uid="{60FE9A81-53B5-4803-BA82-16C588E04881}"/>
    <cellStyle name="Total 2 34 2 3 2" xfId="14098" xr:uid="{1C28A357-7BCD-48C6-85A7-A9F5D0E2DCF5}"/>
    <cellStyle name="Total 2 34 2 3 2 2" xfId="35311" xr:uid="{4C311DA4-A032-41F2-9A3E-C23D5236DCD0}"/>
    <cellStyle name="Total 2 34 2 3 3" xfId="20666" xr:uid="{EE0692CC-4CB4-40F5-954F-0496885797F5}"/>
    <cellStyle name="Total 2 34 2 3 3 2" xfId="41579" xr:uid="{F9F91B63-266D-4CC1-B091-3F7892A39220}"/>
    <cellStyle name="Total 2 34 2 3 4" xfId="28680" xr:uid="{9D8D3B94-5AB6-4D73-AEBB-F09333515D19}"/>
    <cellStyle name="Total 2 34 2 4" xfId="10641" xr:uid="{F5D9EC2B-6CEE-480B-8647-7800F30CB1E5}"/>
    <cellStyle name="Total 2 34 2 4 2" xfId="32694" xr:uid="{5BC4020D-DCF6-4B15-9843-3A5395D83F77}"/>
    <cellStyle name="Total 2 34 2 5" xfId="17756" xr:uid="{4702E6D2-3E11-44F9-BEB4-CD79BD563882}"/>
    <cellStyle name="Total 2 34 2 5 2" xfId="38669" xr:uid="{3761A415-FF87-4888-881A-E4E86240EE80}"/>
    <cellStyle name="Total 2 34 2 6" xfId="25142" xr:uid="{C49ADE06-1421-41FF-A560-F8568811122B}"/>
    <cellStyle name="Total 2 34 3" xfId="7444" xr:uid="{2D507B53-077A-43C2-9F98-C76365EEE974}"/>
    <cellStyle name="Total 2 34 3 2" xfId="15470" xr:uid="{C7A7ED93-07D2-4C2B-AB56-17A4B356E22B}"/>
    <cellStyle name="Total 2 34 3 2 2" xfId="36398" xr:uid="{FF47F2E5-C6C3-4C1C-B879-6D61BFAB1062}"/>
    <cellStyle name="Total 2 34 3 3" xfId="21830" xr:uid="{A9B2A747-ED31-48C9-9942-3789892C229B}"/>
    <cellStyle name="Total 2 34 3 3 2" xfId="42743" xr:uid="{97C7ADAF-3F30-436A-990A-C9EB659048E7}"/>
    <cellStyle name="Total 2 34 3 4" xfId="30052" xr:uid="{0471D7F5-11E0-444E-B2E0-F90D2B34F2E6}"/>
    <cellStyle name="Total 2 34 4" xfId="4346" xr:uid="{D21AFD15-327B-42DA-9D99-2BF93024EA0F}"/>
    <cellStyle name="Total 2 34 4 2" xfId="12372" xr:uid="{E80CF932-06BE-49E7-BC31-B26ED4CB64D2}"/>
    <cellStyle name="Total 2 34 4 2 2" xfId="33995" xr:uid="{9D374F80-2CA7-4076-A038-FF75CB54545F}"/>
    <cellStyle name="Total 2 34 4 3" xfId="19248" xr:uid="{B4D25679-0585-432A-BF79-2900735D7AB4}"/>
    <cellStyle name="Total 2 34 4 3 2" xfId="40161" xr:uid="{6763D00F-AD4D-410D-85E1-BBDBF6A278F0}"/>
    <cellStyle name="Total 2 34 4 4" xfId="26954" xr:uid="{42FB4548-AF17-4111-8B75-DD1E071D2F31}"/>
    <cellStyle name="Total 2 34 5" xfId="9020" xr:uid="{DE2724A7-9E30-4757-BEA5-7AAB82D13B90}"/>
    <cellStyle name="Total 2 34 5 2" xfId="31483" xr:uid="{E4ED5ADE-F998-4E25-BB51-41530BB9FAA6}"/>
    <cellStyle name="Total 2 34 6" xfId="8344" xr:uid="{F5102DF6-1233-43BE-817D-49EF44C9EC38}"/>
    <cellStyle name="Total 2 34 6 2" xfId="30952" xr:uid="{9A83133D-BD0D-4567-B8C3-302FAB5459A9}"/>
    <cellStyle name="Total 2 34 7" xfId="23416" xr:uid="{9CFA272A-5826-4DED-BE21-2D8D91865758}"/>
    <cellStyle name="Total 2 35" xfId="870" xr:uid="{60F2FA76-9463-4A22-9C53-6805FB237039}"/>
    <cellStyle name="Total 2 35 2" xfId="2596" xr:uid="{7E0BF3E9-BDE4-45E5-B562-99C1D57E93B9}"/>
    <cellStyle name="Total 2 35 2 2" xfId="7978" xr:uid="{522D0BD7-9506-4C43-A410-DA64A0B00E1B}"/>
    <cellStyle name="Total 2 35 2 2 2" xfId="16004" xr:uid="{F3DD00F9-BB5D-435E-B288-53272148D45F}"/>
    <cellStyle name="Total 2 35 2 2 2 2" xfId="36932" xr:uid="{783F766E-BD59-47B8-9036-07D12616636C}"/>
    <cellStyle name="Total 2 35 2 2 3" xfId="22364" xr:uid="{37FF4494-4BCB-41B2-89CC-462FFE4A701E}"/>
    <cellStyle name="Total 2 35 2 2 3 2" xfId="43277" xr:uid="{690247A7-2337-4972-8F44-E12FD1BA9F31}"/>
    <cellStyle name="Total 2 35 2 2 4" xfId="30586" xr:uid="{1D9EB0F3-B9D6-4AB7-8951-20ABC12D05FB}"/>
    <cellStyle name="Total 2 35 2 3" xfId="6137" xr:uid="{144C8764-3181-4046-853E-CB29B10ADFD9}"/>
    <cellStyle name="Total 2 35 2 3 2" xfId="14163" xr:uid="{44D22AF7-367D-45F4-8902-A6F9B271D4E8}"/>
    <cellStyle name="Total 2 35 2 3 2 2" xfId="35359" xr:uid="{23DF6FE4-830D-4C88-B11C-9194EA9AE8F2}"/>
    <cellStyle name="Total 2 35 2 3 3" xfId="20723" xr:uid="{B7867AD9-BC6F-4EA1-9770-72D1AB3FDB7B}"/>
    <cellStyle name="Total 2 35 2 3 3 2" xfId="41636" xr:uid="{E1DE69CD-5FC6-4C85-B2D2-9938EB5D895F}"/>
    <cellStyle name="Total 2 35 2 3 4" xfId="28745" xr:uid="{076670AD-B333-4638-BDB1-F8232C14BC18}"/>
    <cellStyle name="Total 2 35 2 4" xfId="10702" xr:uid="{3EF83676-2157-469D-B642-0F7910DAC266}"/>
    <cellStyle name="Total 2 35 2 4 2" xfId="32738" xr:uid="{2AA4DECE-88DB-4038-9310-05E78F44AADC}"/>
    <cellStyle name="Total 2 35 2 5" xfId="17813" xr:uid="{79D7105A-DA1A-4181-8396-199DE9AE9980}"/>
    <cellStyle name="Total 2 35 2 5 2" xfId="38726" xr:uid="{6E4A4FB8-F996-4E6C-A023-474CCB3331F4}"/>
    <cellStyle name="Total 2 35 2 6" xfId="25207" xr:uid="{6D4700AD-C9C4-472C-8910-7094920B47DD}"/>
    <cellStyle name="Total 2 35 3" xfId="7462" xr:uid="{73EA370B-091A-42DC-B782-9A29FA3D4996}"/>
    <cellStyle name="Total 2 35 3 2" xfId="15488" xr:uid="{A0FB15A5-A5FC-41F5-BE55-FE2A36EC9E55}"/>
    <cellStyle name="Total 2 35 3 2 2" xfId="36416" xr:uid="{C0E38FA9-C6DA-479F-A695-29430A7B11F7}"/>
    <cellStyle name="Total 2 35 3 3" xfId="21848" xr:uid="{97E2A127-35DE-482F-BD37-72D533592C5A}"/>
    <cellStyle name="Total 2 35 3 3 2" xfId="42761" xr:uid="{AE000214-172A-422B-A614-95DF75DE211D}"/>
    <cellStyle name="Total 2 35 3 4" xfId="30070" xr:uid="{ADB9DF74-904F-4200-B182-C1649C4B7E0A}"/>
    <cellStyle name="Total 2 35 4" xfId="4411" xr:uid="{1117F675-A1EE-45F9-AED2-895C18310606}"/>
    <cellStyle name="Total 2 35 4 2" xfId="12437" xr:uid="{5FE6454D-0138-4D59-AB32-7A994CFF4B8C}"/>
    <cellStyle name="Total 2 35 4 2 2" xfId="34043" xr:uid="{6270C5CF-92B2-4821-B067-E9FC7E2B6A29}"/>
    <cellStyle name="Total 2 35 4 3" xfId="19305" xr:uid="{2E34533D-E37D-4579-A26B-F514F367F22A}"/>
    <cellStyle name="Total 2 35 4 3 2" xfId="40218" xr:uid="{425C6BC6-514B-42A6-9F21-174E63EEE550}"/>
    <cellStyle name="Total 2 35 4 4" xfId="27019" xr:uid="{37EC9008-B197-4857-990D-08EB319A1130}"/>
    <cellStyle name="Total 2 35 5" xfId="9081" xr:uid="{F8FE6C3B-197B-4FF1-9D1D-3345F195E14A}"/>
    <cellStyle name="Total 2 35 5 2" xfId="31527" xr:uid="{36660703-F863-458A-A8FF-3A4A9B19E069}"/>
    <cellStyle name="Total 2 35 6" xfId="16395" xr:uid="{2DA14400-129C-4149-92A7-B0252FF088B8}"/>
    <cellStyle name="Total 2 35 6 2" xfId="37308" xr:uid="{2F0B4D31-1698-4A2F-9D2C-2BC59A0E1804}"/>
    <cellStyle name="Total 2 35 7" xfId="23481" xr:uid="{CD253A5C-2FB9-4D4C-B9E2-72431DBC3901}"/>
    <cellStyle name="Total 2 36" xfId="1032" xr:uid="{9C23BBBB-8CE9-40AD-A341-2215EBC046D6}"/>
    <cellStyle name="Total 2 36 2" xfId="2758" xr:uid="{27E9C94A-745E-4FD9-9E49-8B1620906F92}"/>
    <cellStyle name="Total 2 36 2 2" xfId="8026" xr:uid="{E7658417-6A07-4DC3-A970-A70DF9D621DA}"/>
    <cellStyle name="Total 2 36 2 2 2" xfId="16052" xr:uid="{BF1893C0-AF9B-454E-A637-4AD9A22AE39B}"/>
    <cellStyle name="Total 2 36 2 2 2 2" xfId="36980" xr:uid="{CB0674E8-C794-4675-BA88-BDE6D31390F4}"/>
    <cellStyle name="Total 2 36 2 2 3" xfId="22412" xr:uid="{96D9C4B9-9C0D-40C0-9220-9FFD634B8538}"/>
    <cellStyle name="Total 2 36 2 2 3 2" xfId="43325" xr:uid="{091BC569-A881-4BB5-B2A7-CFCEE701FBAE}"/>
    <cellStyle name="Total 2 36 2 2 4" xfId="30634" xr:uid="{736E60B6-B7FC-4E91-A2B9-20A5B5579D0C}"/>
    <cellStyle name="Total 2 36 2 3" xfId="6299" xr:uid="{831E8FAC-B64F-440D-AD2C-11AF695D927A}"/>
    <cellStyle name="Total 2 36 2 3 2" xfId="14325" xr:uid="{0F5482CA-D063-4A68-BAC2-9E212CE661C6}"/>
    <cellStyle name="Total 2 36 2 3 2 2" xfId="35482" xr:uid="{BBFEDD9C-1C79-46DF-B324-DCCFB96E3066}"/>
    <cellStyle name="Total 2 36 2 3 3" xfId="20853" xr:uid="{828A6C86-0E1E-4A05-AFEE-6F292DB4FCAF}"/>
    <cellStyle name="Total 2 36 2 3 3 2" xfId="41766" xr:uid="{2C8420C7-26F4-4E40-A177-7B907873457F}"/>
    <cellStyle name="Total 2 36 2 3 4" xfId="28907" xr:uid="{D3FF40F9-193B-45D7-B1DD-7FABE4F31C0E}"/>
    <cellStyle name="Total 2 36 2 4" xfId="10850" xr:uid="{E1642B3F-3535-4249-91E8-B0262493D44D}"/>
    <cellStyle name="Total 2 36 2 4 2" xfId="32847" xr:uid="{EBB34D37-72E1-475E-BFC0-8C466B4FD330}"/>
    <cellStyle name="Total 2 36 2 5" xfId="17943" xr:uid="{49E3A5C1-06E3-4A2A-8DDF-CEC52C84CF89}"/>
    <cellStyle name="Total 2 36 2 5 2" xfId="38856" xr:uid="{21996862-2DE6-4F21-8CCA-719C43C97F9E}"/>
    <cellStyle name="Total 2 36 2 6" xfId="25369" xr:uid="{C3044C05-8B4A-4A58-A639-D8336EB48489}"/>
    <cellStyle name="Total 2 36 3" xfId="7510" xr:uid="{86CADCC7-2F55-4E0F-8036-E94AAE46CD4F}"/>
    <cellStyle name="Total 2 36 3 2" xfId="15536" xr:uid="{42DEF56D-FFE2-4B09-93F3-4796647D992A}"/>
    <cellStyle name="Total 2 36 3 2 2" xfId="36464" xr:uid="{79CB2A58-9E0E-4925-8394-2CB406D271AF}"/>
    <cellStyle name="Total 2 36 3 3" xfId="21896" xr:uid="{DF120256-2C22-4CAC-B809-E8D7A9C33008}"/>
    <cellStyle name="Total 2 36 3 3 2" xfId="42809" xr:uid="{38164932-BB69-4FE2-9EF2-A1873754FC70}"/>
    <cellStyle name="Total 2 36 3 4" xfId="30118" xr:uid="{D5A29106-3D06-4FA9-BF41-5F7E31F19629}"/>
    <cellStyle name="Total 2 36 4" xfId="4573" xr:uid="{B87FD977-1074-43EF-A656-B594257D8F03}"/>
    <cellStyle name="Total 2 36 4 2" xfId="12599" xr:uid="{DE6226ED-7ACD-4252-9DE7-AF3385061467}"/>
    <cellStyle name="Total 2 36 4 2 2" xfId="34166" xr:uid="{8B6765A0-5170-4908-8518-6C0583C9B6F8}"/>
    <cellStyle name="Total 2 36 4 3" xfId="19435" xr:uid="{4BD6AB0C-DDE3-4359-AA84-1C48A88DDBE4}"/>
    <cellStyle name="Total 2 36 4 3 2" xfId="40348" xr:uid="{130F7A0F-6214-4006-A29A-044FEBB74D05}"/>
    <cellStyle name="Total 2 36 4 4" xfId="27181" xr:uid="{400D78EE-DC41-40B2-A062-023FEAAA4623}"/>
    <cellStyle name="Total 2 36 5" xfId="9233" xr:uid="{6ECBA359-7EED-4EB4-A686-2BCD3B41D607}"/>
    <cellStyle name="Total 2 36 5 2" xfId="31640" xr:uid="{691D30E5-0CC5-46C1-8267-2E69954279BC}"/>
    <cellStyle name="Total 2 36 6" xfId="16525" xr:uid="{8FECA682-EE0F-43B4-883F-2CD382E8B619}"/>
    <cellStyle name="Total 2 36 6 2" xfId="37438" xr:uid="{35C62D9C-FEBF-4EE7-AD2C-B31429C94F9E}"/>
    <cellStyle name="Total 2 36 7" xfId="23643" xr:uid="{A8AA3332-EB03-40AE-9F83-166A77010916}"/>
    <cellStyle name="Total 2 37" xfId="924" xr:uid="{7CF8E321-E3AA-47E9-96E7-465D531F5D20}"/>
    <cellStyle name="Total 2 37 2" xfId="2650" xr:uid="{0FF6B1BE-8EDA-457B-84BB-142BF0A9193E}"/>
    <cellStyle name="Total 2 37 2 2" xfId="7998" xr:uid="{BD23FF1F-4634-4125-9EDA-983B3D2DAE2D}"/>
    <cellStyle name="Total 2 37 2 2 2" xfId="16024" xr:uid="{EAD353EC-1FE3-4781-8C8B-2AFE1989AF20}"/>
    <cellStyle name="Total 2 37 2 2 2 2" xfId="36952" xr:uid="{12FAA681-80FB-4A17-9253-57EC9DF5D06F}"/>
    <cellStyle name="Total 2 37 2 2 3" xfId="22384" xr:uid="{580ECC46-0662-4BA4-B45A-FFE904E6C593}"/>
    <cellStyle name="Total 2 37 2 2 3 2" xfId="43297" xr:uid="{AC90C8D1-4050-4933-AEF2-FA771787EC2D}"/>
    <cellStyle name="Total 2 37 2 2 4" xfId="30606" xr:uid="{642B1287-F715-4FC6-B3CB-100729401091}"/>
    <cellStyle name="Total 2 37 2 3" xfId="6191" xr:uid="{440F4D35-4CB3-4A15-9B82-409DF0835C6C}"/>
    <cellStyle name="Total 2 37 2 3 2" xfId="14217" xr:uid="{7FD11237-8066-41AC-8DC1-5108ABCD6D3B}"/>
    <cellStyle name="Total 2 37 2 3 2 2" xfId="35404" xr:uid="{3D7C9A53-5684-4783-BCA7-D22762A914E2}"/>
    <cellStyle name="Total 2 37 2 3 3" xfId="20766" xr:uid="{64996F98-0F4E-412A-B1D4-E3A800B511E5}"/>
    <cellStyle name="Total 2 37 2 3 3 2" xfId="41679" xr:uid="{FB03C9B4-B965-47F4-85A6-469BDCCBA6FC}"/>
    <cellStyle name="Total 2 37 2 3 4" xfId="28799" xr:uid="{59EC0B7E-F427-443F-8D32-6357D7E4E30D}"/>
    <cellStyle name="Total 2 37 2 4" xfId="10754" xr:uid="{5C984E9A-8E37-4731-9D29-CBAD8887E2B4}"/>
    <cellStyle name="Total 2 37 2 4 2" xfId="32781" xr:uid="{14FF23D1-988C-4443-9DD9-9647D24451C9}"/>
    <cellStyle name="Total 2 37 2 5" xfId="17856" xr:uid="{3841977E-938E-47DA-991F-7A40DE897519}"/>
    <cellStyle name="Total 2 37 2 5 2" xfId="38769" xr:uid="{BFE55BA0-1612-4086-938A-8946FF0EB680}"/>
    <cellStyle name="Total 2 37 2 6" xfId="25261" xr:uid="{63822581-F039-4939-AF2D-D1FEDEB7282E}"/>
    <cellStyle name="Total 2 37 3" xfId="7482" xr:uid="{636CBC9D-CFF3-445F-9215-E008DB160EE6}"/>
    <cellStyle name="Total 2 37 3 2" xfId="15508" xr:uid="{E7A410D2-101A-4CC9-8EF3-6D95489FF5EB}"/>
    <cellStyle name="Total 2 37 3 2 2" xfId="36436" xr:uid="{10C455B5-0A7A-46DC-BA04-2ADF16DFCEBA}"/>
    <cellStyle name="Total 2 37 3 3" xfId="21868" xr:uid="{2ED36A13-88F8-4294-AA5B-A60CA09E5BBE}"/>
    <cellStyle name="Total 2 37 3 3 2" xfId="42781" xr:uid="{168EF731-F8D2-44D6-8044-2687FB1D679E}"/>
    <cellStyle name="Total 2 37 3 4" xfId="30090" xr:uid="{D2C09FDC-225F-4801-971F-6B70A1DE8C64}"/>
    <cellStyle name="Total 2 37 4" xfId="4465" xr:uid="{A77B3448-F3E3-4AF3-ABE9-E946039B06D2}"/>
    <cellStyle name="Total 2 37 4 2" xfId="12491" xr:uid="{9D2D0739-31FD-4FD7-A15D-89FD90D3A580}"/>
    <cellStyle name="Total 2 37 4 2 2" xfId="34088" xr:uid="{524DB3E9-28D3-4F22-AA4F-F1BD57D8259A}"/>
    <cellStyle name="Total 2 37 4 3" xfId="19348" xr:uid="{882241E5-7DC3-4099-896A-BD9E7BF55939}"/>
    <cellStyle name="Total 2 37 4 3 2" xfId="40261" xr:uid="{870CC287-816B-49BF-B178-05A7BE69501F}"/>
    <cellStyle name="Total 2 37 4 4" xfId="27073" xr:uid="{E3A0CD1C-EF99-4D70-B5B0-03A832A60215}"/>
    <cellStyle name="Total 2 37 5" xfId="9134" xr:uid="{5A4BE849-766E-4897-90F3-8E0E9EA25920}"/>
    <cellStyle name="Total 2 37 5 2" xfId="31571" xr:uid="{C59815B1-3A97-4CAA-87BE-272004A385D2}"/>
    <cellStyle name="Total 2 37 6" xfId="16438" xr:uid="{F9EC929F-2CA6-4217-BA2A-A6CB7F526FDF}"/>
    <cellStyle name="Total 2 37 6 2" xfId="37351" xr:uid="{A2CD72F9-7A76-4BD0-92D9-47CBBC35FAE8}"/>
    <cellStyle name="Total 2 37 7" xfId="23535" xr:uid="{662A6D13-1644-4F5E-AEEB-F7E3F5A981C6}"/>
    <cellStyle name="Total 2 38" xfId="1058" xr:uid="{DDC5E1E3-1D89-42ED-8CDE-21C95456552F}"/>
    <cellStyle name="Total 2 38 2" xfId="2784" xr:uid="{C5A45D08-4D57-4646-AC64-47819CD6905D}"/>
    <cellStyle name="Total 2 38 2 2" xfId="8035" xr:uid="{24AD24F7-D34C-4C0B-9AEA-23D1D449C6DA}"/>
    <cellStyle name="Total 2 38 2 2 2" xfId="16061" xr:uid="{F6FBBFD1-F522-460F-BF41-4EE9E34EF2B5}"/>
    <cellStyle name="Total 2 38 2 2 2 2" xfId="36989" xr:uid="{2BB945EB-DA50-42A3-AB19-2791824C938F}"/>
    <cellStyle name="Total 2 38 2 2 3" xfId="22421" xr:uid="{B9611A07-CAE7-4321-91D3-9126D9570F33}"/>
    <cellStyle name="Total 2 38 2 2 3 2" xfId="43334" xr:uid="{6A844633-FD48-4575-9567-69479403013B}"/>
    <cellStyle name="Total 2 38 2 2 4" xfId="30643" xr:uid="{A470B2A0-3358-422D-B6E8-C176D8659341}"/>
    <cellStyle name="Total 2 38 2 3" xfId="6325" xr:uid="{FB1DF1B3-FE93-4753-984A-C436FDFBB1EF}"/>
    <cellStyle name="Total 2 38 2 3 2" xfId="14351" xr:uid="{847238D8-C882-44AF-B843-93E369BD89CA}"/>
    <cellStyle name="Total 2 38 2 3 2 2" xfId="35502" xr:uid="{715D5F85-058F-4AB5-94F4-82EC0F2318ED}"/>
    <cellStyle name="Total 2 38 2 3 3" xfId="20876" xr:uid="{0D9F1C85-F6FC-429C-A6B6-E035DE00299D}"/>
    <cellStyle name="Total 2 38 2 3 3 2" xfId="41789" xr:uid="{2A12802C-4860-4940-A57D-BE4450344A69}"/>
    <cellStyle name="Total 2 38 2 3 4" xfId="28933" xr:uid="{55C06347-2652-49C1-A9FB-CE6F5CC8C67A}"/>
    <cellStyle name="Total 2 38 2 4" xfId="10876" xr:uid="{570DD098-FC70-4FAE-85D1-BD04CDDB49B5}"/>
    <cellStyle name="Total 2 38 2 4 2" xfId="32867" xr:uid="{535AC4EB-7F65-4901-81AF-7AF1F0868A2B}"/>
    <cellStyle name="Total 2 38 2 5" xfId="17966" xr:uid="{470B695A-B246-4B06-8C37-DAF7029FBA6C}"/>
    <cellStyle name="Total 2 38 2 5 2" xfId="38879" xr:uid="{7F4A83F0-3CF2-4C5C-B9E0-0EC083E63E9B}"/>
    <cellStyle name="Total 2 38 2 6" xfId="25395" xr:uid="{4B8CF652-3CEF-47A6-8CC1-CE8FB717AC52}"/>
    <cellStyle name="Total 2 38 3" xfId="7519" xr:uid="{29E8C34B-C6E7-4656-A693-1975C8A8AAC2}"/>
    <cellStyle name="Total 2 38 3 2" xfId="15545" xr:uid="{44106830-54C7-47F3-9A28-4B53174CA1A7}"/>
    <cellStyle name="Total 2 38 3 2 2" xfId="36473" xr:uid="{2938488B-40BA-4AD1-9EBD-1DCD853F5F0B}"/>
    <cellStyle name="Total 2 38 3 3" xfId="21905" xr:uid="{A6435182-EA0B-42F4-AFA1-FE287961EE4F}"/>
    <cellStyle name="Total 2 38 3 3 2" xfId="42818" xr:uid="{F14DC50F-F2DF-4189-8F56-83CB9E24B171}"/>
    <cellStyle name="Total 2 38 3 4" xfId="30127" xr:uid="{D52D4E4F-B5FB-4308-8EE9-92F3106D6B92}"/>
    <cellStyle name="Total 2 38 4" xfId="4599" xr:uid="{829CB5E9-12FF-4D73-AFED-22D70C5772AE}"/>
    <cellStyle name="Total 2 38 4 2" xfId="12625" xr:uid="{E238FB2F-4BF6-4A11-9460-4CDB000B4869}"/>
    <cellStyle name="Total 2 38 4 2 2" xfId="34186" xr:uid="{084D285D-6D53-412B-91E8-38835DD0979C}"/>
    <cellStyle name="Total 2 38 4 3" xfId="19458" xr:uid="{AF89638E-A225-4565-8102-1A740766C3A7}"/>
    <cellStyle name="Total 2 38 4 3 2" xfId="40371" xr:uid="{664F2AD0-72CA-4C8E-916F-BB1993ADFB5B}"/>
    <cellStyle name="Total 2 38 4 4" xfId="27207" xr:uid="{BD678B3E-F491-4645-9FFC-996EB9736191}"/>
    <cellStyle name="Total 2 38 5" xfId="9259" xr:uid="{629F4CA1-C21F-4D36-B28D-E512BF533F5B}"/>
    <cellStyle name="Total 2 38 5 2" xfId="31660" xr:uid="{FC71FD20-7B6B-4DAB-896F-F900F8F8E457}"/>
    <cellStyle name="Total 2 38 6" xfId="16548" xr:uid="{8C260677-F33E-414A-B944-F28862CC6A1C}"/>
    <cellStyle name="Total 2 38 6 2" xfId="37461" xr:uid="{DADF332E-46B0-4E9D-8015-18CD0293BE91}"/>
    <cellStyle name="Total 2 38 7" xfId="23669" xr:uid="{B4ECDDE1-F70D-4CBB-98E6-F497078622F0}"/>
    <cellStyle name="Total 2 39" xfId="1059" xr:uid="{62CCCA02-5F7C-4430-AE8D-7567F6BB7426}"/>
    <cellStyle name="Total 2 39 2" xfId="2785" xr:uid="{51913D0F-FC21-489A-A22C-0B4904800C03}"/>
    <cellStyle name="Total 2 39 2 2" xfId="8036" xr:uid="{8F445C52-5E26-482B-8766-D1114E947928}"/>
    <cellStyle name="Total 2 39 2 2 2" xfId="16062" xr:uid="{24B67164-9D36-4549-9FF5-968F357284E7}"/>
    <cellStyle name="Total 2 39 2 2 2 2" xfId="36990" xr:uid="{5F8B0EE3-42AF-410C-B3EC-29461A3E7106}"/>
    <cellStyle name="Total 2 39 2 2 3" xfId="22422" xr:uid="{4C8CDFCD-0E5E-414D-BCA3-8389D19CE376}"/>
    <cellStyle name="Total 2 39 2 2 3 2" xfId="43335" xr:uid="{09673E0F-4D3A-4A0F-BABD-C308B22DC481}"/>
    <cellStyle name="Total 2 39 2 2 4" xfId="30644" xr:uid="{3BD6FBF7-74FB-4840-AE5A-8A68FE5D49D7}"/>
    <cellStyle name="Total 2 39 2 3" xfId="6326" xr:uid="{3E1D41E5-8141-4879-ABFB-70C8F1F06613}"/>
    <cellStyle name="Total 2 39 2 3 2" xfId="14352" xr:uid="{950D45EF-3454-4DAE-A4F3-865E8420AB37}"/>
    <cellStyle name="Total 2 39 2 3 2 2" xfId="35503" xr:uid="{15310ACC-D2E6-418E-82C5-A1948E42E26C}"/>
    <cellStyle name="Total 2 39 2 3 3" xfId="20877" xr:uid="{721F995E-DE5E-415D-8B90-A1F6264EE7EC}"/>
    <cellStyle name="Total 2 39 2 3 3 2" xfId="41790" xr:uid="{E369240B-7B8A-4FF4-9323-AB61566F51BA}"/>
    <cellStyle name="Total 2 39 2 3 4" xfId="28934" xr:uid="{6E3A7672-DA37-4C96-9ADC-C22E2D7ED713}"/>
    <cellStyle name="Total 2 39 2 4" xfId="10877" xr:uid="{2C278FB4-52F4-4480-A023-FABC1E8D5325}"/>
    <cellStyle name="Total 2 39 2 4 2" xfId="32868" xr:uid="{6807430F-C675-4BB0-94E7-EF81AF4BFBC1}"/>
    <cellStyle name="Total 2 39 2 5" xfId="17967" xr:uid="{B79B4E81-76C8-41BA-A199-18D17A2D5E31}"/>
    <cellStyle name="Total 2 39 2 5 2" xfId="38880" xr:uid="{E44452D3-10C9-4D2E-ABFB-999E54CB0637}"/>
    <cellStyle name="Total 2 39 2 6" xfId="25396" xr:uid="{7FD27195-5EF4-4A57-968C-56A55A106328}"/>
    <cellStyle name="Total 2 39 3" xfId="7520" xr:uid="{C2ADC482-AD84-4E03-A532-1F289DD42479}"/>
    <cellStyle name="Total 2 39 3 2" xfId="15546" xr:uid="{1EBA320D-E34A-460E-B297-38A8BA9C0659}"/>
    <cellStyle name="Total 2 39 3 2 2" xfId="36474" xr:uid="{3137CA2B-B812-4323-A71B-671A474ED7A2}"/>
    <cellStyle name="Total 2 39 3 3" xfId="21906" xr:uid="{2ADE3A30-CC30-46B7-BB55-96B7F9E7AF4B}"/>
    <cellStyle name="Total 2 39 3 3 2" xfId="42819" xr:uid="{068D71A9-A84F-45D6-BF4B-BBB77374F457}"/>
    <cellStyle name="Total 2 39 3 4" xfId="30128" xr:uid="{68113FEF-484E-4C8D-8113-4D6FF7357056}"/>
    <cellStyle name="Total 2 39 4" xfId="4600" xr:uid="{D56CE34E-A433-477E-8239-1C29F342D74B}"/>
    <cellStyle name="Total 2 39 4 2" xfId="12626" xr:uid="{C3C09870-785C-413A-8CED-7638D83919A3}"/>
    <cellStyle name="Total 2 39 4 2 2" xfId="34187" xr:uid="{EFD9BCC3-D977-4343-B5AD-DE65EEA4A67D}"/>
    <cellStyle name="Total 2 39 4 3" xfId="19459" xr:uid="{AE58674D-358B-4A6D-9645-3852B94105C8}"/>
    <cellStyle name="Total 2 39 4 3 2" xfId="40372" xr:uid="{C700EF92-2E0B-4820-A081-ADA6DB6DC31D}"/>
    <cellStyle name="Total 2 39 4 4" xfId="27208" xr:uid="{937753AF-7051-49AF-B12C-AB325557161E}"/>
    <cellStyle name="Total 2 39 5" xfId="9260" xr:uid="{64D7B0E3-1AD1-404C-983D-B232F6130213}"/>
    <cellStyle name="Total 2 39 5 2" xfId="31661" xr:uid="{CA36278B-DF7F-40F9-8905-3555187A8E99}"/>
    <cellStyle name="Total 2 39 6" xfId="16549" xr:uid="{7309B8EA-18ED-443C-8ECD-47ECFDF9CD8E}"/>
    <cellStyle name="Total 2 39 6 2" xfId="37462" xr:uid="{D9D52BC0-D618-496C-A005-40389ADA49E6}"/>
    <cellStyle name="Total 2 39 7" xfId="23670" xr:uid="{4C02621B-EEEE-4596-BAE0-A14F31816DC2}"/>
    <cellStyle name="Total 2 4" xfId="312" xr:uid="{76B05FB1-D32F-426F-965F-1965ED4378AB}"/>
    <cellStyle name="Total 2 4 2" xfId="722" xr:uid="{F2345502-6ECC-4A92-AF34-9D9174C99011}"/>
    <cellStyle name="Total 2 4 2 2" xfId="2448" xr:uid="{93F8B735-CB86-4303-BFC4-95958BE8AFEA}"/>
    <cellStyle name="Total 2 4 2 2 2" xfId="7933" xr:uid="{B90E0BFA-74EC-4995-89AA-69021A1F3BFD}"/>
    <cellStyle name="Total 2 4 2 2 2 2" xfId="15959" xr:uid="{5FF07FDC-ACA3-4E1D-B23A-E8ABE0F296B3}"/>
    <cellStyle name="Total 2 4 2 2 2 2 2" xfId="36887" xr:uid="{0E3F6058-4AAF-4BDB-970E-82F59AC2C048}"/>
    <cellStyle name="Total 2 4 2 2 2 3" xfId="22319" xr:uid="{D2B0BA37-2902-4B0B-AA52-A90A00802BC4}"/>
    <cellStyle name="Total 2 4 2 2 2 3 2" xfId="43232" xr:uid="{98928D23-F28F-4F38-A781-F410FB968479}"/>
    <cellStyle name="Total 2 4 2 2 2 4" xfId="30541" xr:uid="{D980F2B3-B429-4941-98CB-268E8C9097FE}"/>
    <cellStyle name="Total 2 4 2 2 3" xfId="5989" xr:uid="{E443788A-28C1-4339-8DCE-30FEC58AB8CA}"/>
    <cellStyle name="Total 2 4 2 2 3 2" xfId="14015" xr:uid="{1CA01C4E-CCFC-4476-8309-D0FB4297EB62}"/>
    <cellStyle name="Total 2 4 2 2 3 2 2" xfId="35245" xr:uid="{224EBC97-7701-431C-B624-C24A9DAE0237}"/>
    <cellStyle name="Total 2 4 2 2 3 3" xfId="20597" xr:uid="{93FE2756-AA78-4966-AD30-BF81E0F30CE4}"/>
    <cellStyle name="Total 2 4 2 2 3 3 2" xfId="41510" xr:uid="{8078FD20-F68F-4F42-A592-D239F7EAF6F1}"/>
    <cellStyle name="Total 2 4 2 2 3 4" xfId="28597" xr:uid="{4900EABB-9766-4F8C-9AF2-B7C08C6BFC43}"/>
    <cellStyle name="Total 2 4 2 2 4" xfId="10564" xr:uid="{992D99D8-245D-4FEE-8DFB-B9735AFBFD73}"/>
    <cellStyle name="Total 2 4 2 2 4 2" xfId="32634" xr:uid="{B71A8F86-E470-4785-96BB-42D4F2B23DEF}"/>
    <cellStyle name="Total 2 4 2 2 5" xfId="17687" xr:uid="{C71A2948-7CD7-4A72-827E-A71AE6E111B7}"/>
    <cellStyle name="Total 2 4 2 2 5 2" xfId="38600" xr:uid="{4CDBDBD6-44DD-48EC-B9B1-F33D4C6B5AD8}"/>
    <cellStyle name="Total 2 4 2 2 6" xfId="25059" xr:uid="{D40A7D2C-2EE7-4DB6-92AD-FA0750FDCC56}"/>
    <cellStyle name="Total 2 4 2 3" xfId="7417" xr:uid="{70A9620E-71CD-45A3-AA2F-AD6F94E666E7}"/>
    <cellStyle name="Total 2 4 2 3 2" xfId="15443" xr:uid="{C30F3BD4-12E2-47EC-BCCA-37882E2DC070}"/>
    <cellStyle name="Total 2 4 2 3 2 2" xfId="36371" xr:uid="{5460C6E2-5BCB-48BF-9646-BCB5B7E6CCC7}"/>
    <cellStyle name="Total 2 4 2 3 3" xfId="21803" xr:uid="{BEF5E3A4-CBE4-4590-A31D-88D611E2A04E}"/>
    <cellStyle name="Total 2 4 2 3 3 2" xfId="42716" xr:uid="{19811317-0EEC-44FC-95F0-8FF0AFB41A64}"/>
    <cellStyle name="Total 2 4 2 3 4" xfId="30025" xr:uid="{677802F5-01E6-45CF-A907-31617EAE1223}"/>
    <cellStyle name="Total 2 4 2 4" xfId="4263" xr:uid="{3C3B997B-F27E-4DF3-B8B6-386E2C8D4C4D}"/>
    <cellStyle name="Total 2 4 2 4 2" xfId="12289" xr:uid="{20747701-081E-475F-AB48-8B8A4760615D}"/>
    <cellStyle name="Total 2 4 2 4 2 2" xfId="33929" xr:uid="{788A5FA2-2A70-435A-B768-97CF8DDA0BA5}"/>
    <cellStyle name="Total 2 4 2 4 3" xfId="19179" xr:uid="{6121464E-E911-42D9-9235-BC26E0CE294F}"/>
    <cellStyle name="Total 2 4 2 4 3 2" xfId="40092" xr:uid="{EE74E07C-1BB1-41E0-AE36-21DAC49112DE}"/>
    <cellStyle name="Total 2 4 2 4 4" xfId="26871" xr:uid="{7D5D3486-1C36-46AD-B3CE-B834B94119BB}"/>
    <cellStyle name="Total 2 4 2 5" xfId="8944" xr:uid="{A147A454-5A1A-4162-B080-A953C3504753}"/>
    <cellStyle name="Total 2 4 2 5 2" xfId="31424" xr:uid="{40E44977-DC2D-4DA6-B2C1-5EFEEBBB3D96}"/>
    <cellStyle name="Total 2 4 2 6" xfId="10481" xr:uid="{7E26EC70-6C41-4AEA-9CEA-5B6841E99F6A}"/>
    <cellStyle name="Total 2 4 2 6 2" xfId="32577" xr:uid="{D06EA65E-AA79-4051-B50B-4F9FDEAF777A}"/>
    <cellStyle name="Total 2 4 2 7" xfId="23333" xr:uid="{FD0DF756-5B93-4C69-BB4F-95E46143B160}"/>
    <cellStyle name="Total 2 4 3" xfId="2039" xr:uid="{8624D759-42EB-471A-A859-0A8F52CC4889}"/>
    <cellStyle name="Total 2 4 3 2" xfId="7814" xr:uid="{157CBB8D-76C5-48DC-ABC9-CFA20B6316C8}"/>
    <cellStyle name="Total 2 4 3 2 2" xfId="15840" xr:uid="{22999CEE-9A20-474E-833A-3E591C18DD2C}"/>
    <cellStyle name="Total 2 4 3 2 2 2" xfId="36768" xr:uid="{D6AEAD6D-D1BB-40D7-BA8B-B0B71B2C6A0D}"/>
    <cellStyle name="Total 2 4 3 2 3" xfId="22200" xr:uid="{CB653F88-26B9-430E-A1F2-8C0FA2132C5B}"/>
    <cellStyle name="Total 2 4 3 2 3 2" xfId="43113" xr:uid="{9070A297-0380-4FD1-AA0D-D8D173E60FB9}"/>
    <cellStyle name="Total 2 4 3 2 4" xfId="30422" xr:uid="{BE7C6B85-D0E5-4AE0-889C-4E542FF47728}"/>
    <cellStyle name="Total 2 4 3 3" xfId="5580" xr:uid="{FC5B749E-72A5-4325-81D4-D2363EE9534D}"/>
    <cellStyle name="Total 2 4 3 3 2" xfId="13606" xr:uid="{1E33491F-F31A-4888-B753-8A04550BBFEF}"/>
    <cellStyle name="Total 2 4 3 3 2 2" xfId="34934" xr:uid="{4B11F43A-1040-435F-8D5F-F6DE03C74868}"/>
    <cellStyle name="Total 2 4 3 3 3" xfId="20264" xr:uid="{B15A6E50-3923-41B4-8DCD-56EACFF3E15B}"/>
    <cellStyle name="Total 2 4 3 3 3 2" xfId="41177" xr:uid="{6E0B540D-7E11-4504-8A18-F112430E3522}"/>
    <cellStyle name="Total 2 4 3 3 4" xfId="28188" xr:uid="{ACCF5872-5715-4660-9216-3D9425E47D00}"/>
    <cellStyle name="Total 2 4 3 4" xfId="10177" xr:uid="{0B420A37-18EB-4976-A5D9-503B35195CA0}"/>
    <cellStyle name="Total 2 4 3 4 2" xfId="32345" xr:uid="{5A6A4E58-D922-4A75-A801-180259183110}"/>
    <cellStyle name="Total 2 4 3 5" xfId="17354" xr:uid="{C8F8D229-8A07-42CD-B4E4-0083EB23E706}"/>
    <cellStyle name="Total 2 4 3 5 2" xfId="38267" xr:uid="{6A502D05-68E9-46FA-9494-5EFE66172DAC}"/>
    <cellStyle name="Total 2 4 3 6" xfId="24650" xr:uid="{6ACDFA18-8F6A-4DB4-A4F0-3921AEA2937A}"/>
    <cellStyle name="Total 2 4 4" xfId="7298" xr:uid="{293DDC69-3528-42DB-AF43-EDD22B82E579}"/>
    <cellStyle name="Total 2 4 4 2" xfId="15324" xr:uid="{AB490915-3E5F-44E1-90F6-B52F766D139F}"/>
    <cellStyle name="Total 2 4 4 2 2" xfId="36252" xr:uid="{49E31650-88DB-432E-B85E-8B8FE95602DB}"/>
    <cellStyle name="Total 2 4 4 3" xfId="21684" xr:uid="{5ACF1CC2-DA1B-4DB1-A688-0F1D81DD4D66}"/>
    <cellStyle name="Total 2 4 4 3 2" xfId="42597" xr:uid="{27486AC8-981C-46B0-A255-00718C0F6B7E}"/>
    <cellStyle name="Total 2 4 4 4" xfId="29906" xr:uid="{6B58F6CF-2EA5-4D04-8BDC-C1BB02BCAD53}"/>
    <cellStyle name="Total 2 4 5" xfId="3854" xr:uid="{50358A94-42D6-4873-9770-C43552A7178F}"/>
    <cellStyle name="Total 2 4 5 2" xfId="11880" xr:uid="{D0ACACC4-E02F-4977-983A-630206DA3DE4}"/>
    <cellStyle name="Total 2 4 5 2 2" xfId="33618" xr:uid="{9A16597F-5D6C-4C9A-9B50-A2349CD59067}"/>
    <cellStyle name="Total 2 4 5 3" xfId="18846" xr:uid="{40862F50-E940-421A-8E3C-4592A342FDE5}"/>
    <cellStyle name="Total 2 4 5 3 2" xfId="39759" xr:uid="{F5127866-8CE0-49A6-84C8-EC3596C98E59}"/>
    <cellStyle name="Total 2 4 5 4" xfId="26462" xr:uid="{00E2F46D-6A03-45A1-983E-565BC998B395}"/>
    <cellStyle name="Total 2 4 6" xfId="8555" xr:uid="{BEA031BD-F95C-4F35-B31B-B9B3DD3322EC}"/>
    <cellStyle name="Total 2 4 6 2" xfId="31133" xr:uid="{551F0B44-463F-4311-B4E0-0BD693F87F9A}"/>
    <cellStyle name="Total 2 4 7" xfId="10726" xr:uid="{F97E1261-933A-4638-B827-5F9514125DF2}"/>
    <cellStyle name="Total 2 4 7 2" xfId="32759" xr:uid="{E7919E41-C56C-4449-8CBF-55E7764B1FD5}"/>
    <cellStyle name="Total 2 4 8" xfId="22924" xr:uid="{10740B94-7896-4AAF-B64A-42645355B2EA}"/>
    <cellStyle name="Total 2 40" xfId="953" xr:uid="{BFBFB4AA-F7B3-41C1-9A3B-25B3B3B30E0A}"/>
    <cellStyle name="Total 2 40 2" xfId="2679" xr:uid="{C55AC7F7-ACBB-4262-B252-F8797F924547}"/>
    <cellStyle name="Total 2 40 2 2" xfId="8005" xr:uid="{E0D0833A-2CD5-4EF6-B73D-29E07904DA39}"/>
    <cellStyle name="Total 2 40 2 2 2" xfId="16031" xr:uid="{592D71B5-B3DC-41A1-B3BC-B3568A7DB782}"/>
    <cellStyle name="Total 2 40 2 2 2 2" xfId="36959" xr:uid="{172901AA-8FC4-4AE8-BC2E-1051CD01A8A9}"/>
    <cellStyle name="Total 2 40 2 2 3" xfId="22391" xr:uid="{2CAB0E52-10FB-401C-87F7-80021DE7355E}"/>
    <cellStyle name="Total 2 40 2 2 3 2" xfId="43304" xr:uid="{77EF3B54-1C83-45DA-9F9F-ACF881D5D7BF}"/>
    <cellStyle name="Total 2 40 2 2 4" xfId="30613" xr:uid="{83B7C291-5784-4361-AFEC-80A83F8E6B6D}"/>
    <cellStyle name="Total 2 40 2 3" xfId="6220" xr:uid="{C616951C-6CC0-4DE1-9E84-AFC6BBC07F5E}"/>
    <cellStyle name="Total 2 40 2 3 2" xfId="14246" xr:uid="{110BD1EC-7169-485A-8054-90EC98409A97}"/>
    <cellStyle name="Total 2 40 2 3 2 2" xfId="35419" xr:uid="{38264519-668A-4A07-AB74-712D78A13151}"/>
    <cellStyle name="Total 2 40 2 3 3" xfId="20790" xr:uid="{C370F9BB-5763-42FB-B06A-30E7FA3ABAAA}"/>
    <cellStyle name="Total 2 40 2 3 3 2" xfId="41703" xr:uid="{CBAB71ED-8851-402D-A96C-2207A4F9C921}"/>
    <cellStyle name="Total 2 40 2 3 4" xfId="28828" xr:uid="{10F5741A-7C4C-4D5C-A193-51869875C715}"/>
    <cellStyle name="Total 2 40 2 4" xfId="10783" xr:uid="{6B62D517-685D-4A29-8ECB-CA87B1245C78}"/>
    <cellStyle name="Total 2 40 2 4 2" xfId="32796" xr:uid="{FC8623F4-2B1D-4E64-B24E-17B98B27575F}"/>
    <cellStyle name="Total 2 40 2 5" xfId="17880" xr:uid="{A259C98B-EDBA-4B50-A003-8EEC22C10E6B}"/>
    <cellStyle name="Total 2 40 2 5 2" xfId="38793" xr:uid="{38DC7913-5930-43D4-969C-0D643B4933A3}"/>
    <cellStyle name="Total 2 40 2 6" xfId="25290" xr:uid="{35194045-1442-4CB8-98F0-489B2EBC211B}"/>
    <cellStyle name="Total 2 40 3" xfId="7489" xr:uid="{520833B3-7F54-4EE7-904F-F576B74543DC}"/>
    <cellStyle name="Total 2 40 3 2" xfId="15515" xr:uid="{B5C6BD33-F8C8-433D-9708-810D870B7BB0}"/>
    <cellStyle name="Total 2 40 3 2 2" xfId="36443" xr:uid="{F2970B37-0391-4F09-A66A-9863F7FEE036}"/>
    <cellStyle name="Total 2 40 3 3" xfId="21875" xr:uid="{BCFFB013-15CB-4841-807E-E11D7BA6ED31}"/>
    <cellStyle name="Total 2 40 3 3 2" xfId="42788" xr:uid="{3CD4DD9D-B978-4F31-831E-D181EAC1E265}"/>
    <cellStyle name="Total 2 40 3 4" xfId="30097" xr:uid="{EE2DB67D-CE5F-414E-BF81-8398ED22D4B9}"/>
    <cellStyle name="Total 2 40 4" xfId="4494" xr:uid="{B1CA5DA3-15EF-4833-9820-6B7E00CD2F76}"/>
    <cellStyle name="Total 2 40 4 2" xfId="12520" xr:uid="{05EF26DF-7B18-4B70-A1C8-128339E1D61F}"/>
    <cellStyle name="Total 2 40 4 2 2" xfId="34103" xr:uid="{6DB799CB-EC8D-4062-8A82-23444F144F26}"/>
    <cellStyle name="Total 2 40 4 3" xfId="19372" xr:uid="{43B6167C-D0F9-42AE-9EC9-0A09FC1960E6}"/>
    <cellStyle name="Total 2 40 4 3 2" xfId="40285" xr:uid="{0E03EB48-7E76-4725-B8C2-BA478ECD85AE}"/>
    <cellStyle name="Total 2 40 4 4" xfId="27102" xr:uid="{6BEFBB8A-0EC9-4E3F-A42B-131C1D5AC54D}"/>
    <cellStyle name="Total 2 40 5" xfId="9163" xr:uid="{D49F156B-30F4-4D87-9546-D9B4E3DABA91}"/>
    <cellStyle name="Total 2 40 5 2" xfId="31586" xr:uid="{E79478FC-E8CE-4048-B292-0EE4974FD635}"/>
    <cellStyle name="Total 2 40 6" xfId="16462" xr:uid="{A5123B1C-D7D7-453A-B761-30BA9AA557B2}"/>
    <cellStyle name="Total 2 40 6 2" xfId="37375" xr:uid="{656D3706-6465-47F4-8538-8FC212373E02}"/>
    <cellStyle name="Total 2 40 7" xfId="23564" xr:uid="{0642990C-9DE0-47A2-A0CE-AE949740068A}"/>
    <cellStyle name="Total 2 41" xfId="1068" xr:uid="{3869A6DB-3944-483F-8029-0FC8EEB7C62E}"/>
    <cellStyle name="Total 2 41 2" xfId="2794" xr:uid="{15F43F77-CB89-44A7-962E-AD7059E92092}"/>
    <cellStyle name="Total 2 41 2 2" xfId="8039" xr:uid="{BB115ED9-D005-4345-859E-0AF434E947E3}"/>
    <cellStyle name="Total 2 41 2 2 2" xfId="16065" xr:uid="{DB88D7D3-C38A-4092-97B3-5F29FDB0CE60}"/>
    <cellStyle name="Total 2 41 2 2 2 2" xfId="36993" xr:uid="{9C6C5871-BF5B-4DBE-8BBF-EDB8E91FDE8D}"/>
    <cellStyle name="Total 2 41 2 2 3" xfId="22425" xr:uid="{1F3CD2A8-E6C3-422D-94AB-5F1620750756}"/>
    <cellStyle name="Total 2 41 2 2 3 2" xfId="43338" xr:uid="{C26F1BD4-98DA-415A-A894-30BFC89CF95B}"/>
    <cellStyle name="Total 2 41 2 2 4" xfId="30647" xr:uid="{2B9D10E3-488D-4CD7-BEA0-2B6D12409F6D}"/>
    <cellStyle name="Total 2 41 2 3" xfId="6335" xr:uid="{06434A48-8B45-441E-80CC-7010553B2ED5}"/>
    <cellStyle name="Total 2 41 2 3 2" xfId="14361" xr:uid="{57441B1B-4AC9-46C2-BB7E-CD7A94008FFB}"/>
    <cellStyle name="Total 2 41 2 3 2 2" xfId="35509" xr:uid="{9E99E4FC-183E-4B1E-827B-C6CB6C8AAA22}"/>
    <cellStyle name="Total 2 41 2 3 3" xfId="20885" xr:uid="{1460892E-ECD7-4308-9986-92925C2E7351}"/>
    <cellStyle name="Total 2 41 2 3 3 2" xfId="41798" xr:uid="{86AA7ADA-1054-48FA-981C-0F494F811BD2}"/>
    <cellStyle name="Total 2 41 2 3 4" xfId="28943" xr:uid="{6A4F264D-0401-4589-BE6E-CAC3A1E70383}"/>
    <cellStyle name="Total 2 41 2 4" xfId="10885" xr:uid="{2C9BC5B0-0418-40A1-8C7D-FC5E25B04708}"/>
    <cellStyle name="Total 2 41 2 4 2" xfId="32873" xr:uid="{8EBDE0C6-9798-4825-A8D7-1AF672FA820B}"/>
    <cellStyle name="Total 2 41 2 5" xfId="17975" xr:uid="{5DC03818-AB28-4289-9D77-D9C7BE7F8A4D}"/>
    <cellStyle name="Total 2 41 2 5 2" xfId="38888" xr:uid="{426D9551-9043-4154-9901-5DA660D84985}"/>
    <cellStyle name="Total 2 41 2 6" xfId="25405" xr:uid="{E3B6ED4C-75DF-4C6A-BDAB-B79ECF0CF8A3}"/>
    <cellStyle name="Total 2 41 3" xfId="7523" xr:uid="{EEB4476A-0700-4A5F-B454-9E458AED4ABC}"/>
    <cellStyle name="Total 2 41 3 2" xfId="15549" xr:uid="{23259494-143C-4F4D-A7BC-170BF50599E3}"/>
    <cellStyle name="Total 2 41 3 2 2" xfId="36477" xr:uid="{073FFBB4-1927-4A36-B4A2-DD9AE893B5E3}"/>
    <cellStyle name="Total 2 41 3 3" xfId="21909" xr:uid="{138F25A9-D9E4-49E3-AD7A-2283B6113CE5}"/>
    <cellStyle name="Total 2 41 3 3 2" xfId="42822" xr:uid="{42979717-C38F-4ED0-B3F7-A8C8ACBC56AE}"/>
    <cellStyle name="Total 2 41 3 4" xfId="30131" xr:uid="{40E1634A-E8D2-4548-AFDA-049D0654511F}"/>
    <cellStyle name="Total 2 41 4" xfId="4609" xr:uid="{592FE14A-7E76-443A-B56E-D7C23FC0C404}"/>
    <cellStyle name="Total 2 41 4 2" xfId="12635" xr:uid="{AF20EB39-E2CF-41E1-A748-5E564E5192AB}"/>
    <cellStyle name="Total 2 41 4 2 2" xfId="34193" xr:uid="{D9E95F96-973C-4DDE-9EF7-341C9D08F2D8}"/>
    <cellStyle name="Total 2 41 4 3" xfId="19467" xr:uid="{86EE34EE-8C35-4930-A15F-7D450650A188}"/>
    <cellStyle name="Total 2 41 4 3 2" xfId="40380" xr:uid="{9AE3D25C-0533-46D9-A964-24C29A247DCC}"/>
    <cellStyle name="Total 2 41 4 4" xfId="27217" xr:uid="{F5AD5880-53BF-4040-BB68-9DBFD286A0C4}"/>
    <cellStyle name="Total 2 41 5" xfId="9269" xr:uid="{90740D97-86B9-4DA2-9933-5A7E73E07A0D}"/>
    <cellStyle name="Total 2 41 5 2" xfId="31667" xr:uid="{EA573C07-5154-4CA0-B6B3-AE0C29DDC46E}"/>
    <cellStyle name="Total 2 41 6" xfId="16557" xr:uid="{F52DF3DA-37C1-4A2B-9091-A7BB4A90B46E}"/>
    <cellStyle name="Total 2 41 6 2" xfId="37470" xr:uid="{E1D46A48-600F-4BFD-8647-73E6277626EA}"/>
    <cellStyle name="Total 2 41 7" xfId="23679" xr:uid="{89DBA96B-C1D7-45B2-B635-C30A74A275B9}"/>
    <cellStyle name="Total 2 42" xfId="1085" xr:uid="{13ED23AC-613B-46B0-88DF-2D5A8E4DD870}"/>
    <cellStyle name="Total 2 42 2" xfId="2811" xr:uid="{65003725-D4FD-45EA-B41C-1BC130F53CD7}"/>
    <cellStyle name="Total 2 42 2 2" xfId="8041" xr:uid="{546AED84-CCF1-459E-960C-8D1A2AFDA540}"/>
    <cellStyle name="Total 2 42 2 2 2" xfId="16067" xr:uid="{67438B71-365E-4156-AC3D-31C7B5D7C0AF}"/>
    <cellStyle name="Total 2 42 2 2 2 2" xfId="36995" xr:uid="{DD045FF3-0364-43CB-A5DC-9AFA64F556E2}"/>
    <cellStyle name="Total 2 42 2 2 3" xfId="22427" xr:uid="{1ABAFD08-72CA-4888-91FC-CF328F15917E}"/>
    <cellStyle name="Total 2 42 2 2 3 2" xfId="43340" xr:uid="{20A626F0-15E1-4078-B09A-5A23C9BCB377}"/>
    <cellStyle name="Total 2 42 2 2 4" xfId="30649" xr:uid="{0F37A76E-B721-481B-91D8-F9EBCE926346}"/>
    <cellStyle name="Total 2 42 2 3" xfId="6352" xr:uid="{B0ECA7F4-E650-492D-BD00-877BF12555D1}"/>
    <cellStyle name="Total 2 42 2 3 2" xfId="14378" xr:uid="{AFFD164C-3B6B-4569-842F-D7C6C7243CB1}"/>
    <cellStyle name="Total 2 42 2 3 2 2" xfId="35520" xr:uid="{FC3A3E4E-3FBD-4D8E-BD5B-347A49C8281B}"/>
    <cellStyle name="Total 2 42 2 3 3" xfId="20900" xr:uid="{5B1C61C4-A944-490E-AA66-230EB639F0B1}"/>
    <cellStyle name="Total 2 42 2 3 3 2" xfId="41813" xr:uid="{36E05D1F-6A01-4975-86E0-2F2CC96DDC19}"/>
    <cellStyle name="Total 2 42 2 3 4" xfId="28960" xr:uid="{B9F37007-2DB4-4B3D-90D7-480090FE19DF}"/>
    <cellStyle name="Total 2 42 2 4" xfId="10901" xr:uid="{1F8AE507-2666-48AB-B72A-DFD988E9FD7A}"/>
    <cellStyle name="Total 2 42 2 4 2" xfId="32883" xr:uid="{B861EA77-1B78-43EB-9053-E095B5238927}"/>
    <cellStyle name="Total 2 42 2 5" xfId="17990" xr:uid="{DFC4D04B-D130-4797-A8B3-6D9FE1E3AE81}"/>
    <cellStyle name="Total 2 42 2 5 2" xfId="38903" xr:uid="{C2782F00-7EE9-460D-8B86-FFB7052FFF57}"/>
    <cellStyle name="Total 2 42 2 6" xfId="25422" xr:uid="{376A7FEF-AF7E-44D2-8C2A-4F5298407A5C}"/>
    <cellStyle name="Total 2 42 3" xfId="7525" xr:uid="{ACD784C1-D873-410A-9C75-F1336760D6D1}"/>
    <cellStyle name="Total 2 42 3 2" xfId="15551" xr:uid="{5D6C64B9-E017-4C73-B4F2-3B2D311C27F0}"/>
    <cellStyle name="Total 2 42 3 2 2" xfId="36479" xr:uid="{FC837A49-9695-4B9A-BD43-2D72BD83CCC8}"/>
    <cellStyle name="Total 2 42 3 3" xfId="21911" xr:uid="{B0E71850-0F83-477D-BB6E-67AEE45A394F}"/>
    <cellStyle name="Total 2 42 3 3 2" xfId="42824" xr:uid="{84B55C39-1D74-4F73-A0F9-0810CD38F975}"/>
    <cellStyle name="Total 2 42 3 4" xfId="30133" xr:uid="{38A5C64C-3407-4E30-8BFD-B62DEADDB8AB}"/>
    <cellStyle name="Total 2 42 4" xfId="4626" xr:uid="{BB2C03A1-6CA4-4B9A-8EB5-EE2CB128E9DE}"/>
    <cellStyle name="Total 2 42 4 2" xfId="12652" xr:uid="{5164BEDE-F102-4159-8C6D-86EE15CFFB37}"/>
    <cellStyle name="Total 2 42 4 2 2" xfId="34204" xr:uid="{AFEF6FB2-C2EE-4FB4-8817-AA38DE5B8126}"/>
    <cellStyle name="Total 2 42 4 3" xfId="19482" xr:uid="{28C0F514-F5DA-462C-8B5B-69B325878FF6}"/>
    <cellStyle name="Total 2 42 4 3 2" xfId="40395" xr:uid="{215C5769-F0A4-4AA8-958F-E7A3AD673751}"/>
    <cellStyle name="Total 2 42 4 4" xfId="27234" xr:uid="{C7BC3768-184B-4DE4-916B-7980F059181C}"/>
    <cellStyle name="Total 2 42 5" xfId="9286" xr:uid="{CEF3F1D5-FFE2-4102-9CFA-6759A6E09664}"/>
    <cellStyle name="Total 2 42 5 2" xfId="31678" xr:uid="{DFDA3031-3CA2-4591-A5F0-04923CA9977B}"/>
    <cellStyle name="Total 2 42 6" xfId="16572" xr:uid="{BD3357A2-D814-423B-A512-B2F7934E4ECE}"/>
    <cellStyle name="Total 2 42 6 2" xfId="37485" xr:uid="{57487F34-9603-4032-9D7B-1693AFC9A76D}"/>
    <cellStyle name="Total 2 42 7" xfId="23696" xr:uid="{CF5454F5-AE4D-4D31-834C-5CECBB7AB44F}"/>
    <cellStyle name="Total 2 43" xfId="1188" xr:uid="{BDD32208-962A-46F5-A5AE-A0FBE8327B99}"/>
    <cellStyle name="Total 2 43 2" xfId="2914" xr:uid="{FB273FF6-217C-49AF-B02C-FE7BCBC6C6F3}"/>
    <cellStyle name="Total 2 43 2 2" xfId="8076" xr:uid="{AB783F94-5AAF-4B5A-A034-48B06F6EA7F4}"/>
    <cellStyle name="Total 2 43 2 2 2" xfId="16102" xr:uid="{EDBE0018-7A4B-478B-B72D-9DB5C8B7C1AB}"/>
    <cellStyle name="Total 2 43 2 2 2 2" xfId="37030" xr:uid="{DAA492FD-A344-4967-9756-3CD123193A2E}"/>
    <cellStyle name="Total 2 43 2 2 3" xfId="22462" xr:uid="{EC9D9863-05DB-456A-8F82-FFD925520BD5}"/>
    <cellStyle name="Total 2 43 2 2 3 2" xfId="43375" xr:uid="{9AEF7E28-B9FF-4110-AD1A-2D1FAA525DC9}"/>
    <cellStyle name="Total 2 43 2 2 4" xfId="30684" xr:uid="{0F954A40-4E1C-4A4A-B177-8F73424E9FE7}"/>
    <cellStyle name="Total 2 43 2 3" xfId="6455" xr:uid="{CBD8918B-4858-4052-8644-E9BC37F1CCB7}"/>
    <cellStyle name="Total 2 43 2 3 2" xfId="14481" xr:uid="{9754BB8F-F624-4D9D-BDDA-06E59764B4C4}"/>
    <cellStyle name="Total 2 43 2 3 2 2" xfId="35597" xr:uid="{52921D4D-CB22-422C-876B-8ABC1101A093}"/>
    <cellStyle name="Total 2 43 2 3 3" xfId="20985" xr:uid="{84713556-98C1-4514-BFD8-FD93BF53CABB}"/>
    <cellStyle name="Total 2 43 2 3 3 2" xfId="41898" xr:uid="{9FEA9603-667F-4F5C-8F04-BE8A56573714}"/>
    <cellStyle name="Total 2 43 2 3 4" xfId="29063" xr:uid="{9EA57DC3-4AFC-4923-B222-E376C538C977}"/>
    <cellStyle name="Total 2 43 2 4" xfId="10997" xr:uid="{9C3779E9-14FB-4E01-B69E-2DBBBD906DB1}"/>
    <cellStyle name="Total 2 43 2 4 2" xfId="32953" xr:uid="{007125A4-5F93-4CCB-97B9-8204EEAC3268}"/>
    <cellStyle name="Total 2 43 2 5" xfId="18075" xr:uid="{E93C4132-19AD-493A-BFB6-7FCDC2BDBE38}"/>
    <cellStyle name="Total 2 43 2 5 2" xfId="38988" xr:uid="{E8B4693C-DF57-4320-AE61-47D47EB491A9}"/>
    <cellStyle name="Total 2 43 2 6" xfId="25525" xr:uid="{8835CA5A-0758-448A-91F7-3312EDA3248C}"/>
    <cellStyle name="Total 2 43 3" xfId="7560" xr:uid="{0EBE712C-279A-4DB5-BE50-9122099804AF}"/>
    <cellStyle name="Total 2 43 3 2" xfId="15586" xr:uid="{FDC69672-9EDA-40E4-BBAD-75B706A51B69}"/>
    <cellStyle name="Total 2 43 3 2 2" xfId="36514" xr:uid="{0955144C-3843-4CBD-A67E-D8EF6E1518A4}"/>
    <cellStyle name="Total 2 43 3 3" xfId="21946" xr:uid="{53301AE5-1111-4E8C-84D1-B249C131BD41}"/>
    <cellStyle name="Total 2 43 3 3 2" xfId="42859" xr:uid="{8F219BE2-41D2-4F93-A8F9-BE752BA84E74}"/>
    <cellStyle name="Total 2 43 3 4" xfId="30168" xr:uid="{82B4D3E5-C91B-447C-A3B0-8AB9F6EEAEBF}"/>
    <cellStyle name="Total 2 43 4" xfId="4729" xr:uid="{3F6E4F9C-AAB9-445B-AB82-FF7646F2DF3C}"/>
    <cellStyle name="Total 2 43 4 2" xfId="12755" xr:uid="{5F9F2AA8-6A62-4975-8702-5D43CB97C5FA}"/>
    <cellStyle name="Total 2 43 4 2 2" xfId="34281" xr:uid="{EF8EB60E-685E-4D98-B0ED-8C920F29546E}"/>
    <cellStyle name="Total 2 43 4 3" xfId="19567" xr:uid="{1F2D24DE-DE4F-41AE-A685-C7B38D5CD899}"/>
    <cellStyle name="Total 2 43 4 3 2" xfId="40480" xr:uid="{1EA2A5C9-6495-4676-B3C2-A16C9833D768}"/>
    <cellStyle name="Total 2 43 4 4" xfId="27337" xr:uid="{09B95992-E481-4614-A1AC-A671199BE887}"/>
    <cellStyle name="Total 2 43 5" xfId="9379" xr:uid="{A53A27A7-8584-4334-B5A5-2CF3DA309D4F}"/>
    <cellStyle name="Total 2 43 5 2" xfId="31745" xr:uid="{2E4E7095-B181-41A8-AC13-2F28AA62F640}"/>
    <cellStyle name="Total 2 43 6" xfId="16657" xr:uid="{EFF5A3BE-77BA-466B-B0B0-11A9FE6CABDC}"/>
    <cellStyle name="Total 2 43 6 2" xfId="37570" xr:uid="{C6A7D0D3-D7D1-4E10-A929-8ADEDF004820}"/>
    <cellStyle name="Total 2 43 7" xfId="23799" xr:uid="{2F873CA5-2BFF-4365-960D-8B860D26484C}"/>
    <cellStyle name="Total 2 44" xfId="1221" xr:uid="{8A3A2C92-0A58-47CD-8017-F30090B25431}"/>
    <cellStyle name="Total 2 44 2" xfId="2947" xr:uid="{8F2FF3C7-CAA9-43E7-86E1-3F4B00DC748A}"/>
    <cellStyle name="Total 2 44 2 2" xfId="8084" xr:uid="{29188221-4237-4BA8-97C3-B3576E9114C7}"/>
    <cellStyle name="Total 2 44 2 2 2" xfId="16110" xr:uid="{E874F2A2-4932-41E1-B0E1-1F6D9F9B164D}"/>
    <cellStyle name="Total 2 44 2 2 2 2" xfId="37038" xr:uid="{CF3D89AC-F445-4DDA-96BA-2BAA6EDF0F43}"/>
    <cellStyle name="Total 2 44 2 2 3" xfId="22470" xr:uid="{8B116C9A-B06A-4CAD-8C1B-75F0B746A775}"/>
    <cellStyle name="Total 2 44 2 2 3 2" xfId="43383" xr:uid="{3AA8DF66-54F8-4E8A-A45B-01A0399E4814}"/>
    <cellStyle name="Total 2 44 2 2 4" xfId="30692" xr:uid="{07304532-D1B8-461A-B943-2D0DF5FC7156}"/>
    <cellStyle name="Total 2 44 2 3" xfId="6488" xr:uid="{742A1BE4-184A-4C01-89E2-4499C4160710}"/>
    <cellStyle name="Total 2 44 2 3 2" xfId="14514" xr:uid="{35607D05-B192-4208-A639-7C976A9745C9}"/>
    <cellStyle name="Total 2 44 2 3 2 2" xfId="35625" xr:uid="{6CC77D19-4582-4C0D-B8BF-E541D801F15B}"/>
    <cellStyle name="Total 2 44 2 3 3" xfId="21010" xr:uid="{EDEA0CD6-95F7-439C-82C0-D4317E9DE704}"/>
    <cellStyle name="Total 2 44 2 3 3 2" xfId="41923" xr:uid="{B3B23A58-62B2-43BA-A72A-48E7DFC0FA8F}"/>
    <cellStyle name="Total 2 44 2 3 4" xfId="29096" xr:uid="{704E39E7-671F-4559-AC23-99596EF41712}"/>
    <cellStyle name="Total 2 44 2 4" xfId="11028" xr:uid="{FED91032-200F-4F70-8CEC-FA4D127A2A9D}"/>
    <cellStyle name="Total 2 44 2 4 2" xfId="32979" xr:uid="{3D5EA3DD-524C-4398-8B47-7EDBC26B1848}"/>
    <cellStyle name="Total 2 44 2 5" xfId="18100" xr:uid="{5D2FB1F9-6BDF-4B6D-8EED-E2EA5A5D28EC}"/>
    <cellStyle name="Total 2 44 2 5 2" xfId="39013" xr:uid="{1F5D13A2-01BC-47B8-B3E2-AFEA40CF23B1}"/>
    <cellStyle name="Total 2 44 2 6" xfId="25558" xr:uid="{7105758D-B602-4072-8CC5-2BBD086DCF9D}"/>
    <cellStyle name="Total 2 44 3" xfId="7568" xr:uid="{2CD64AF7-1DE4-4CFB-8D57-3E1504D59C08}"/>
    <cellStyle name="Total 2 44 3 2" xfId="15594" xr:uid="{FDD54865-56A3-4B61-85BB-086AFBA7CE52}"/>
    <cellStyle name="Total 2 44 3 2 2" xfId="36522" xr:uid="{244C37D1-8E14-489D-82E9-ADB3448032E0}"/>
    <cellStyle name="Total 2 44 3 3" xfId="21954" xr:uid="{D3714DCE-EB2C-48C3-97BD-BE410CAD0C66}"/>
    <cellStyle name="Total 2 44 3 3 2" xfId="42867" xr:uid="{FD5015AF-A133-4DC9-BF08-61C0A717AAC9}"/>
    <cellStyle name="Total 2 44 3 4" xfId="30176" xr:uid="{05AFA800-968A-4565-B8F5-B849DD8C021B}"/>
    <cellStyle name="Total 2 44 4" xfId="4762" xr:uid="{4AD87424-D397-463B-8B85-0EE7CEE842B4}"/>
    <cellStyle name="Total 2 44 4 2" xfId="12788" xr:uid="{93AEDE1C-2E32-4B5B-B728-F85425F0A45E}"/>
    <cellStyle name="Total 2 44 4 2 2" xfId="34309" xr:uid="{B140895A-3314-449E-8DCC-ACF2265955F8}"/>
    <cellStyle name="Total 2 44 4 3" xfId="19592" xr:uid="{40AE974F-D908-4E67-8EBB-79D368FB9EFB}"/>
    <cellStyle name="Total 2 44 4 3 2" xfId="40505" xr:uid="{0F1CC038-43CE-46FD-9EC2-110CBA0075D2}"/>
    <cellStyle name="Total 2 44 4 4" xfId="27370" xr:uid="{0D73F98D-7216-4A74-B9E9-39663E11EDCA}"/>
    <cellStyle name="Total 2 44 5" xfId="9411" xr:uid="{00F5AE10-1188-4BEF-836B-3136B55C33E0}"/>
    <cellStyle name="Total 2 44 5 2" xfId="31772" xr:uid="{0C1D52E5-0529-47E0-A5F3-4C00CB2248A1}"/>
    <cellStyle name="Total 2 44 6" xfId="16682" xr:uid="{40F2F5CF-CB65-4EBD-B23E-0BB8017B37F2}"/>
    <cellStyle name="Total 2 44 6 2" xfId="37595" xr:uid="{2AD27C39-E1D9-45DF-A53E-973BF225EAB7}"/>
    <cellStyle name="Total 2 44 7" xfId="23832" xr:uid="{38EF9336-8A41-4141-B572-B39B90F2C39C}"/>
    <cellStyle name="Total 2 45" xfId="1155" xr:uid="{7CD57902-B494-4BF4-85AD-CC58BA655831}"/>
    <cellStyle name="Total 2 45 2" xfId="2881" xr:uid="{FE42C1FA-C6B5-4C16-8664-12485004D706}"/>
    <cellStyle name="Total 2 45 2 2" xfId="8063" xr:uid="{767763F0-B8C1-4D56-8959-76C379C1CFFA}"/>
    <cellStyle name="Total 2 45 2 2 2" xfId="16089" xr:uid="{277AF82B-F0BD-4D09-9EB9-7BF6A6BEB797}"/>
    <cellStyle name="Total 2 45 2 2 2 2" xfId="37017" xr:uid="{403F8E32-7C58-4DE7-916C-7647CF531D0E}"/>
    <cellStyle name="Total 2 45 2 2 3" xfId="22449" xr:uid="{0B61146B-4272-4F40-9658-3824F632A59E}"/>
    <cellStyle name="Total 2 45 2 2 3 2" xfId="43362" xr:uid="{80B2495A-FFD5-4C13-B7CF-141B9E892832}"/>
    <cellStyle name="Total 2 45 2 2 4" xfId="30671" xr:uid="{06B83BD4-2DB7-40D5-81AD-9BF942CAB99C}"/>
    <cellStyle name="Total 2 45 2 3" xfId="6422" xr:uid="{66A2950A-E424-41EC-B8AC-24DF4C762086}"/>
    <cellStyle name="Total 2 45 2 3 2" xfId="14448" xr:uid="{DA9CAC1B-AD39-40DC-9CCD-2D57C2A9D1F0}"/>
    <cellStyle name="Total 2 45 2 3 2 2" xfId="35571" xr:uid="{B5B9A573-B9B0-40BB-9BE5-D0E70DFBEC60}"/>
    <cellStyle name="Total 2 45 2 3 3" xfId="20954" xr:uid="{8639DF11-E191-4A99-946C-E34BD88735D0}"/>
    <cellStyle name="Total 2 45 2 3 3 2" xfId="41867" xr:uid="{83FD2B42-0824-46A8-8D9A-D8F7F3393DD9}"/>
    <cellStyle name="Total 2 45 2 3 4" xfId="29030" xr:uid="{DCFFDE29-53E9-44C2-8AD9-8E2309BD708A}"/>
    <cellStyle name="Total 2 45 2 4" xfId="10964" xr:uid="{351E3C59-D2DD-43A7-8759-56E6BE4F3EB9}"/>
    <cellStyle name="Total 2 45 2 4 2" xfId="32927" xr:uid="{BA9320EF-71CB-4253-A2FA-DA4DBBA60B74}"/>
    <cellStyle name="Total 2 45 2 5" xfId="18044" xr:uid="{A033A96A-0189-48DA-8FD3-C01A08586A13}"/>
    <cellStyle name="Total 2 45 2 5 2" xfId="38957" xr:uid="{E2CB24B2-0C08-4DB9-9218-5E34A56D11AC}"/>
    <cellStyle name="Total 2 45 2 6" xfId="25492" xr:uid="{CABA75DD-1257-49CC-BBAA-5DC410EB4CF3}"/>
    <cellStyle name="Total 2 45 3" xfId="7547" xr:uid="{55B04F37-0333-4B08-9020-BA62F66842CB}"/>
    <cellStyle name="Total 2 45 3 2" xfId="15573" xr:uid="{8A91C9BF-8CFE-4F76-87D8-4EA7BE28A577}"/>
    <cellStyle name="Total 2 45 3 2 2" xfId="36501" xr:uid="{A9AA834F-29DB-42A6-81E6-9758DEC68F02}"/>
    <cellStyle name="Total 2 45 3 3" xfId="21933" xr:uid="{DFD24546-EC91-4CEC-879F-AD4703D9BE29}"/>
    <cellStyle name="Total 2 45 3 3 2" xfId="42846" xr:uid="{F39B652D-4470-4CE2-8E82-93E669B89D2A}"/>
    <cellStyle name="Total 2 45 3 4" xfId="30155" xr:uid="{6450B5E5-3416-420C-8237-5776E356CDAD}"/>
    <cellStyle name="Total 2 45 4" xfId="4696" xr:uid="{F244923D-5C2B-40B7-B7F0-AA02676AD19B}"/>
    <cellStyle name="Total 2 45 4 2" xfId="12722" xr:uid="{366E0635-71DB-4502-84E0-75E9C4BC2F3A}"/>
    <cellStyle name="Total 2 45 4 2 2" xfId="34255" xr:uid="{0AA095D6-EDC9-4B08-BA6D-65DBDA464A9C}"/>
    <cellStyle name="Total 2 45 4 3" xfId="19536" xr:uid="{51BBAB92-392B-4CDB-B57A-7967D035E24C}"/>
    <cellStyle name="Total 2 45 4 3 2" xfId="40449" xr:uid="{F1EDFC12-2C51-4324-BA70-B44BBE4B31AE}"/>
    <cellStyle name="Total 2 45 4 4" xfId="27304" xr:uid="{EDB12461-D76F-4C4D-B979-D35BF0DD9813}"/>
    <cellStyle name="Total 2 45 5" xfId="9346" xr:uid="{D38C9B2C-7062-4B16-908B-42EAEA29C313}"/>
    <cellStyle name="Total 2 45 5 2" xfId="31719" xr:uid="{856D8748-C1B4-4841-8DBF-685C2FC28472}"/>
    <cellStyle name="Total 2 45 6" xfId="16626" xr:uid="{4B2B90AE-4127-43E1-8DE7-87B024527D3D}"/>
    <cellStyle name="Total 2 45 6 2" xfId="37539" xr:uid="{24AABB20-63D6-4267-8889-286071E577DA}"/>
    <cellStyle name="Total 2 45 7" xfId="23766" xr:uid="{171351E7-B54D-427B-8E0F-5F07BC138C49}"/>
    <cellStyle name="Total 2 46" xfId="1167" xr:uid="{086B865C-C9E0-4BC3-BDAD-5D681EC11BCC}"/>
    <cellStyle name="Total 2 46 2" xfId="2893" xr:uid="{02CBE268-46ED-4AB9-95A6-CB3FCAAF3A57}"/>
    <cellStyle name="Total 2 46 2 2" xfId="8069" xr:uid="{906092C6-C84F-470A-A3B0-10182203F281}"/>
    <cellStyle name="Total 2 46 2 2 2" xfId="16095" xr:uid="{8DBD3A0D-A582-4E45-A396-064B05283E9A}"/>
    <cellStyle name="Total 2 46 2 2 2 2" xfId="37023" xr:uid="{7AF8A01F-2F87-47D1-B6BF-40FF2AB24AAD}"/>
    <cellStyle name="Total 2 46 2 2 3" xfId="22455" xr:uid="{4A75328C-8684-4AF0-BF9B-AAF0ACB9B243}"/>
    <cellStyle name="Total 2 46 2 2 3 2" xfId="43368" xr:uid="{CB3CC4DB-8094-4F9E-8C9D-05B2C2DE4114}"/>
    <cellStyle name="Total 2 46 2 2 4" xfId="30677" xr:uid="{5E0388E7-FAE2-4284-A933-FF6FAFDECD1E}"/>
    <cellStyle name="Total 2 46 2 3" xfId="6434" xr:uid="{88B7DDEF-09B9-45A6-8EDE-9D1933DDF5A4}"/>
    <cellStyle name="Total 2 46 2 3 2" xfId="14460" xr:uid="{800D11AA-61BA-44A9-A816-E9DB183134B3}"/>
    <cellStyle name="Total 2 46 2 3 2 2" xfId="35581" xr:uid="{3360A718-1DDB-41A9-9C0C-964822ECBA15}"/>
    <cellStyle name="Total 2 46 2 3 3" xfId="20965" xr:uid="{0A057848-9E55-436D-AA88-8EF88CB04B51}"/>
    <cellStyle name="Total 2 46 2 3 3 2" xfId="41878" xr:uid="{F8FBD0B5-C72D-4581-80D1-837BDBAF2795}"/>
    <cellStyle name="Total 2 46 2 3 4" xfId="29042" xr:uid="{1FA20C52-A9D6-4C23-8536-F79CB136C796}"/>
    <cellStyle name="Total 2 46 2 4" xfId="10976" xr:uid="{DA24E068-8A9D-4FE9-9460-C73DBE2EB3EE}"/>
    <cellStyle name="Total 2 46 2 4 2" xfId="32937" xr:uid="{8B6D517A-DD2F-4CE6-B036-7F3B8195C794}"/>
    <cellStyle name="Total 2 46 2 5" xfId="18055" xr:uid="{D7F90DF7-24E5-48F8-9EF9-C120DDF3D985}"/>
    <cellStyle name="Total 2 46 2 5 2" xfId="38968" xr:uid="{8D7C29D7-03E6-4A5F-833B-B8C3E64AA518}"/>
    <cellStyle name="Total 2 46 2 6" xfId="25504" xr:uid="{9EAFCAC3-1622-49E8-9ECF-09337BBB8B01}"/>
    <cellStyle name="Total 2 46 3" xfId="7553" xr:uid="{9F573877-FA62-49BA-921B-9B082D1A14F8}"/>
    <cellStyle name="Total 2 46 3 2" xfId="15579" xr:uid="{30FF437E-00F5-474D-8854-B572D8C231A1}"/>
    <cellStyle name="Total 2 46 3 2 2" xfId="36507" xr:uid="{B608C8CB-B1CD-425F-9376-1D8A5598BF7A}"/>
    <cellStyle name="Total 2 46 3 3" xfId="21939" xr:uid="{357EF60C-E45C-4D34-B461-C6FBC13AFFF3}"/>
    <cellStyle name="Total 2 46 3 3 2" xfId="42852" xr:uid="{92C56C98-D245-447B-94A9-8E5E93E91F73}"/>
    <cellStyle name="Total 2 46 3 4" xfId="30161" xr:uid="{2548662F-8BEC-41C9-97A2-BE19CC98565A}"/>
    <cellStyle name="Total 2 46 4" xfId="4708" xr:uid="{F11DB99B-6219-47F1-8230-9BC5396C3F8D}"/>
    <cellStyle name="Total 2 46 4 2" xfId="12734" xr:uid="{F9EFA710-3BF1-43A7-9F4D-BFCE264897D2}"/>
    <cellStyle name="Total 2 46 4 2 2" xfId="34265" xr:uid="{61CC9F2F-C0D2-4086-8EDB-462BD56FAD3A}"/>
    <cellStyle name="Total 2 46 4 3" xfId="19547" xr:uid="{73C82509-640D-43CD-AE8A-7F516E279103}"/>
    <cellStyle name="Total 2 46 4 3 2" xfId="40460" xr:uid="{0BB8CD45-7D60-4EC1-9A2F-9D58288791B6}"/>
    <cellStyle name="Total 2 46 4 4" xfId="27316" xr:uid="{DD54E14D-B553-40A2-9B95-94290B20E124}"/>
    <cellStyle name="Total 2 46 5" xfId="9358" xr:uid="{5C5A9BAB-2CC5-48DC-A5F7-80F0447D1025}"/>
    <cellStyle name="Total 2 46 5 2" xfId="31729" xr:uid="{13950978-A83E-45D5-AD55-1954A1D96ECB}"/>
    <cellStyle name="Total 2 46 6" xfId="16637" xr:uid="{E37E763C-953C-47E0-8FC7-10D8EA140B09}"/>
    <cellStyle name="Total 2 46 6 2" xfId="37550" xr:uid="{3221DB23-F4D3-4316-96B8-7CD91D2E8A56}"/>
    <cellStyle name="Total 2 46 7" xfId="23778" xr:uid="{1E2EE625-9CE6-451E-807F-B54627CF3949}"/>
    <cellStyle name="Total 2 47" xfId="1286" xr:uid="{20496B94-50B8-4E34-BD9D-FAA8D230ECEE}"/>
    <cellStyle name="Total 2 47 2" xfId="3012" xr:uid="{DFB473E4-5AD0-47FC-AA76-34C9BBA6D921}"/>
    <cellStyle name="Total 2 47 2 2" xfId="8098" xr:uid="{967C3BF0-FBA3-48F8-B87D-EBED5EE2B5BF}"/>
    <cellStyle name="Total 2 47 2 2 2" xfId="16124" xr:uid="{0B7FA967-2D8F-4CBF-9730-9DEDF0B01226}"/>
    <cellStyle name="Total 2 47 2 2 2 2" xfId="37052" xr:uid="{1EFF8800-480C-45D0-966C-E5821020BF4F}"/>
    <cellStyle name="Total 2 47 2 2 3" xfId="22484" xr:uid="{5AE47053-573B-44A0-8639-C603E9CC741D}"/>
    <cellStyle name="Total 2 47 2 2 3 2" xfId="43397" xr:uid="{2E1B41DD-7F08-4796-B212-8833780E4EED}"/>
    <cellStyle name="Total 2 47 2 2 4" xfId="30706" xr:uid="{F91F690A-24EF-416A-B7F5-A5A5C75BAEBE}"/>
    <cellStyle name="Total 2 47 2 3" xfId="6553" xr:uid="{9F0843AA-1C7B-4C3B-BA47-F5B24C26C1C9}"/>
    <cellStyle name="Total 2 47 2 3 2" xfId="14579" xr:uid="{A25439AA-4747-4AA9-BD56-E3AE538069EB}"/>
    <cellStyle name="Total 2 47 2 3 2 2" xfId="35676" xr:uid="{D6C2AB01-5230-4FEE-A3C0-10A2588CD774}"/>
    <cellStyle name="Total 2 47 2 3 3" xfId="21060" xr:uid="{D7A3FBB9-0C2E-4537-9ED6-3EC078C90B27}"/>
    <cellStyle name="Total 2 47 2 3 3 2" xfId="41973" xr:uid="{A73A7398-7560-44FE-A7F0-3E0670B32E96}"/>
    <cellStyle name="Total 2 47 2 3 4" xfId="29161" xr:uid="{5FBAE567-39A1-4405-B043-F98E07837AD6}"/>
    <cellStyle name="Total 2 47 2 4" xfId="11088" xr:uid="{4FDD58AC-4189-4C60-BEE4-8D0F0A819406}"/>
    <cellStyle name="Total 2 47 2 4 2" xfId="33025" xr:uid="{BE8582D5-225E-466F-8543-81986FEB40F7}"/>
    <cellStyle name="Total 2 47 2 5" xfId="18150" xr:uid="{B4793CD8-9A9A-42AF-A6FC-D1B8A71A4EE8}"/>
    <cellStyle name="Total 2 47 2 5 2" xfId="39063" xr:uid="{914025FA-0837-4D5E-A2BA-5F7F23DF441D}"/>
    <cellStyle name="Total 2 47 2 6" xfId="25623" xr:uid="{67829256-49FA-4B27-A088-02F6496B66DF}"/>
    <cellStyle name="Total 2 47 3" xfId="7582" xr:uid="{56B61D8F-B281-42C2-8528-DEE5622FC773}"/>
    <cellStyle name="Total 2 47 3 2" xfId="15608" xr:uid="{68DCF92F-0A4E-40FC-B09B-DC8C2EF13165}"/>
    <cellStyle name="Total 2 47 3 2 2" xfId="36536" xr:uid="{560A2AF8-9D0B-4568-986D-DF7B95698C2B}"/>
    <cellStyle name="Total 2 47 3 3" xfId="21968" xr:uid="{E79A222F-2BCA-4DBA-B2C4-8B9CBF4B911E}"/>
    <cellStyle name="Total 2 47 3 3 2" xfId="42881" xr:uid="{05878DD5-C6A6-482D-AA3C-03B7D33975DF}"/>
    <cellStyle name="Total 2 47 3 4" xfId="30190" xr:uid="{1825070D-906E-409D-A429-9FA0C9629BF0}"/>
    <cellStyle name="Total 2 47 4" xfId="4827" xr:uid="{0A6A1CA3-BB05-4E55-964C-D6370DC11794}"/>
    <cellStyle name="Total 2 47 4 2" xfId="12853" xr:uid="{295CDCC3-C240-4EC1-8BD2-D612DECB2414}"/>
    <cellStyle name="Total 2 47 4 2 2" xfId="34360" xr:uid="{F1394F8A-C97B-4167-A16E-367F2B938EF3}"/>
    <cellStyle name="Total 2 47 4 3" xfId="19642" xr:uid="{E64BF2D3-86AE-45EC-A669-160C0C319F55}"/>
    <cellStyle name="Total 2 47 4 3 2" xfId="40555" xr:uid="{FD1794F2-232E-4AFB-ACA3-790CA204FC0B}"/>
    <cellStyle name="Total 2 47 4 4" xfId="27435" xr:uid="{73F59488-F123-451F-87C7-BBCF18E91BE1}"/>
    <cellStyle name="Total 2 47 5" xfId="9472" xr:uid="{2D75CCF0-A872-4A80-8BE8-DEC63857E77D}"/>
    <cellStyle name="Total 2 47 5 2" xfId="31819" xr:uid="{0295F1EF-A036-4041-9249-3587A3C21F47}"/>
    <cellStyle name="Total 2 47 6" xfId="16732" xr:uid="{0D63B616-DD80-4649-B5AC-357436F75FA5}"/>
    <cellStyle name="Total 2 47 6 2" xfId="37645" xr:uid="{961AA353-9422-4C8A-83E9-0EF834823EAB}"/>
    <cellStyle name="Total 2 47 7" xfId="23897" xr:uid="{58AAC823-E5DD-4521-8946-3D2EA8B38E75}"/>
    <cellStyle name="Total 2 48" xfId="1095" xr:uid="{D702A40D-0213-42E2-9C23-D6240FB271D9}"/>
    <cellStyle name="Total 2 48 2" xfId="2821" xr:uid="{4977385B-EB42-4469-8F4F-AF5C7656E164}"/>
    <cellStyle name="Total 2 48 2 2" xfId="8044" xr:uid="{B156F7AB-5AA2-4B9A-9CE7-54A16874B881}"/>
    <cellStyle name="Total 2 48 2 2 2" xfId="16070" xr:uid="{94A95F7B-FAE3-40FB-B11D-E5FCB7C45EDC}"/>
    <cellStyle name="Total 2 48 2 2 2 2" xfId="36998" xr:uid="{111FE876-9C20-4837-8AD3-FFDA913D4A40}"/>
    <cellStyle name="Total 2 48 2 2 3" xfId="22430" xr:uid="{784C9D1E-876A-4DED-9E98-51AC555EE3E3}"/>
    <cellStyle name="Total 2 48 2 2 3 2" xfId="43343" xr:uid="{C5E8693A-9690-416C-934F-CB4790762B17}"/>
    <cellStyle name="Total 2 48 2 2 4" xfId="30652" xr:uid="{9B534B54-FAF7-4544-842C-66F662C9186E}"/>
    <cellStyle name="Total 2 48 2 3" xfId="6362" xr:uid="{F8A438B5-1067-449A-9DFA-ED8BF1BD66DE}"/>
    <cellStyle name="Total 2 48 2 3 2" xfId="14388" xr:uid="{EEAA40A3-CA6F-496C-AE5A-C38D9E1450C0}"/>
    <cellStyle name="Total 2 48 2 3 2 2" xfId="35526" xr:uid="{D7E66CAB-5CF3-40E2-AF9B-AFB762086E33}"/>
    <cellStyle name="Total 2 48 2 3 3" xfId="20908" xr:uid="{721EA326-8698-4285-928F-2ECEC6EBE7B4}"/>
    <cellStyle name="Total 2 48 2 3 3 2" xfId="41821" xr:uid="{1556E0D1-629B-4BA2-A217-E3A3547B04B3}"/>
    <cellStyle name="Total 2 48 2 3 4" xfId="28970" xr:uid="{6108F6FA-8B10-4B8D-B3C8-B82340EF75F4}"/>
    <cellStyle name="Total 2 48 2 4" xfId="10910" xr:uid="{39E303B3-8574-4527-BCF8-CC5938134A0A}"/>
    <cellStyle name="Total 2 48 2 4 2" xfId="32888" xr:uid="{0923E15F-5EC8-4508-8A60-82700572449C}"/>
    <cellStyle name="Total 2 48 2 5" xfId="17998" xr:uid="{C68A0BDA-F3A0-4AE6-A65C-DF94F14F4D93}"/>
    <cellStyle name="Total 2 48 2 5 2" xfId="38911" xr:uid="{71DF6AB2-72EE-4430-9DB8-4DF0C83A1103}"/>
    <cellStyle name="Total 2 48 2 6" xfId="25432" xr:uid="{6C2484DA-2B36-4B35-8311-E92591FBE771}"/>
    <cellStyle name="Total 2 48 3" xfId="7528" xr:uid="{7D077C8F-F939-4C19-B3BB-060F5C3C2B5A}"/>
    <cellStyle name="Total 2 48 3 2" xfId="15554" xr:uid="{DB52E571-695D-4FFF-BB71-DBA11A06F0A5}"/>
    <cellStyle name="Total 2 48 3 2 2" xfId="36482" xr:uid="{D15CC283-B65A-4895-994F-8A3DC4A65A57}"/>
    <cellStyle name="Total 2 48 3 3" xfId="21914" xr:uid="{CFBC6B14-FDA8-406F-B049-9D4144C214DC}"/>
    <cellStyle name="Total 2 48 3 3 2" xfId="42827" xr:uid="{C49D2679-B53D-48A1-B4CC-F30672B166EC}"/>
    <cellStyle name="Total 2 48 3 4" xfId="30136" xr:uid="{044FB750-5537-4B5E-858A-675744C265BA}"/>
    <cellStyle name="Total 2 48 4" xfId="4636" xr:uid="{874B6612-7E24-45C0-A4BC-8968711173CC}"/>
    <cellStyle name="Total 2 48 4 2" xfId="12662" xr:uid="{A1021D05-DD5E-4117-8E10-F7F6AECC4299}"/>
    <cellStyle name="Total 2 48 4 2 2" xfId="34210" xr:uid="{4EEAA237-1326-4C60-AADF-355F4F0177F6}"/>
    <cellStyle name="Total 2 48 4 3" xfId="19490" xr:uid="{1D8EE008-74D4-4B36-A15E-5F00DE0359AB}"/>
    <cellStyle name="Total 2 48 4 3 2" xfId="40403" xr:uid="{0353D093-D5A6-485F-A77C-6F1A77AF187E}"/>
    <cellStyle name="Total 2 48 4 4" xfId="27244" xr:uid="{0197F773-5A33-4BB4-B8D6-F8771B795495}"/>
    <cellStyle name="Total 2 48 5" xfId="9295" xr:uid="{670A2E6B-EF99-453C-980B-01F428E27EEF}"/>
    <cellStyle name="Total 2 48 5 2" xfId="31683" xr:uid="{A4A8C842-1F3E-4E67-B910-8FA678B9C63F}"/>
    <cellStyle name="Total 2 48 6" xfId="16580" xr:uid="{DCF3806E-0994-4F85-A50A-49E8BE7A3CC0}"/>
    <cellStyle name="Total 2 48 6 2" xfId="37493" xr:uid="{AF707B29-1C5E-47DA-A65A-EBE30A94A2B8}"/>
    <cellStyle name="Total 2 48 7" xfId="23706" xr:uid="{A50449B6-9514-4657-B194-3EBAF42CA982}"/>
    <cellStyle name="Total 2 49" xfId="1156" xr:uid="{5F04A472-3C80-4C70-A5AE-D0CFAEE47B7C}"/>
    <cellStyle name="Total 2 49 2" xfId="2882" xr:uid="{0FE12DC0-F974-49B4-8D31-21AEE264CFED}"/>
    <cellStyle name="Total 2 49 2 2" xfId="8064" xr:uid="{10EA53F2-A793-445C-8A43-636D11FE0A19}"/>
    <cellStyle name="Total 2 49 2 2 2" xfId="16090" xr:uid="{B77D4CEA-8BC3-472F-A551-88DF65E36E5A}"/>
    <cellStyle name="Total 2 49 2 2 2 2" xfId="37018" xr:uid="{909DDBDC-A26E-4E14-B70F-D751649BB7B4}"/>
    <cellStyle name="Total 2 49 2 2 3" xfId="22450" xr:uid="{CA794808-58CB-4334-8F6E-C0D036E6C4FF}"/>
    <cellStyle name="Total 2 49 2 2 3 2" xfId="43363" xr:uid="{BCFB4654-68C6-4F63-9C73-4BECE7C75410}"/>
    <cellStyle name="Total 2 49 2 2 4" xfId="30672" xr:uid="{1D69AA8A-D8B2-4A04-974D-64882736EE69}"/>
    <cellStyle name="Total 2 49 2 3" xfId="6423" xr:uid="{F036EE90-3689-4FC8-A11B-68ADD0910D14}"/>
    <cellStyle name="Total 2 49 2 3 2" xfId="14449" xr:uid="{874E2BF8-29D6-4807-B989-C55001D3CDF1}"/>
    <cellStyle name="Total 2 49 2 3 2 2" xfId="35572" xr:uid="{58DADC9A-AF3A-49FE-8A25-AF9C963A1E9B}"/>
    <cellStyle name="Total 2 49 2 3 3" xfId="20955" xr:uid="{284DDD98-0455-4E41-9685-A03BCFB4A2F2}"/>
    <cellStyle name="Total 2 49 2 3 3 2" xfId="41868" xr:uid="{4415E53C-5E42-4C0F-891A-DAF6DF854974}"/>
    <cellStyle name="Total 2 49 2 3 4" xfId="29031" xr:uid="{79B16E58-5950-45A5-89C9-EFFAB9DCA3C4}"/>
    <cellStyle name="Total 2 49 2 4" xfId="10965" xr:uid="{D48218BC-9C0D-4B4F-ADE5-B6AACDB40884}"/>
    <cellStyle name="Total 2 49 2 4 2" xfId="32928" xr:uid="{2EBE1045-B24F-4293-B2F6-30706F280F38}"/>
    <cellStyle name="Total 2 49 2 5" xfId="18045" xr:uid="{4BBADA16-12BA-4A8E-80F6-F3AB2B83227D}"/>
    <cellStyle name="Total 2 49 2 5 2" xfId="38958" xr:uid="{38243EB8-363F-4492-A5D4-48BFC7CC0350}"/>
    <cellStyle name="Total 2 49 2 6" xfId="25493" xr:uid="{BC762681-E8A1-406F-8112-C5044957912F}"/>
    <cellStyle name="Total 2 49 3" xfId="7548" xr:uid="{3C08C821-FC2E-48A4-B99E-184AD4F701AD}"/>
    <cellStyle name="Total 2 49 3 2" xfId="15574" xr:uid="{743F5258-8DA3-4127-8A38-9CB741B24172}"/>
    <cellStyle name="Total 2 49 3 2 2" xfId="36502" xr:uid="{FB8DAEF7-0431-4AAD-8D06-8FB68E9FFB98}"/>
    <cellStyle name="Total 2 49 3 3" xfId="21934" xr:uid="{743EF4FA-8E2F-4B60-998C-090F8A9BFCA7}"/>
    <cellStyle name="Total 2 49 3 3 2" xfId="42847" xr:uid="{F82D5162-4FDE-4981-8A03-697362B3512D}"/>
    <cellStyle name="Total 2 49 3 4" xfId="30156" xr:uid="{249B25F4-38A7-4AFF-85C8-8FA34D9658E1}"/>
    <cellStyle name="Total 2 49 4" xfId="4697" xr:uid="{3C3A0A32-47F8-4394-84A4-E19DEFA8231E}"/>
    <cellStyle name="Total 2 49 4 2" xfId="12723" xr:uid="{EB8C8184-E115-4C52-9AC3-3A50615C4F20}"/>
    <cellStyle name="Total 2 49 4 2 2" xfId="34256" xr:uid="{880CD1C0-2201-4A4A-9895-302F0C5625E4}"/>
    <cellStyle name="Total 2 49 4 3" xfId="19537" xr:uid="{5CD5517D-6502-4DFF-886A-3A9703758D57}"/>
    <cellStyle name="Total 2 49 4 3 2" xfId="40450" xr:uid="{7EA70CAA-F39D-44B3-A4B5-719F7F39A598}"/>
    <cellStyle name="Total 2 49 4 4" xfId="27305" xr:uid="{A1F8227E-0B8F-4A5B-AB95-D56AA9496170}"/>
    <cellStyle name="Total 2 49 5" xfId="9347" xr:uid="{F1035508-6D07-49A0-97A3-3CE67FAEC17B}"/>
    <cellStyle name="Total 2 49 5 2" xfId="31720" xr:uid="{15ED1EEF-9EFC-41CF-8516-003B887368E2}"/>
    <cellStyle name="Total 2 49 6" xfId="16627" xr:uid="{91CEBC57-B96C-4A00-95A7-B9B5D83AC895}"/>
    <cellStyle name="Total 2 49 6 2" xfId="37540" xr:uid="{1937F76D-EDE1-4442-9A5D-80F880145FAE}"/>
    <cellStyle name="Total 2 49 7" xfId="23767" xr:uid="{0B6ABC04-6054-458C-8D32-A04310B4654D}"/>
    <cellStyle name="Total 2 5" xfId="225" xr:uid="{E99C2F71-68BA-4F7E-B845-B715C1677901}"/>
    <cellStyle name="Total 2 5 2" xfId="1952" xr:uid="{B31E4A2B-74DE-44AE-BFD4-C84E78F3FCA5}"/>
    <cellStyle name="Total 2 5 2 2" xfId="7790" xr:uid="{F52DCFF6-D627-4948-8139-BB69182E47F2}"/>
    <cellStyle name="Total 2 5 2 2 2" xfId="15816" xr:uid="{8FB66A73-F648-4C09-843C-FED58801A2C5}"/>
    <cellStyle name="Total 2 5 2 2 2 2" xfId="36744" xr:uid="{020C11AF-C6BF-46F3-B600-DC2F726A8081}"/>
    <cellStyle name="Total 2 5 2 2 3" xfId="22176" xr:uid="{426FDBDA-B6CA-40AB-8514-34B16B313F03}"/>
    <cellStyle name="Total 2 5 2 2 3 2" xfId="43089" xr:uid="{664B5940-4866-4C75-B618-DB20151E6B1A}"/>
    <cellStyle name="Total 2 5 2 2 4" xfId="30398" xr:uid="{66107D2D-94DE-4B7A-BC17-F8678D96EB87}"/>
    <cellStyle name="Total 2 5 2 3" xfId="5493" xr:uid="{8E483A80-09A3-4161-8B07-5CC3585190FA}"/>
    <cellStyle name="Total 2 5 2 3 2" xfId="13519" xr:uid="{0CEF34D1-D92B-4D09-93FA-ECC75F229C7A}"/>
    <cellStyle name="Total 2 5 2 3 2 2" xfId="34871" xr:uid="{A89167BD-8301-4188-BEDB-0F4BEB0B1F93}"/>
    <cellStyle name="Total 2 5 2 3 3" xfId="20192" xr:uid="{F72FD7A4-B47F-44BF-8BBE-AB60E89F3B33}"/>
    <cellStyle name="Total 2 5 2 3 3 2" xfId="41105" xr:uid="{2A8B45FA-2F17-4D13-B2AA-648CCFC2CB61}"/>
    <cellStyle name="Total 2 5 2 3 4" xfId="28101" xr:uid="{345E44DA-7096-4584-B953-1F3B80F48615}"/>
    <cellStyle name="Total 2 5 2 4" xfId="10097" xr:uid="{14DCD1C1-2490-4736-916B-D1206068DD15}"/>
    <cellStyle name="Total 2 5 2 4 2" xfId="32289" xr:uid="{9C4BF9D4-636F-44F6-B2C2-32013294297A}"/>
    <cellStyle name="Total 2 5 2 5" xfId="17282" xr:uid="{98ACFAFE-D297-49FC-B05B-6485F1D16628}"/>
    <cellStyle name="Total 2 5 2 5 2" xfId="38195" xr:uid="{87D0C61C-A65D-4B8D-9065-8FD69C32C1C8}"/>
    <cellStyle name="Total 2 5 2 6" xfId="24563" xr:uid="{89F1B461-2194-496A-AC53-8A4946E2B77E}"/>
    <cellStyle name="Total 2 5 3" xfId="7274" xr:uid="{AEC58AC0-34B2-4BC6-B9A0-CE0554B84409}"/>
    <cellStyle name="Total 2 5 3 2" xfId="15300" xr:uid="{58FF01B4-A2CD-4A7A-8858-057D4DD52F0D}"/>
    <cellStyle name="Total 2 5 3 2 2" xfId="36228" xr:uid="{F4C3736D-0A20-4072-90F4-5AEE7EE5FF91}"/>
    <cellStyle name="Total 2 5 3 3" xfId="21660" xr:uid="{799801A8-9C10-4785-BBA7-AD2C8861BCC0}"/>
    <cellStyle name="Total 2 5 3 3 2" xfId="42573" xr:uid="{2D3C456C-F4B0-4000-9E7E-5242FA74326E}"/>
    <cellStyle name="Total 2 5 3 4" xfId="29882" xr:uid="{DE5BFF74-ACFF-4F05-8C54-46EF5F401A59}"/>
    <cellStyle name="Total 2 5 4" xfId="3767" xr:uid="{2840EF51-D9B6-4B55-BE98-81360B9A5192}"/>
    <cellStyle name="Total 2 5 4 2" xfId="11793" xr:uid="{CFFED478-F974-46F5-BC55-B6D4C55E0815}"/>
    <cellStyle name="Total 2 5 4 2 2" xfId="33555" xr:uid="{6C1E4F38-CFD1-4A49-9237-567F335BDCD4}"/>
    <cellStyle name="Total 2 5 4 3" xfId="18774" xr:uid="{74A43D32-0B3F-484E-A7B6-B73E6A053802}"/>
    <cellStyle name="Total 2 5 4 3 2" xfId="39687" xr:uid="{A9207D2D-184C-4214-B485-4579F5ED30A6}"/>
    <cellStyle name="Total 2 5 4 4" xfId="26375" xr:uid="{ED70A73D-948B-4226-A789-886D07AC6AA5}"/>
    <cellStyle name="Total 2 5 5" xfId="8475" xr:uid="{800FCB25-164A-4D48-BF35-CA889F3C64FE}"/>
    <cellStyle name="Total 2 5 5 2" xfId="31077" xr:uid="{A747A4C2-DF98-4071-899C-C5AAD828CF8E}"/>
    <cellStyle name="Total 2 5 6" xfId="10029" xr:uid="{E53514F0-B4C3-4ACB-817B-3B6596B3B303}"/>
    <cellStyle name="Total 2 5 6 2" xfId="32236" xr:uid="{6F2A6B66-3B50-496F-B8C3-F43360CD1483}"/>
    <cellStyle name="Total 2 5 7" xfId="22837" xr:uid="{C7C059D9-C224-42E3-B050-5AC4D844833A}"/>
    <cellStyle name="Total 2 50" xfId="1193" xr:uid="{85BCD93C-64D7-4D32-A493-7B5365B63A40}"/>
    <cellStyle name="Total 2 50 2" xfId="2919" xr:uid="{7B089A37-134F-48A5-9A43-0FC06C62DC6F}"/>
    <cellStyle name="Total 2 50 2 2" xfId="8078" xr:uid="{6433842D-AFA2-45A9-A947-0CF92CEF2ADC}"/>
    <cellStyle name="Total 2 50 2 2 2" xfId="16104" xr:uid="{F1C5D06F-8AAE-4738-A5F6-25F3AE3A701C}"/>
    <cellStyle name="Total 2 50 2 2 2 2" xfId="37032" xr:uid="{049B84C4-BEC1-429F-8C56-FEB1A2C135B8}"/>
    <cellStyle name="Total 2 50 2 2 3" xfId="22464" xr:uid="{34CB202F-5109-478E-B1D7-E67D1A6EA214}"/>
    <cellStyle name="Total 2 50 2 2 3 2" xfId="43377" xr:uid="{BE85BB95-56CF-4B61-AB24-70FD2BB48438}"/>
    <cellStyle name="Total 2 50 2 2 4" xfId="30686" xr:uid="{399BE8A0-D195-4B39-A53B-EC0A41495C2F}"/>
    <cellStyle name="Total 2 50 2 3" xfId="6460" xr:uid="{357D0548-1623-4F72-93D7-101E0FFFDF84}"/>
    <cellStyle name="Total 2 50 2 3 2" xfId="14486" xr:uid="{7976657D-0DF0-4B24-9953-D5A7FE9C96C3}"/>
    <cellStyle name="Total 2 50 2 3 2 2" xfId="35602" xr:uid="{E87C6415-B31B-4CC7-926C-99C035F67201}"/>
    <cellStyle name="Total 2 50 2 3 3" xfId="20989" xr:uid="{1A41DD68-4EF6-4EDC-B89C-9F0EB7457086}"/>
    <cellStyle name="Total 2 50 2 3 3 2" xfId="41902" xr:uid="{FCFC9D2F-03C2-402F-8D3D-CEEDB0465C21}"/>
    <cellStyle name="Total 2 50 2 3 4" xfId="29068" xr:uid="{70103E1B-6B59-41D1-B0FE-7D5C2569EAA8}"/>
    <cellStyle name="Total 2 50 2 4" xfId="11002" xr:uid="{F6CA0784-E872-4612-8281-F1EBE78704A5}"/>
    <cellStyle name="Total 2 50 2 4 2" xfId="32958" xr:uid="{D4AF5AC9-D99A-4310-8787-2AACD0076424}"/>
    <cellStyle name="Total 2 50 2 5" xfId="18079" xr:uid="{979FF384-7F88-42AD-BF7E-964F75DB2D05}"/>
    <cellStyle name="Total 2 50 2 5 2" xfId="38992" xr:uid="{63D9896C-1B72-40FB-B460-B9E45D5D0F65}"/>
    <cellStyle name="Total 2 50 2 6" xfId="25530" xr:uid="{D27514E3-7E58-45AE-A7E7-5852C3532782}"/>
    <cellStyle name="Total 2 50 3" xfId="7562" xr:uid="{D402B979-2C4C-48CF-91B4-EFBE17EE943B}"/>
    <cellStyle name="Total 2 50 3 2" xfId="15588" xr:uid="{37912147-1715-4512-BFC0-A7B4878C3C5A}"/>
    <cellStyle name="Total 2 50 3 2 2" xfId="36516" xr:uid="{B67C4AEF-EE81-40B8-81CD-8573E285F28A}"/>
    <cellStyle name="Total 2 50 3 3" xfId="21948" xr:uid="{46EFACA4-4B9A-4EB6-AC28-8DD53D551EE1}"/>
    <cellStyle name="Total 2 50 3 3 2" xfId="42861" xr:uid="{AD8BA84F-10B8-401A-A9C9-2D282ABC1A51}"/>
    <cellStyle name="Total 2 50 3 4" xfId="30170" xr:uid="{AB61CE29-7ACF-4EFC-81B6-A71CB49129D4}"/>
    <cellStyle name="Total 2 50 4" xfId="4734" xr:uid="{A35EF486-81D1-4CAD-A417-A615119D50FA}"/>
    <cellStyle name="Total 2 50 4 2" xfId="12760" xr:uid="{917F60AE-0D50-4CC9-98CF-E1F097CCDD54}"/>
    <cellStyle name="Total 2 50 4 2 2" xfId="34286" xr:uid="{6FE6D2FD-DC14-4EAB-B025-0301C433A4AA}"/>
    <cellStyle name="Total 2 50 4 3" xfId="19571" xr:uid="{432C8F26-E81D-4B7F-8C20-1CD12A01DC96}"/>
    <cellStyle name="Total 2 50 4 3 2" xfId="40484" xr:uid="{89BBB6DF-A712-40EE-A5BD-9BC8535E80E9}"/>
    <cellStyle name="Total 2 50 4 4" xfId="27342" xr:uid="{BBCA330A-427B-4868-80EB-53CC6F727695}"/>
    <cellStyle name="Total 2 50 5" xfId="9384" xr:uid="{001C0ACF-E92E-443D-9E00-BE3CAC9B2833}"/>
    <cellStyle name="Total 2 50 5 2" xfId="31750" xr:uid="{D3C2FB71-DCE8-465B-89BD-27D712E75AA3}"/>
    <cellStyle name="Total 2 50 6" xfId="16661" xr:uid="{E4302D69-A14D-4CF4-A544-6288463832DF}"/>
    <cellStyle name="Total 2 50 6 2" xfId="37574" xr:uid="{7A663A57-6D83-4630-B1A3-E8CBFE8AE98B}"/>
    <cellStyle name="Total 2 50 7" xfId="23804" xr:uid="{0B9AB237-7610-4B46-B101-6D290D12F16E}"/>
    <cellStyle name="Total 2 51" xfId="1148" xr:uid="{CFA878C3-E0BC-4CB4-9698-2F37D19399F1}"/>
    <cellStyle name="Total 2 51 2" xfId="2874" xr:uid="{7E8F6DEE-DC83-4E0C-90F2-D5D32843476B}"/>
    <cellStyle name="Total 2 51 2 2" xfId="8062" xr:uid="{74B117E4-DA6C-47A5-93F9-E94FE66F539F}"/>
    <cellStyle name="Total 2 51 2 2 2" xfId="16088" xr:uid="{7DD3A451-2AEE-4049-B6F9-9B0415572094}"/>
    <cellStyle name="Total 2 51 2 2 2 2" xfId="37016" xr:uid="{0FA37672-0B1B-4E11-9431-9A38F7B5F636}"/>
    <cellStyle name="Total 2 51 2 2 3" xfId="22448" xr:uid="{57230CFC-11A8-4BA0-B966-E78DBEE297E7}"/>
    <cellStyle name="Total 2 51 2 2 3 2" xfId="43361" xr:uid="{CEF64112-423F-42B9-8067-D8E67BCACC2C}"/>
    <cellStyle name="Total 2 51 2 2 4" xfId="30670" xr:uid="{179A9F54-2084-4E56-AEE6-1FD6CE38321B}"/>
    <cellStyle name="Total 2 51 2 3" xfId="6415" xr:uid="{DB540F30-4583-4413-8022-369FA1020CCA}"/>
    <cellStyle name="Total 2 51 2 3 2" xfId="14441" xr:uid="{144310A5-7F61-4ABC-80F1-6613E27182FD}"/>
    <cellStyle name="Total 2 51 2 3 2 2" xfId="35567" xr:uid="{0937B17F-EEFC-4162-853B-9B4A23FB8572}"/>
    <cellStyle name="Total 2 51 2 3 3" xfId="20949" xr:uid="{92C029E4-58A1-4A0B-B074-4C1EA1E9B317}"/>
    <cellStyle name="Total 2 51 2 3 3 2" xfId="41862" xr:uid="{490EE6A1-417A-461C-BE55-C6983461FDDF}"/>
    <cellStyle name="Total 2 51 2 3 4" xfId="29023" xr:uid="{6542A9A8-4292-40A0-AE4C-6D5F2597C21D}"/>
    <cellStyle name="Total 2 51 2 4" xfId="10957" xr:uid="{CDDCE9C9-046F-401A-8C6F-0ED5102064CF}"/>
    <cellStyle name="Total 2 51 2 4 2" xfId="32923" xr:uid="{DDD5FF25-94D9-45C2-A976-8C834C9323A5}"/>
    <cellStyle name="Total 2 51 2 5" xfId="18039" xr:uid="{C9A0005E-208E-42D6-A51E-7CAE20DF48A2}"/>
    <cellStyle name="Total 2 51 2 5 2" xfId="38952" xr:uid="{C343D8E3-3A69-4054-A66F-4593E51C0219}"/>
    <cellStyle name="Total 2 51 2 6" xfId="25485" xr:uid="{9FE53639-58A0-4A4F-992A-B6651B93CDBD}"/>
    <cellStyle name="Total 2 51 3" xfId="7546" xr:uid="{0E5CC888-08F3-4CC2-B2ED-07D62673DD6A}"/>
    <cellStyle name="Total 2 51 3 2" xfId="15572" xr:uid="{8E9C4BC5-44E4-489D-9C93-613A455A3EB9}"/>
    <cellStyle name="Total 2 51 3 2 2" xfId="36500" xr:uid="{71AB9DDF-18C9-4AE4-A4B7-44D5BB97CE1C}"/>
    <cellStyle name="Total 2 51 3 3" xfId="21932" xr:uid="{341E6F43-F3D1-463D-97D3-964A5D2DD390}"/>
    <cellStyle name="Total 2 51 3 3 2" xfId="42845" xr:uid="{E824C08D-3762-4CCA-B0F4-9DE5A30EFC99}"/>
    <cellStyle name="Total 2 51 3 4" xfId="30154" xr:uid="{7CD95B83-F8E4-4F8C-AD58-D3BEB9CBFF5E}"/>
    <cellStyle name="Total 2 51 4" xfId="4689" xr:uid="{E76520E8-C291-408D-8835-47709100E19C}"/>
    <cellStyle name="Total 2 51 4 2" xfId="12715" xr:uid="{CBE71C54-14E7-460D-8532-8D68CB620D2A}"/>
    <cellStyle name="Total 2 51 4 2 2" xfId="34251" xr:uid="{6AD2036F-DD8D-42A0-A57A-019626973AA8}"/>
    <cellStyle name="Total 2 51 4 3" xfId="19531" xr:uid="{3571A0C0-E247-458F-8466-2558A2E8254F}"/>
    <cellStyle name="Total 2 51 4 3 2" xfId="40444" xr:uid="{13B18E2B-72FD-429E-8A41-E7C89476731C}"/>
    <cellStyle name="Total 2 51 4 4" xfId="27297" xr:uid="{82C79834-DC9C-40B2-B7AE-57670CE741EA}"/>
    <cellStyle name="Total 2 51 5" xfId="9341" xr:uid="{5E772BAC-77C2-4878-9A64-9757FFB4423C}"/>
    <cellStyle name="Total 2 51 5 2" xfId="31717" xr:uid="{0860C21B-4944-4080-A04C-E679C7E7D513}"/>
    <cellStyle name="Total 2 51 6" xfId="16621" xr:uid="{2604DD74-94CF-435F-9E18-7E69321CC238}"/>
    <cellStyle name="Total 2 51 6 2" xfId="37534" xr:uid="{82134A21-E635-4819-8903-9329B93DC580}"/>
    <cellStyle name="Total 2 51 7" xfId="23759" xr:uid="{7DDF649C-EA92-4BF4-9AD4-FE4025C3D831}"/>
    <cellStyle name="Total 2 52" xfId="1372" xr:uid="{243B7E27-573D-4A0E-8A5F-AA42E69BD1E3}"/>
    <cellStyle name="Total 2 52 2" xfId="3098" xr:uid="{D073C6AC-6117-477D-9569-97CFE0DB5F7D}"/>
    <cellStyle name="Total 2 52 2 2" xfId="8126" xr:uid="{5BB84D83-668A-43B5-BD03-AE450FBCD4F6}"/>
    <cellStyle name="Total 2 52 2 2 2" xfId="16152" xr:uid="{4A474145-AC4E-4A72-899C-378EFA35BCDF}"/>
    <cellStyle name="Total 2 52 2 2 2 2" xfId="37080" xr:uid="{18542730-91B1-4A2E-BA2D-4BA6AA69E376}"/>
    <cellStyle name="Total 2 52 2 2 3" xfId="22512" xr:uid="{B8B5777B-49A2-4B2A-A04F-45AF072DC7EA}"/>
    <cellStyle name="Total 2 52 2 2 3 2" xfId="43425" xr:uid="{81F1F6D4-9669-43FD-9EAA-1103D7D6E412}"/>
    <cellStyle name="Total 2 52 2 2 4" xfId="30734" xr:uid="{7A25945E-F93F-42F1-8585-12B76C9111C8}"/>
    <cellStyle name="Total 2 52 2 3" xfId="6639" xr:uid="{264B3490-07BD-41F0-8ADA-1EC326805B36}"/>
    <cellStyle name="Total 2 52 2 3 2" xfId="14665" xr:uid="{2166A492-A77E-4A3A-AC35-46D97387B2CF}"/>
    <cellStyle name="Total 2 52 2 3 2 2" xfId="35738" xr:uid="{CFEA7159-02E5-4F83-A9D7-7F7979B3A67A}"/>
    <cellStyle name="Total 2 52 2 3 3" xfId="21132" xr:uid="{5545EB62-80FC-46B0-8E49-FF38829ED5BD}"/>
    <cellStyle name="Total 2 52 2 3 3 2" xfId="42045" xr:uid="{4FD4FEAF-C813-499A-8FDC-3B8AA495E6AC}"/>
    <cellStyle name="Total 2 52 2 3 4" xfId="29247" xr:uid="{E758282A-51CF-469C-AC4D-6251B4EF148A}"/>
    <cellStyle name="Total 2 52 2 4" xfId="11167" xr:uid="{959CE0AA-B012-4A3F-940E-B43B2F1FDB69}"/>
    <cellStyle name="Total 2 52 2 4 2" xfId="33080" xr:uid="{B3A9A5A3-9CBF-47DF-AC09-641ABC0837E4}"/>
    <cellStyle name="Total 2 52 2 5" xfId="18222" xr:uid="{55EB1D60-83F6-4874-A778-8DE44743B48A}"/>
    <cellStyle name="Total 2 52 2 5 2" xfId="39135" xr:uid="{9D12B8CE-6308-49F6-BAB5-E26DE15D5F20}"/>
    <cellStyle name="Total 2 52 2 6" xfId="25709" xr:uid="{AEF7AF5B-6C04-4175-A906-7CBD800E7461}"/>
    <cellStyle name="Total 2 52 3" xfId="7610" xr:uid="{3BE86950-ED8E-45EE-9737-277AAA79677E}"/>
    <cellStyle name="Total 2 52 3 2" xfId="15636" xr:uid="{03D885C3-0386-42FE-AE43-C1187032B146}"/>
    <cellStyle name="Total 2 52 3 2 2" xfId="36564" xr:uid="{F2A159EF-4B2F-45AF-82EF-9EAAA92F3CFB}"/>
    <cellStyle name="Total 2 52 3 3" xfId="21996" xr:uid="{E747E5E3-1059-424E-821D-3D866A15D9EE}"/>
    <cellStyle name="Total 2 52 3 3 2" xfId="42909" xr:uid="{121E1494-8854-439F-9597-3B36DE30DB88}"/>
    <cellStyle name="Total 2 52 3 4" xfId="30218" xr:uid="{FF06ADD3-0DF3-470B-8F30-2D84D45F535D}"/>
    <cellStyle name="Total 2 52 4" xfId="4913" xr:uid="{8CC80C1F-4D13-403E-9CF8-1CA2FE83037A}"/>
    <cellStyle name="Total 2 52 4 2" xfId="12939" xr:uid="{D3AE9BE5-2EE9-4A8D-846B-239399326A02}"/>
    <cellStyle name="Total 2 52 4 2 2" xfId="34422" xr:uid="{B1BCD6F6-1D6D-48C5-BDB8-A8C9B7D2D416}"/>
    <cellStyle name="Total 2 52 4 3" xfId="19714" xr:uid="{ABE70F28-0405-4735-8778-8E0F6DBB6950}"/>
    <cellStyle name="Total 2 52 4 3 2" xfId="40627" xr:uid="{13A769D6-A78E-45E0-A1F0-0AB3BFAD84B1}"/>
    <cellStyle name="Total 2 52 4 4" xfId="27521" xr:uid="{19CD9A19-0A04-4B7C-ABCB-5D35C9823BD7}"/>
    <cellStyle name="Total 2 52 5" xfId="9555" xr:uid="{46B96732-1861-4A8B-BA7C-55A485F04E83}"/>
    <cellStyle name="Total 2 52 5 2" xfId="31878" xr:uid="{17F80D1E-18F1-4165-AA33-988F9C702514}"/>
    <cellStyle name="Total 2 52 6" xfId="16804" xr:uid="{C767DD11-3D4A-4EDB-A4C2-2EF83156411D}"/>
    <cellStyle name="Total 2 52 6 2" xfId="37717" xr:uid="{EA54AB52-1398-4613-B81D-0D5F365EECA6}"/>
    <cellStyle name="Total 2 52 7" xfId="23983" xr:uid="{322219C6-A20F-4003-818B-21BF5EA6B077}"/>
    <cellStyle name="Total 2 53" xfId="1366" xr:uid="{B253E8B0-4520-4E93-BE00-A855FFBC5379}"/>
    <cellStyle name="Total 2 53 2" xfId="3092" xr:uid="{7B279BF2-BFB0-4CD7-9449-1D8F66F4F0EB}"/>
    <cellStyle name="Total 2 53 2 2" xfId="8123" xr:uid="{563E4EAE-F2FC-4914-85A6-65383BFCE0C3}"/>
    <cellStyle name="Total 2 53 2 2 2" xfId="16149" xr:uid="{9A83C930-5DE2-4675-8C7C-8B6D37D85A81}"/>
    <cellStyle name="Total 2 53 2 2 2 2" xfId="37077" xr:uid="{C3AA902F-2B67-4CE6-834D-4B230967AB96}"/>
    <cellStyle name="Total 2 53 2 2 3" xfId="22509" xr:uid="{4A5E3FC6-C412-47D5-833D-21E2F9FA9AE6}"/>
    <cellStyle name="Total 2 53 2 2 3 2" xfId="43422" xr:uid="{9F543E7D-8ED4-4E84-BA03-30CEB616A049}"/>
    <cellStyle name="Total 2 53 2 2 4" xfId="30731" xr:uid="{ADC338CC-880D-44E1-B5CD-4847A9D72B51}"/>
    <cellStyle name="Total 2 53 2 3" xfId="6633" xr:uid="{03E1150A-216F-4FD3-BF66-5BD9C03BD0BE}"/>
    <cellStyle name="Total 2 53 2 3 2" xfId="14659" xr:uid="{C14BD738-7F3C-4E0B-AF79-D854AB8D9E51}"/>
    <cellStyle name="Total 2 53 2 3 2 2" xfId="35733" xr:uid="{1BA99382-0BE9-4077-B3F4-68882421FD0B}"/>
    <cellStyle name="Total 2 53 2 3 3" xfId="21127" xr:uid="{18049D88-B7AB-4B75-AE99-4216C0FC7AE8}"/>
    <cellStyle name="Total 2 53 2 3 3 2" xfId="42040" xr:uid="{AC46657A-A71B-4C9D-B9A1-21A448613536}"/>
    <cellStyle name="Total 2 53 2 3 4" xfId="29241" xr:uid="{A5700568-DB62-4F07-8FC4-1212222485F6}"/>
    <cellStyle name="Total 2 53 2 4" xfId="11161" xr:uid="{66C098DF-07FA-46F6-802A-99ED6A490799}"/>
    <cellStyle name="Total 2 53 2 4 2" xfId="33075" xr:uid="{14ED970C-33AD-478E-822F-AD9E096EC84A}"/>
    <cellStyle name="Total 2 53 2 5" xfId="18217" xr:uid="{E4295DB4-E5E4-4A06-B32F-A1AFB01368BB}"/>
    <cellStyle name="Total 2 53 2 5 2" xfId="39130" xr:uid="{56114D3C-9C8E-4662-945A-6386494FEAF1}"/>
    <cellStyle name="Total 2 53 2 6" xfId="25703" xr:uid="{66BF2C77-6CC0-42C9-B905-35866BA1860E}"/>
    <cellStyle name="Total 2 53 3" xfId="7607" xr:uid="{BB9ECCE6-779A-4E3B-9C04-87140FFF9D95}"/>
    <cellStyle name="Total 2 53 3 2" xfId="15633" xr:uid="{8820C9B1-EA73-4645-B90D-4180DD81C3C6}"/>
    <cellStyle name="Total 2 53 3 2 2" xfId="36561" xr:uid="{00146322-2DA6-4B85-A6B9-50EAA16EADBA}"/>
    <cellStyle name="Total 2 53 3 3" xfId="21993" xr:uid="{D35AFD16-45FF-4C18-A815-582B1B8ADCBF}"/>
    <cellStyle name="Total 2 53 3 3 2" xfId="42906" xr:uid="{BF4BEEA3-6454-49BB-8867-A1DCBB1DA077}"/>
    <cellStyle name="Total 2 53 3 4" xfId="30215" xr:uid="{149EB80C-4333-48C4-83B5-F64FA50BE548}"/>
    <cellStyle name="Total 2 53 4" xfId="4907" xr:uid="{8FE6AA81-358A-4733-80AA-01F1B8C6BF9C}"/>
    <cellStyle name="Total 2 53 4 2" xfId="12933" xr:uid="{AA2A0365-D81D-43B2-B68E-FE967F68BD16}"/>
    <cellStyle name="Total 2 53 4 2 2" xfId="34417" xr:uid="{48E25AE6-237D-410B-98D6-0C96F282C67E}"/>
    <cellStyle name="Total 2 53 4 3" xfId="19709" xr:uid="{10969A25-6079-4595-83A4-23CD9E488BF9}"/>
    <cellStyle name="Total 2 53 4 3 2" xfId="40622" xr:uid="{2C0A96F0-DAAB-4926-A254-5419145961E5}"/>
    <cellStyle name="Total 2 53 4 4" xfId="27515" xr:uid="{9E7F096F-9EDB-4382-96E0-D06AFB1B41E9}"/>
    <cellStyle name="Total 2 53 5" xfId="9549" xr:uid="{61E68DF0-AB2A-41E5-A4A4-871786180F3E}"/>
    <cellStyle name="Total 2 53 5 2" xfId="31873" xr:uid="{0E8A9BBC-6618-4E33-8E93-4CB753BB3430}"/>
    <cellStyle name="Total 2 53 6" xfId="16799" xr:uid="{69A366A4-376C-42DC-8AE3-582B84640BE6}"/>
    <cellStyle name="Total 2 53 6 2" xfId="37712" xr:uid="{32F2811A-60F9-4DFB-96AE-80A5942129ED}"/>
    <cellStyle name="Total 2 53 7" xfId="23977" xr:uid="{D2B9580C-EECC-488D-9679-77A70F72BEED}"/>
    <cellStyle name="Total 2 54" xfId="1432" xr:uid="{B788BB88-5DE6-41C1-8DD5-4C061345ECC8}"/>
    <cellStyle name="Total 2 54 2" xfId="3158" xr:uid="{94ABB123-FD64-4221-BA2C-2145D3170AA6}"/>
    <cellStyle name="Total 2 54 2 2" xfId="8142" xr:uid="{E60B9976-65B6-4CA8-A86B-38A3AF280A9F}"/>
    <cellStyle name="Total 2 54 2 2 2" xfId="16168" xr:uid="{7F20A166-97AE-431F-B2AC-BD567707B51C}"/>
    <cellStyle name="Total 2 54 2 2 2 2" xfId="37096" xr:uid="{409E3BEF-A3C6-4F1D-8DD5-A537F9A664DF}"/>
    <cellStyle name="Total 2 54 2 2 3" xfId="22528" xr:uid="{E79D3DB8-880B-485F-8755-8D8A3AF99601}"/>
    <cellStyle name="Total 2 54 2 2 3 2" xfId="43441" xr:uid="{12FBD759-AADA-432C-96D1-563BF5BD6B62}"/>
    <cellStyle name="Total 2 54 2 2 4" xfId="30750" xr:uid="{C5900C5E-9382-40F4-995F-BBB3AA2917CE}"/>
    <cellStyle name="Total 2 54 2 3" xfId="6699" xr:uid="{24DC9177-8500-4DE9-B8B8-FBFD27236EE6}"/>
    <cellStyle name="Total 2 54 2 3 2" xfId="14725" xr:uid="{6425ECC0-5898-4717-BAC0-76711EE788E4}"/>
    <cellStyle name="Total 2 54 2 3 2 2" xfId="35787" xr:uid="{D7BA2CB6-ED95-4E72-B066-106971D97221}"/>
    <cellStyle name="Total 2 54 2 3 3" xfId="21180" xr:uid="{B259DE18-EA90-4539-A7C0-343FDE315B33}"/>
    <cellStyle name="Total 2 54 2 3 3 2" xfId="42093" xr:uid="{E4861E2E-88D7-4097-87AE-9D93ACD42A46}"/>
    <cellStyle name="Total 2 54 2 3 4" xfId="29307" xr:uid="{EA57C536-2F62-4664-9D43-3F1E6FD9F2A7}"/>
    <cellStyle name="Total 2 54 2 4" xfId="11222" xr:uid="{635C29AB-ECDC-495B-98EE-4A6716E7A72C}"/>
    <cellStyle name="Total 2 54 2 4 2" xfId="33124" xr:uid="{541D2AF9-0A94-4A47-859C-7D1BE631B044}"/>
    <cellStyle name="Total 2 54 2 5" xfId="18270" xr:uid="{69CCDBD7-D8D5-486A-AF01-06794A68D7F3}"/>
    <cellStyle name="Total 2 54 2 5 2" xfId="39183" xr:uid="{DFC8DF13-B8B0-4E50-8F13-4BF6EFA5DC8A}"/>
    <cellStyle name="Total 2 54 2 6" xfId="25769" xr:uid="{D4A802E5-F8E7-4AF9-B420-FC9776354F25}"/>
    <cellStyle name="Total 2 54 3" xfId="7626" xr:uid="{1BBED5CB-A4AF-45B6-AAC6-7871A5370D2A}"/>
    <cellStyle name="Total 2 54 3 2" xfId="15652" xr:uid="{F693C736-FDC7-45EE-85AB-771998CECEE7}"/>
    <cellStyle name="Total 2 54 3 2 2" xfId="36580" xr:uid="{A95AA82A-35C4-4135-B102-F32B6923B64C}"/>
    <cellStyle name="Total 2 54 3 3" xfId="22012" xr:uid="{4C67375E-973C-4E08-8BF3-51979642008C}"/>
    <cellStyle name="Total 2 54 3 3 2" xfId="42925" xr:uid="{D4C705AB-E43E-42AE-96FB-61A002C27D16}"/>
    <cellStyle name="Total 2 54 3 4" xfId="30234" xr:uid="{F1D05211-C47B-4131-8251-8F56301037E7}"/>
    <cellStyle name="Total 2 54 4" xfId="4973" xr:uid="{82738EAF-6A82-44B4-BF10-AA435F9944DA}"/>
    <cellStyle name="Total 2 54 4 2" xfId="12999" xr:uid="{25DE206E-CA59-433F-ADEF-58AFD7733C67}"/>
    <cellStyle name="Total 2 54 4 2 2" xfId="34471" xr:uid="{4FB0C62D-5DF0-4875-8906-F62F7387A6F2}"/>
    <cellStyle name="Total 2 54 4 3" xfId="19762" xr:uid="{073CD3CF-D193-43F3-B5DE-7F5873E6438B}"/>
    <cellStyle name="Total 2 54 4 3 2" xfId="40675" xr:uid="{C725AB90-052D-4E38-8BC8-6C93DCD32492}"/>
    <cellStyle name="Total 2 54 4 4" xfId="27581" xr:uid="{FA158BF0-D107-4DCF-8064-EC963518276D}"/>
    <cellStyle name="Total 2 54 5" xfId="9609" xr:uid="{20B61978-E2D3-4533-900E-086C44ED422B}"/>
    <cellStyle name="Total 2 54 5 2" xfId="31921" xr:uid="{311EAD62-5A96-486E-8349-D20E1EBE8CB0}"/>
    <cellStyle name="Total 2 54 6" xfId="16852" xr:uid="{96CBA31F-284D-4B3C-835F-9E97C42DB498}"/>
    <cellStyle name="Total 2 54 6 2" xfId="37765" xr:uid="{EC9868D7-0D86-4564-A419-467F930E2779}"/>
    <cellStyle name="Total 2 54 7" xfId="24043" xr:uid="{1BF15E2C-A3A8-4897-8D2E-198FD1A74BD0}"/>
    <cellStyle name="Total 2 55" xfId="1443" xr:uid="{899A7AE3-C9EB-40C8-AACC-04C046CC4862}"/>
    <cellStyle name="Total 2 55 2" xfId="3169" xr:uid="{FD15B148-3B1D-4DD9-A58A-7C9F33337BA4}"/>
    <cellStyle name="Total 2 55 2 2" xfId="8147" xr:uid="{31E57D53-1F2B-4830-B6E2-FD37801D350C}"/>
    <cellStyle name="Total 2 55 2 2 2" xfId="16173" xr:uid="{FC30AB87-7931-4E8B-BB68-66465A44C380}"/>
    <cellStyle name="Total 2 55 2 2 2 2" xfId="37101" xr:uid="{358BCFAA-9975-489B-8D22-4D185E28675D}"/>
    <cellStyle name="Total 2 55 2 2 3" xfId="22533" xr:uid="{3EC1FDB3-0405-4E84-9F8F-90723F853591}"/>
    <cellStyle name="Total 2 55 2 2 3 2" xfId="43446" xr:uid="{86D43883-0302-4DC7-B661-D8CC8966FC24}"/>
    <cellStyle name="Total 2 55 2 2 4" xfId="30755" xr:uid="{D32BD737-E252-455C-BDF1-A729DA46BE38}"/>
    <cellStyle name="Total 2 55 2 3" xfId="6710" xr:uid="{36FE6A3C-75D0-4068-B6E9-D7EB2EE799AC}"/>
    <cellStyle name="Total 2 55 2 3 2" xfId="14736" xr:uid="{2411B0E8-40A7-4FAC-87FC-ED0DE5387ABD}"/>
    <cellStyle name="Total 2 55 2 3 2 2" xfId="35797" xr:uid="{EC3A442F-A666-43B1-BB72-F5E6CF395946}"/>
    <cellStyle name="Total 2 55 2 3 3" xfId="21190" xr:uid="{2D92055F-7905-438D-9DA8-E52AE45F4A01}"/>
    <cellStyle name="Total 2 55 2 3 3 2" xfId="42103" xr:uid="{10E21A31-AA9F-4C79-89A2-0D88C889E294}"/>
    <cellStyle name="Total 2 55 2 3 4" xfId="29318" xr:uid="{B4902BEE-BB30-44D3-8319-D1DED455B4D1}"/>
    <cellStyle name="Total 2 55 2 4" xfId="11232" xr:uid="{96A855CC-94C9-499F-9D11-65043BAAD237}"/>
    <cellStyle name="Total 2 55 2 4 2" xfId="33133" xr:uid="{6139649F-5449-40E4-AA0C-8B2688B8CC8F}"/>
    <cellStyle name="Total 2 55 2 5" xfId="18280" xr:uid="{A25B6FC5-5DC1-4FD7-AE61-0F87B149EF2D}"/>
    <cellStyle name="Total 2 55 2 5 2" xfId="39193" xr:uid="{7D70CD48-C793-4C7A-A3BA-8E60E25F9311}"/>
    <cellStyle name="Total 2 55 2 6" xfId="25780" xr:uid="{D9573A85-CA7E-4BCD-9C58-D5F961D62AF5}"/>
    <cellStyle name="Total 2 55 3" xfId="7631" xr:uid="{EB611CEA-41A1-441F-9D9C-864736539892}"/>
    <cellStyle name="Total 2 55 3 2" xfId="15657" xr:uid="{0D4C14DE-6DD8-4CC2-AE10-B68DB7A4AE8E}"/>
    <cellStyle name="Total 2 55 3 2 2" xfId="36585" xr:uid="{8BDD67E2-67EF-446D-9FE6-609C0F20AAB6}"/>
    <cellStyle name="Total 2 55 3 3" xfId="22017" xr:uid="{26A1E7FB-A481-4A52-B92D-CDBEDE384F0F}"/>
    <cellStyle name="Total 2 55 3 3 2" xfId="42930" xr:uid="{326E0B32-45B0-46A5-9290-3147CA254637}"/>
    <cellStyle name="Total 2 55 3 4" xfId="30239" xr:uid="{3B0B9BE7-33BD-4EFF-8DCF-1BC54FCF7345}"/>
    <cellStyle name="Total 2 55 4" xfId="4984" xr:uid="{683D5FE5-2C03-4E76-8A85-5BCA1E772286}"/>
    <cellStyle name="Total 2 55 4 2" xfId="13010" xr:uid="{A2CF831B-5054-42B4-B005-D45C2454D9D6}"/>
    <cellStyle name="Total 2 55 4 2 2" xfId="34481" xr:uid="{8E85F7A7-FD8D-497C-8716-5BF015DEBD1D}"/>
    <cellStyle name="Total 2 55 4 3" xfId="19772" xr:uid="{8D87E901-CCEB-4CE7-B369-2D5CFD227D54}"/>
    <cellStyle name="Total 2 55 4 3 2" xfId="40685" xr:uid="{03738DAA-4B2D-412C-BF90-6AD3280DE805}"/>
    <cellStyle name="Total 2 55 4 4" xfId="27592" xr:uid="{B66BBAB9-329A-4C27-8047-CA1665AD642D}"/>
    <cellStyle name="Total 2 55 5" xfId="9620" xr:uid="{E8CB091A-D0DA-4DB6-92F1-3301EA068F0B}"/>
    <cellStyle name="Total 2 55 5 2" xfId="31931" xr:uid="{D7BFD1EB-9A2D-42BD-A881-C240FF693D1C}"/>
    <cellStyle name="Total 2 55 6" xfId="16862" xr:uid="{92B5F0A4-7A9B-449F-85A2-35CCD508A135}"/>
    <cellStyle name="Total 2 55 6 2" xfId="37775" xr:uid="{1ACBB385-4B5A-4F24-B6BD-108F3D440385}"/>
    <cellStyle name="Total 2 55 7" xfId="24054" xr:uid="{B28E97E9-A567-44BC-BFAC-CB0FED1A84BA}"/>
    <cellStyle name="Total 2 56" xfId="1352" xr:uid="{F11A4013-9618-437A-8BF1-B648404AD254}"/>
    <cellStyle name="Total 2 56 2" xfId="3078" xr:uid="{51497CAA-8BD9-4B9F-B57C-2F97FB3881F9}"/>
    <cellStyle name="Total 2 56 2 2" xfId="8120" xr:uid="{8D416511-5471-45F0-AF28-AC6DA9540B0F}"/>
    <cellStyle name="Total 2 56 2 2 2" xfId="16146" xr:uid="{85F66CB3-E091-475C-B599-BCCD1B32E94A}"/>
    <cellStyle name="Total 2 56 2 2 2 2" xfId="37074" xr:uid="{7E16B5A4-E505-4F2C-896D-3D90725B0368}"/>
    <cellStyle name="Total 2 56 2 2 3" xfId="22506" xr:uid="{88E33FD8-B296-4B21-B6F3-6556324688D4}"/>
    <cellStyle name="Total 2 56 2 2 3 2" xfId="43419" xr:uid="{C992BF94-AA4C-463B-971C-9AD465E74177}"/>
    <cellStyle name="Total 2 56 2 2 4" xfId="30728" xr:uid="{74BE3701-79C0-49E7-A36A-FEFACBB2E07E}"/>
    <cellStyle name="Total 2 56 2 3" xfId="6619" xr:uid="{EF525855-C471-4790-A13C-8A41ABA0FB3A}"/>
    <cellStyle name="Total 2 56 2 3 2" xfId="14645" xr:uid="{B9EFBBA6-9058-4D36-97C3-9CC55C8D7B8A}"/>
    <cellStyle name="Total 2 56 2 3 2 2" xfId="35726" xr:uid="{4EDE0B06-EDF8-41E0-841C-027FE512BA8F}"/>
    <cellStyle name="Total 2 56 2 3 3" xfId="21113" xr:uid="{AE47B105-B987-4719-B652-47361FE11A86}"/>
    <cellStyle name="Total 2 56 2 3 3 2" xfId="42026" xr:uid="{5BDB84AA-72E8-49AC-9030-6140CA4D0A50}"/>
    <cellStyle name="Total 2 56 2 3 4" xfId="29227" xr:uid="{A3B55B06-B32A-4D67-9AAB-4D0767DEC1B1}"/>
    <cellStyle name="Total 2 56 2 4" xfId="11147" xr:uid="{3FB6BDC1-6E6C-49EA-9B3E-B7731F382B45}"/>
    <cellStyle name="Total 2 56 2 4 2" xfId="33068" xr:uid="{8B7425EF-B477-4581-95FF-BD0C4CCF8234}"/>
    <cellStyle name="Total 2 56 2 5" xfId="18203" xr:uid="{C6F9870D-78C0-460A-A8DC-C682B21EE1AD}"/>
    <cellStyle name="Total 2 56 2 5 2" xfId="39116" xr:uid="{4F9635EB-A6F6-4884-829D-64FC0BD7AE74}"/>
    <cellStyle name="Total 2 56 2 6" xfId="25689" xr:uid="{B7794BBD-DE96-4329-B3D7-EC4D749A0049}"/>
    <cellStyle name="Total 2 56 3" xfId="7604" xr:uid="{5D6C564F-4B74-4837-9F8F-D35C6EFCAD14}"/>
    <cellStyle name="Total 2 56 3 2" xfId="15630" xr:uid="{955298EE-42AE-48E7-9237-6A11C4C35628}"/>
    <cellStyle name="Total 2 56 3 2 2" xfId="36558" xr:uid="{9B52CF7A-D084-491C-9255-5B207D81AFF0}"/>
    <cellStyle name="Total 2 56 3 3" xfId="21990" xr:uid="{A51FD7FC-2BAF-4622-9AE2-116C709FFE16}"/>
    <cellStyle name="Total 2 56 3 3 2" xfId="42903" xr:uid="{31B92A97-5FD0-488D-8F6E-ABDA80E78ED9}"/>
    <cellStyle name="Total 2 56 3 4" xfId="30212" xr:uid="{1BA9FCFB-60D0-49F6-8E24-DD6185A1E924}"/>
    <cellStyle name="Total 2 56 4" xfId="4893" xr:uid="{89ECDF39-7218-49B3-A435-6B9434954E3E}"/>
    <cellStyle name="Total 2 56 4 2" xfId="12919" xr:uid="{9FB2F350-CF0F-4F76-8240-B02528044F89}"/>
    <cellStyle name="Total 2 56 4 2 2" xfId="34410" xr:uid="{E2CF300D-AD0D-4D65-9E38-9A95EA0B9265}"/>
    <cellStyle name="Total 2 56 4 3" xfId="19695" xr:uid="{A2B0C589-326A-41A1-AB51-08C0F7B5FBFE}"/>
    <cellStyle name="Total 2 56 4 3 2" xfId="40608" xr:uid="{BEC71D83-38AB-420C-AA57-ECA319970445}"/>
    <cellStyle name="Total 2 56 4 4" xfId="27501" xr:uid="{D71AB61E-12AB-4002-B5F2-E3D8D2483DDB}"/>
    <cellStyle name="Total 2 56 5" xfId="9535" xr:uid="{234AD218-29E2-4778-9210-C2B35E9A42AA}"/>
    <cellStyle name="Total 2 56 5 2" xfId="31866" xr:uid="{70756550-9095-4D62-98E6-618DE4DDD49C}"/>
    <cellStyle name="Total 2 56 6" xfId="16785" xr:uid="{F18A445D-47E9-454F-9F80-3B7D2A8D0D6F}"/>
    <cellStyle name="Total 2 56 6 2" xfId="37698" xr:uid="{A2B2D9A7-5B0B-44B6-8ACF-F42EF127CB86}"/>
    <cellStyle name="Total 2 56 7" xfId="23963" xr:uid="{66C03C57-276F-4CF3-837B-E9A01A9D1816}"/>
    <cellStyle name="Total 2 57" xfId="1318" xr:uid="{5676E8E6-5CAD-405E-BE57-F95D5D39A194}"/>
    <cellStyle name="Total 2 57 2" xfId="3044" xr:uid="{B571D0BD-1AFD-4000-B608-51A18476C8A4}"/>
    <cellStyle name="Total 2 57 2 2" xfId="8108" xr:uid="{ED4CD815-13FD-4247-99BB-E4F0EA5E52F5}"/>
    <cellStyle name="Total 2 57 2 2 2" xfId="16134" xr:uid="{C57E3E72-9EA8-45CB-88B0-30F66AD591AC}"/>
    <cellStyle name="Total 2 57 2 2 2 2" xfId="37062" xr:uid="{F498360A-C9A9-4F79-8B3C-1CDBA39FF842}"/>
    <cellStyle name="Total 2 57 2 2 3" xfId="22494" xr:uid="{D23A0DA5-268C-4679-B23C-366F7F16A7D8}"/>
    <cellStyle name="Total 2 57 2 2 3 2" xfId="43407" xr:uid="{61CB86F2-F6F2-480A-9B1D-1BC0754111D7}"/>
    <cellStyle name="Total 2 57 2 2 4" xfId="30716" xr:uid="{409C5E15-8608-44F7-BEA9-B49BD0D609EB}"/>
    <cellStyle name="Total 2 57 2 3" xfId="6585" xr:uid="{9D59A599-CC39-4F92-ACA7-1F6F5240E49A}"/>
    <cellStyle name="Total 2 57 2 3 2" xfId="14611" xr:uid="{FBE1E69E-CB27-4265-97DF-C389E2C0155D}"/>
    <cellStyle name="Total 2 57 2 3 2 2" xfId="35701" xr:uid="{BA02CEC2-35B7-4944-AF70-E07AD48348EC}"/>
    <cellStyle name="Total 2 57 2 3 3" xfId="21086" xr:uid="{43C3CFB0-7040-439D-8A8E-0C7C7E281B4A}"/>
    <cellStyle name="Total 2 57 2 3 3 2" xfId="41999" xr:uid="{1807CEA4-FE34-4C2B-9A43-FA68312A1F17}"/>
    <cellStyle name="Total 2 57 2 3 4" xfId="29193" xr:uid="{33F89501-58E9-42B8-9887-40E6BF34E325}"/>
    <cellStyle name="Total 2 57 2 4" xfId="11116" xr:uid="{D030812A-A8C6-4EBD-B6C8-82BDEF1680DB}"/>
    <cellStyle name="Total 2 57 2 4 2" xfId="33046" xr:uid="{9AAF9A80-4F0F-4E06-833A-EDC6546A675D}"/>
    <cellStyle name="Total 2 57 2 5" xfId="18176" xr:uid="{48BD8021-FE22-45F6-ACFA-E3AC1413B216}"/>
    <cellStyle name="Total 2 57 2 5 2" xfId="39089" xr:uid="{52ADA414-BA2F-4004-A1F5-5C0BC7F4B3F5}"/>
    <cellStyle name="Total 2 57 2 6" xfId="25655" xr:uid="{05600719-C15D-4CDD-A28B-4188B38BF885}"/>
    <cellStyle name="Total 2 57 3" xfId="7592" xr:uid="{AE114140-8F35-47C2-B974-B1AAAF8AA81A}"/>
    <cellStyle name="Total 2 57 3 2" xfId="15618" xr:uid="{AC9995F3-C79E-4E6C-BEB9-6BA2E1F688A3}"/>
    <cellStyle name="Total 2 57 3 2 2" xfId="36546" xr:uid="{FD5CB0B8-3D6D-4458-8209-25B5097BCD74}"/>
    <cellStyle name="Total 2 57 3 3" xfId="21978" xr:uid="{23131071-1D5E-4489-9A1C-422C90DA9746}"/>
    <cellStyle name="Total 2 57 3 3 2" xfId="42891" xr:uid="{D604615B-C36B-42A0-9BFC-75812A8A2D71}"/>
    <cellStyle name="Total 2 57 3 4" xfId="30200" xr:uid="{EF3B9E14-27D3-4996-8C72-96A147285CDA}"/>
    <cellStyle name="Total 2 57 4" xfId="4859" xr:uid="{4C14D0DE-3DDC-4A4C-9BCB-95869966DE73}"/>
    <cellStyle name="Total 2 57 4 2" xfId="12885" xr:uid="{643E0748-32FB-4921-9236-F6C3B4BB47F7}"/>
    <cellStyle name="Total 2 57 4 2 2" xfId="34385" xr:uid="{AC5C5606-1541-49E8-AE11-FE2DAEF94959}"/>
    <cellStyle name="Total 2 57 4 3" xfId="19668" xr:uid="{0F352083-FD05-4A7C-A6D4-6A495896F0F8}"/>
    <cellStyle name="Total 2 57 4 3 2" xfId="40581" xr:uid="{4C2576B8-AFED-4DB2-8EDF-E6AFCC452267}"/>
    <cellStyle name="Total 2 57 4 4" xfId="27467" xr:uid="{905FC89E-FA8C-49F4-A0BB-DA721EED104C}"/>
    <cellStyle name="Total 2 57 5" xfId="9502" xr:uid="{3F60C78D-37A0-4E33-B003-A9E90FB072CB}"/>
    <cellStyle name="Total 2 57 5 2" xfId="31842" xr:uid="{CF3E6DE9-03A0-4433-B232-DC84B21EBB84}"/>
    <cellStyle name="Total 2 57 6" xfId="16758" xr:uid="{27B465EE-7EBA-41DC-BA47-CDB91253175E}"/>
    <cellStyle name="Total 2 57 6 2" xfId="37671" xr:uid="{F9D294F3-7560-4C5F-8351-DBAFC48FF312}"/>
    <cellStyle name="Total 2 57 7" xfId="23929" xr:uid="{6B28070D-70CC-4EB7-BBBF-48E9D6986619}"/>
    <cellStyle name="Total 2 58" xfId="1465" xr:uid="{109A721F-0D83-4CF5-8F61-5106645899D3}"/>
    <cellStyle name="Total 2 58 2" xfId="3191" xr:uid="{73B69576-834C-44A7-A790-3DC451FC1F00}"/>
    <cellStyle name="Total 2 58 2 2" xfId="8155" xr:uid="{26168F1E-BF73-436C-B9A0-CD27A2F2FD90}"/>
    <cellStyle name="Total 2 58 2 2 2" xfId="16181" xr:uid="{34085504-9F2D-47CA-B89B-2B1BEF0258B4}"/>
    <cellStyle name="Total 2 58 2 2 2 2" xfId="37109" xr:uid="{62938142-7442-4236-9E57-DABEE77DC91B}"/>
    <cellStyle name="Total 2 58 2 2 3" xfId="22541" xr:uid="{8BC343E6-9117-4C44-9918-77FD2F916EC2}"/>
    <cellStyle name="Total 2 58 2 2 3 2" xfId="43454" xr:uid="{51B42F27-2CDE-49BB-971A-117562F3DECD}"/>
    <cellStyle name="Total 2 58 2 2 4" xfId="30763" xr:uid="{0D4C559C-C22D-48C5-80E7-EFD423A17346}"/>
    <cellStyle name="Total 2 58 2 3" xfId="6732" xr:uid="{B01F82D2-4AAE-4EA2-B1FE-8ACE3627D16B}"/>
    <cellStyle name="Total 2 58 2 3 2" xfId="14758" xr:uid="{DECDFE81-8BCB-43D7-BB99-8099ED288174}"/>
    <cellStyle name="Total 2 58 2 3 2 2" xfId="35812" xr:uid="{D2F5D556-63C9-4510-8276-7D84BC3B55BA}"/>
    <cellStyle name="Total 2 58 2 3 3" xfId="21210" xr:uid="{F6CE5556-E9D7-417D-BD46-D93EB2FE3EA3}"/>
    <cellStyle name="Total 2 58 2 3 3 2" xfId="42123" xr:uid="{F77DF86E-3DA5-46B1-9651-7664690C2D64}"/>
    <cellStyle name="Total 2 58 2 3 4" xfId="29340" xr:uid="{A25A4250-95D9-4454-86D6-C2FE5857942D}"/>
    <cellStyle name="Total 2 58 2 4" xfId="11254" xr:uid="{EF145BB6-42F6-44C5-BEDF-FFE43BA3459D}"/>
    <cellStyle name="Total 2 58 2 4 2" xfId="33148" xr:uid="{35C4B77D-C887-47FB-8C11-F2F15ADC6EBB}"/>
    <cellStyle name="Total 2 58 2 5" xfId="18300" xr:uid="{1F778816-35B2-494F-AB09-512C77016865}"/>
    <cellStyle name="Total 2 58 2 5 2" xfId="39213" xr:uid="{6A191A2A-5811-4A33-B294-B1C740E3960A}"/>
    <cellStyle name="Total 2 58 2 6" xfId="25802" xr:uid="{01DE1355-9EB1-49EF-B14A-01587D817697}"/>
    <cellStyle name="Total 2 58 3" xfId="7639" xr:uid="{B98E037F-5809-45BD-95F8-B2C811A4BC3F}"/>
    <cellStyle name="Total 2 58 3 2" xfId="15665" xr:uid="{D21B5305-622B-4273-B989-38CF7873ECDF}"/>
    <cellStyle name="Total 2 58 3 2 2" xfId="36593" xr:uid="{2FE7BC00-2E8B-4FF6-8F6D-0BB3D7F0E135}"/>
    <cellStyle name="Total 2 58 3 3" xfId="22025" xr:uid="{BEFA0835-7D82-4D9D-956F-ACCFC4169064}"/>
    <cellStyle name="Total 2 58 3 3 2" xfId="42938" xr:uid="{F33E1F03-79A7-441A-B28B-A1C77BF5AFE7}"/>
    <cellStyle name="Total 2 58 3 4" xfId="30247" xr:uid="{660289DB-1A0B-41DB-95A6-88532943CF55}"/>
    <cellStyle name="Total 2 58 4" xfId="5006" xr:uid="{9D93A38D-4DCD-48D1-A6C8-8A34EC39CF7B}"/>
    <cellStyle name="Total 2 58 4 2" xfId="13032" xr:uid="{E073C8C8-FFEA-4F70-8163-741D2D034D7E}"/>
    <cellStyle name="Total 2 58 4 2 2" xfId="34496" xr:uid="{3AAD8879-0711-4082-935D-6A83FF7AE01E}"/>
    <cellStyle name="Total 2 58 4 3" xfId="19792" xr:uid="{5B0D57B5-B5E9-4E7E-83A7-13EEDA016C1D}"/>
    <cellStyle name="Total 2 58 4 3 2" xfId="40705" xr:uid="{E1F53594-F92B-482E-AB8E-4E98BE875846}"/>
    <cellStyle name="Total 2 58 4 4" xfId="27614" xr:uid="{763AD3D4-AF29-49C2-878C-F70743DA1DED}"/>
    <cellStyle name="Total 2 58 5" xfId="9642" xr:uid="{710E901A-BBD4-42A9-BF4E-9EF92C031077}"/>
    <cellStyle name="Total 2 58 5 2" xfId="31946" xr:uid="{8C164774-3262-420E-8B3D-51FE1371BA69}"/>
    <cellStyle name="Total 2 58 6" xfId="16882" xr:uid="{FE669E4B-FAE1-4C62-9AF5-DA4EF742BE38}"/>
    <cellStyle name="Total 2 58 6 2" xfId="37795" xr:uid="{FEC13882-C1B1-4470-9461-B6898A8AA524}"/>
    <cellStyle name="Total 2 58 7" xfId="24076" xr:uid="{67B6B458-C684-4FD8-B753-19020EC70597}"/>
    <cellStyle name="Total 2 59" xfId="1336" xr:uid="{78C255C6-2BC3-47B2-9057-31B2E59BC85F}"/>
    <cellStyle name="Total 2 59 2" xfId="3062" xr:uid="{B19C6A94-AF9D-4506-8387-08F429A2618D}"/>
    <cellStyle name="Total 2 59 2 2" xfId="8113" xr:uid="{A62D36CE-2432-4912-85E9-E0E120B57899}"/>
    <cellStyle name="Total 2 59 2 2 2" xfId="16139" xr:uid="{56613A65-B896-4A01-A7C7-DD52BA7A5B13}"/>
    <cellStyle name="Total 2 59 2 2 2 2" xfId="37067" xr:uid="{FC5692FA-EDA8-41C0-9392-AE8C9645DD0A}"/>
    <cellStyle name="Total 2 59 2 2 3" xfId="22499" xr:uid="{9A079CB5-518A-47B2-AB89-6D935E91E423}"/>
    <cellStyle name="Total 2 59 2 2 3 2" xfId="43412" xr:uid="{50C7089C-A01E-43AD-81C1-5FAD08979603}"/>
    <cellStyle name="Total 2 59 2 2 4" xfId="30721" xr:uid="{C52698CA-823E-4D5B-82A5-639D0FF02199}"/>
    <cellStyle name="Total 2 59 2 3" xfId="6603" xr:uid="{B7992934-0152-4CC6-AFE4-0B643751A1B2}"/>
    <cellStyle name="Total 2 59 2 3 2" xfId="14629" xr:uid="{271535E5-5B4C-4950-8F43-DBBD5914A0CB}"/>
    <cellStyle name="Total 2 59 2 3 2 2" xfId="35712" xr:uid="{56D2C9A3-67DD-41A1-A98D-913B29A74B1A}"/>
    <cellStyle name="Total 2 59 2 3 3" xfId="21101" xr:uid="{F368C5E1-1847-4F6F-B82A-ECFB54D54122}"/>
    <cellStyle name="Total 2 59 2 3 3 2" xfId="42014" xr:uid="{47A899B3-E30D-4801-9EF4-1B9218E9CDC4}"/>
    <cellStyle name="Total 2 59 2 3 4" xfId="29211" xr:uid="{60A58A28-1509-4E4F-9E0A-AF4CA1BA0D98}"/>
    <cellStyle name="Total 2 59 2 4" xfId="11133" xr:uid="{DE265F02-A319-47C4-B929-4D8177C4169E}"/>
    <cellStyle name="Total 2 59 2 4 2" xfId="33056" xr:uid="{8735ECC3-0DD1-4DF4-BA8E-E560AC9D16DE}"/>
    <cellStyle name="Total 2 59 2 5" xfId="18191" xr:uid="{39C173BE-1BA1-4284-AD34-DA20501A61EA}"/>
    <cellStyle name="Total 2 59 2 5 2" xfId="39104" xr:uid="{3AF74A19-79F4-4B72-8CAF-851517D4E1FC}"/>
    <cellStyle name="Total 2 59 2 6" xfId="25673" xr:uid="{E9FB7663-8CC8-486E-B17E-5117698EBAA4}"/>
    <cellStyle name="Total 2 59 3" xfId="7597" xr:uid="{3D59E813-FC64-4BC9-97E8-62EF2BD68263}"/>
    <cellStyle name="Total 2 59 3 2" xfId="15623" xr:uid="{DF8E1348-FAB6-4F6D-BAA6-6B57DF6996F1}"/>
    <cellStyle name="Total 2 59 3 2 2" xfId="36551" xr:uid="{543077BB-7625-46B9-9A95-816011DEE995}"/>
    <cellStyle name="Total 2 59 3 3" xfId="21983" xr:uid="{B7FAB6B3-993A-4966-AFA0-05247B046CB0}"/>
    <cellStyle name="Total 2 59 3 3 2" xfId="42896" xr:uid="{46DB4FB1-5269-4793-A19B-A0DFF7522384}"/>
    <cellStyle name="Total 2 59 3 4" xfId="30205" xr:uid="{78E6F6A6-AC7F-42E0-B1EB-6CC452E2DBCA}"/>
    <cellStyle name="Total 2 59 4" xfId="4877" xr:uid="{D757681B-AC22-4944-B571-E14607C90B38}"/>
    <cellStyle name="Total 2 59 4 2" xfId="12903" xr:uid="{D5F87FBC-5355-43E8-A493-B6B2D5E54A37}"/>
    <cellStyle name="Total 2 59 4 2 2" xfId="34396" xr:uid="{D73553FC-923B-492E-820C-C3FB95D48764}"/>
    <cellStyle name="Total 2 59 4 3" xfId="19683" xr:uid="{2FAD282B-2F4F-4B9B-9164-36860FBBD135}"/>
    <cellStyle name="Total 2 59 4 3 2" xfId="40596" xr:uid="{D708340B-BDCB-4ED5-A422-3435FBF8857C}"/>
    <cellStyle name="Total 2 59 4 4" xfId="27485" xr:uid="{5A7F87A8-1A72-46EA-83FD-55886B2C4746}"/>
    <cellStyle name="Total 2 59 5" xfId="9520" xr:uid="{34EF7083-4D4D-4C7C-9F83-57E6C3A28910}"/>
    <cellStyle name="Total 2 59 5 2" xfId="31853" xr:uid="{E3B1B384-B43C-4E80-97A5-86977123AB87}"/>
    <cellStyle name="Total 2 59 6" xfId="16773" xr:uid="{A2668D12-63A8-48BF-A1DE-3724DE69BC7F}"/>
    <cellStyle name="Total 2 59 6 2" xfId="37686" xr:uid="{69221E76-4F64-40AA-AABA-EC390DE33585}"/>
    <cellStyle name="Total 2 59 7" xfId="23947" xr:uid="{FA8A0F0D-C94D-4525-A3F4-DF713A8D6D87}"/>
    <cellStyle name="Total 2 6" xfId="210" xr:uid="{DB5AF07D-0305-44E5-974D-7B7D188A4628}"/>
    <cellStyle name="Total 2 6 2" xfId="1937" xr:uid="{25CC30C8-D797-4796-AE2A-4B5A2B4CCE6F}"/>
    <cellStyle name="Total 2 6 2 2" xfId="7784" xr:uid="{2635C7D0-8355-4DC8-AB04-6BCD7F554B71}"/>
    <cellStyle name="Total 2 6 2 2 2" xfId="15810" xr:uid="{AE15EE8D-C48E-4153-8E44-093DE90A7C4E}"/>
    <cellStyle name="Total 2 6 2 2 2 2" xfId="36738" xr:uid="{46C64C91-AB2B-464C-944A-BD27A9777AB6}"/>
    <cellStyle name="Total 2 6 2 2 3" xfId="22170" xr:uid="{C0126055-0145-43F0-AEA2-2892D44C13B4}"/>
    <cellStyle name="Total 2 6 2 2 3 2" xfId="43083" xr:uid="{32C98025-8167-4400-999F-A9D3AA6124DB}"/>
    <cellStyle name="Total 2 6 2 2 4" xfId="30392" xr:uid="{5582C81B-4646-4FDB-B74B-867F02531870}"/>
    <cellStyle name="Total 2 6 2 3" xfId="5478" xr:uid="{7C249E5C-0186-48F5-8591-59B61DD32B79}"/>
    <cellStyle name="Total 2 6 2 3 2" xfId="13504" xr:uid="{D3CB9450-2FDA-444B-8A14-D6CF1A33EFF6}"/>
    <cellStyle name="Total 2 6 2 3 2 2" xfId="34857" xr:uid="{4D0A4FA3-EBF0-4117-B74E-170856960A81}"/>
    <cellStyle name="Total 2 6 2 3 3" xfId="20180" xr:uid="{42A8D2B8-7F6A-4B15-A923-502175950435}"/>
    <cellStyle name="Total 2 6 2 3 3 2" xfId="41093" xr:uid="{5BE32F40-FD5B-4176-A5CC-6E69B65BD981}"/>
    <cellStyle name="Total 2 6 2 3 4" xfId="28086" xr:uid="{D718A264-1C02-45EA-9070-05A63D54109E}"/>
    <cellStyle name="Total 2 6 2 4" xfId="10083" xr:uid="{ECB493A5-A342-40F7-A892-E556C545505E}"/>
    <cellStyle name="Total 2 6 2 4 2" xfId="32276" xr:uid="{B3812F88-27C3-4DCB-B757-8230BE953F9D}"/>
    <cellStyle name="Total 2 6 2 5" xfId="17270" xr:uid="{69F25492-36D7-42DD-BA2A-1852A7A7A70C}"/>
    <cellStyle name="Total 2 6 2 5 2" xfId="38183" xr:uid="{E623B0FD-13EC-4735-A7D6-80F049E27527}"/>
    <cellStyle name="Total 2 6 2 6" xfId="24548" xr:uid="{BE6C67C6-57E6-4ABC-A7E3-065FCC231ABA}"/>
    <cellStyle name="Total 2 6 3" xfId="7268" xr:uid="{5717BB10-CF4C-4A24-B4E1-DB9A375260FE}"/>
    <cellStyle name="Total 2 6 3 2" xfId="15294" xr:uid="{EA9885A1-E682-492A-93D7-C112B3F97218}"/>
    <cellStyle name="Total 2 6 3 2 2" xfId="36222" xr:uid="{B44BD170-C38F-40FB-99A8-4720C68920A1}"/>
    <cellStyle name="Total 2 6 3 3" xfId="21654" xr:uid="{645CC6C2-2493-4854-A3E3-EAA3E6B5E0A8}"/>
    <cellStyle name="Total 2 6 3 3 2" xfId="42567" xr:uid="{DFFB5EBE-6E4B-4DDE-A942-F603B67A2866}"/>
    <cellStyle name="Total 2 6 3 4" xfId="29876" xr:uid="{D60D8172-C9F0-466F-AB74-43A83DB49833}"/>
    <cellStyle name="Total 2 6 4" xfId="3752" xr:uid="{5E8897E9-5BD6-43E9-85AA-7E3772FBE6E9}"/>
    <cellStyle name="Total 2 6 4 2" xfId="11778" xr:uid="{D247BF54-3DA5-46D2-9321-62E8C9D2F193}"/>
    <cellStyle name="Total 2 6 4 2 2" xfId="33541" xr:uid="{53AA96AE-C061-40CE-9C5D-443B239296D3}"/>
    <cellStyle name="Total 2 6 4 3" xfId="18762" xr:uid="{F6BDC651-CEFE-45A0-A113-4BF46EF67CCF}"/>
    <cellStyle name="Total 2 6 4 3 2" xfId="39675" xr:uid="{95DB1A47-8052-4869-A913-1D9E6C90691D}"/>
    <cellStyle name="Total 2 6 4 4" xfId="26360" xr:uid="{D940277F-A2E3-4FFE-94ED-9653BC635F1D}"/>
    <cellStyle name="Total 2 6 5" xfId="8461" xr:uid="{C2A6F8B1-8A4A-47B5-ADE9-8335120C9C7D}"/>
    <cellStyle name="Total 2 6 5 2" xfId="31064" xr:uid="{883B77F2-9C23-48DD-8554-03551B2E2CF0}"/>
    <cellStyle name="Total 2 6 6" xfId="8716" xr:uid="{387F8CE2-BDF6-4CF7-856D-43F162162FE5}"/>
    <cellStyle name="Total 2 6 6 2" xfId="31251" xr:uid="{AC73FACF-E8B2-4FD3-BC01-6233928A80F2}"/>
    <cellStyle name="Total 2 6 7" xfId="22822" xr:uid="{FE64A39B-B8A8-4353-A087-B23540BCD3DF}"/>
    <cellStyle name="Total 2 60" xfId="1481" xr:uid="{4CE3B70D-FF85-4295-9985-A6C2937D50CB}"/>
    <cellStyle name="Total 2 60 2" xfId="3207" xr:uid="{C2C09F71-0B03-4627-9130-36B6C8637A4B}"/>
    <cellStyle name="Total 2 60 2 2" xfId="8159" xr:uid="{B21FD5DE-A2A8-46F0-98C2-03A9A87A2B80}"/>
    <cellStyle name="Total 2 60 2 2 2" xfId="16185" xr:uid="{5973852A-E5D8-465E-A41E-4DF2828D8C8E}"/>
    <cellStyle name="Total 2 60 2 2 2 2" xfId="37113" xr:uid="{8DD32692-42AC-4815-89C8-270D6C5B4B56}"/>
    <cellStyle name="Total 2 60 2 2 3" xfId="22545" xr:uid="{E02F926D-EDBB-42D7-9DC2-1C46875E5721}"/>
    <cellStyle name="Total 2 60 2 2 3 2" xfId="43458" xr:uid="{6A8FDCA6-869B-4186-BB78-909AA913D0A0}"/>
    <cellStyle name="Total 2 60 2 2 4" xfId="30767" xr:uid="{75366E2B-D1FA-4128-A887-EFD0532A1C32}"/>
    <cellStyle name="Total 2 60 2 3" xfId="6748" xr:uid="{117CC4FE-7ED7-451A-AD38-3B82B96943D6}"/>
    <cellStyle name="Total 2 60 2 3 2" xfId="14774" xr:uid="{33AC556A-6212-41B8-A8AF-E8E2454D1C61}"/>
    <cellStyle name="Total 2 60 2 3 2 2" xfId="35822" xr:uid="{52AACA67-0A28-40C9-A1E1-AA03F2D7D0EE}"/>
    <cellStyle name="Total 2 60 2 3 3" xfId="21222" xr:uid="{B163E399-7277-4BD9-BAA3-D5D44D619B50}"/>
    <cellStyle name="Total 2 60 2 3 3 2" xfId="42135" xr:uid="{34D877B9-17A1-403F-A724-7DC095837F7E}"/>
    <cellStyle name="Total 2 60 2 3 4" xfId="29356" xr:uid="{B280B0BF-4A95-40B5-8B88-0819E7484047}"/>
    <cellStyle name="Total 2 60 2 4" xfId="11269" xr:uid="{7E4E45D0-7269-41AF-ABFC-8627FBFB498B}"/>
    <cellStyle name="Total 2 60 2 4 2" xfId="33157" xr:uid="{203CB21F-A4B7-42D0-8853-72EFB86EFB39}"/>
    <cellStyle name="Total 2 60 2 5" xfId="18312" xr:uid="{255272D0-C772-4925-9AF5-D7D3F170F338}"/>
    <cellStyle name="Total 2 60 2 5 2" xfId="39225" xr:uid="{5457BE91-F7FD-4AA3-A9B4-56C14749EF23}"/>
    <cellStyle name="Total 2 60 2 6" xfId="25818" xr:uid="{113FAF11-30C8-4D41-AA03-35B317755BBB}"/>
    <cellStyle name="Total 2 60 3" xfId="7643" xr:uid="{2EFE23B7-DD90-44F1-AD72-22CEDB9EE59F}"/>
    <cellStyle name="Total 2 60 3 2" xfId="15669" xr:uid="{296E0E66-280A-4022-8AE6-54C7696DB69F}"/>
    <cellStyle name="Total 2 60 3 2 2" xfId="36597" xr:uid="{432E450C-C337-490C-8ECA-7CA3B699CC20}"/>
    <cellStyle name="Total 2 60 3 3" xfId="22029" xr:uid="{A3A74FD3-67A3-4CC0-B029-B7B94C0F0C0D}"/>
    <cellStyle name="Total 2 60 3 3 2" xfId="42942" xr:uid="{536A55DB-6F79-4F40-AB02-91571A3D4A88}"/>
    <cellStyle name="Total 2 60 3 4" xfId="30251" xr:uid="{617554DD-20BF-4783-BFEC-430CF9A68399}"/>
    <cellStyle name="Total 2 60 4" xfId="5022" xr:uid="{5214C5C0-264B-4415-9B66-B98226949CFE}"/>
    <cellStyle name="Total 2 60 4 2" xfId="13048" xr:uid="{36A72985-11AD-4C1C-9D42-782DAB32C3F8}"/>
    <cellStyle name="Total 2 60 4 2 2" xfId="34506" xr:uid="{063C9C7A-71F1-4622-B81A-6BF4356B375F}"/>
    <cellStyle name="Total 2 60 4 3" xfId="19804" xr:uid="{853F6C88-8724-4BF1-A5D7-04E09E8A99A7}"/>
    <cellStyle name="Total 2 60 4 3 2" xfId="40717" xr:uid="{C40EB0D4-EFE3-4D35-8FA7-F98EA74701CE}"/>
    <cellStyle name="Total 2 60 4 4" xfId="27630" xr:uid="{7A1CA8F0-2EAB-4FD6-B580-79D541D4B942}"/>
    <cellStyle name="Total 2 60 5" xfId="9656" xr:uid="{65F4C4C6-B174-46F9-8DD3-77DF56726933}"/>
    <cellStyle name="Total 2 60 5 2" xfId="31954" xr:uid="{16D32B45-0A0B-4FD5-9F9B-EEDD5A00FCC2}"/>
    <cellStyle name="Total 2 60 6" xfId="16894" xr:uid="{C84ADC06-4C87-4BFA-BF40-06C5AB0BBF96}"/>
    <cellStyle name="Total 2 60 6 2" xfId="37807" xr:uid="{DD0D5C18-03FD-476A-A5F9-F01C60DDE7C6}"/>
    <cellStyle name="Total 2 60 7" xfId="24092" xr:uid="{534C070B-6B2E-4116-AAD7-D67873EAA6DA}"/>
    <cellStyle name="Total 2 61" xfId="1418" xr:uid="{939B844C-6853-4F18-9ED9-2656EF1D9EC2}"/>
    <cellStyle name="Total 2 61 2" xfId="3144" xr:uid="{5CE6FD09-1BA9-4B8A-8978-BB2FAEFCF063}"/>
    <cellStyle name="Total 2 61 2 2" xfId="8137" xr:uid="{E949B4B1-2113-471E-B698-C6A14CF2B450}"/>
    <cellStyle name="Total 2 61 2 2 2" xfId="16163" xr:uid="{0BF8D126-9388-49E4-B98C-919E4BE14C8D}"/>
    <cellStyle name="Total 2 61 2 2 2 2" xfId="37091" xr:uid="{0FB85A4B-E01A-446C-918B-804F13444C74}"/>
    <cellStyle name="Total 2 61 2 2 3" xfId="22523" xr:uid="{C292D6BD-4EF1-4EA8-A13D-F748469999F9}"/>
    <cellStyle name="Total 2 61 2 2 3 2" xfId="43436" xr:uid="{C90AF0F1-A911-42F2-84FA-9A42C1DEE508}"/>
    <cellStyle name="Total 2 61 2 2 4" xfId="30745" xr:uid="{AE6A2F5B-CDB1-47C4-BBC6-DE25955FCB77}"/>
    <cellStyle name="Total 2 61 2 3" xfId="6685" xr:uid="{8DCCDF84-42DC-4711-B2B7-5FB92646369E}"/>
    <cellStyle name="Total 2 61 2 3 2" xfId="14711" xr:uid="{93BF274A-389E-47F5-8F72-8F8F5B519F4A}"/>
    <cellStyle name="Total 2 61 2 3 2 2" xfId="35777" xr:uid="{0F3FFA6E-3E12-4C70-8AA8-42DACB5A161E}"/>
    <cellStyle name="Total 2 61 2 3 3" xfId="21167" xr:uid="{EE4CA873-4198-48FA-8DBC-BE8E0898CFBA}"/>
    <cellStyle name="Total 2 61 2 3 3 2" xfId="42080" xr:uid="{0B6D1301-EF60-484F-9E2D-85D274675393}"/>
    <cellStyle name="Total 2 61 2 3 4" xfId="29293" xr:uid="{4C67FDFF-DE5B-42BA-8B7C-454D4731C2BA}"/>
    <cellStyle name="Total 2 61 2 4" xfId="11209" xr:uid="{561E9B3E-E650-4CE1-81DD-50B5C4B2E251}"/>
    <cellStyle name="Total 2 61 2 4 2" xfId="33115" xr:uid="{E2C7D3EF-6359-4E21-AB8E-19748EDE9E11}"/>
    <cellStyle name="Total 2 61 2 5" xfId="18257" xr:uid="{2A3E43C0-ADBA-468B-A21C-0E941264C640}"/>
    <cellStyle name="Total 2 61 2 5 2" xfId="39170" xr:uid="{281B0852-D180-4563-BD6F-09EDBD887575}"/>
    <cellStyle name="Total 2 61 2 6" xfId="25755" xr:uid="{F6AB0E2A-D1B4-4161-A1C3-47C1BC368D8A}"/>
    <cellStyle name="Total 2 61 3" xfId="7621" xr:uid="{E4C1C25C-703B-4114-9E2F-D11E6FE8680D}"/>
    <cellStyle name="Total 2 61 3 2" xfId="15647" xr:uid="{29C564B7-08AB-451B-B584-A195405792AC}"/>
    <cellStyle name="Total 2 61 3 2 2" xfId="36575" xr:uid="{58FC25E7-38EB-4509-A489-2787AFD5FA9D}"/>
    <cellStyle name="Total 2 61 3 3" xfId="22007" xr:uid="{6A04F627-0DD8-4D45-B95E-DD50B73B62FB}"/>
    <cellStyle name="Total 2 61 3 3 2" xfId="42920" xr:uid="{CCDA6E0C-A4FF-464A-8CA4-07CA6A6C8E3F}"/>
    <cellStyle name="Total 2 61 3 4" xfId="30229" xr:uid="{C321C661-69D7-4AB2-AA47-39672B2974D7}"/>
    <cellStyle name="Total 2 61 4" xfId="4959" xr:uid="{594DF14F-2C8B-4218-9555-3BF18BABF42F}"/>
    <cellStyle name="Total 2 61 4 2" xfId="12985" xr:uid="{BC376D6E-5924-46E1-9C58-47502E0D39F2}"/>
    <cellStyle name="Total 2 61 4 2 2" xfId="34461" xr:uid="{61E19AAE-4943-4F62-AEDC-00A8DF0DF038}"/>
    <cellStyle name="Total 2 61 4 3" xfId="19749" xr:uid="{945DFC26-1696-42D6-A099-F3CEA8BD9E87}"/>
    <cellStyle name="Total 2 61 4 3 2" xfId="40662" xr:uid="{679E5D7B-6BAA-4125-AE7A-EF41A16DFADD}"/>
    <cellStyle name="Total 2 61 4 4" xfId="27567" xr:uid="{24D51B06-31D1-4774-836E-7B52797218F0}"/>
    <cellStyle name="Total 2 61 5" xfId="9595" xr:uid="{894827BA-E855-4B67-A1E1-6B95D4840AA7}"/>
    <cellStyle name="Total 2 61 5 2" xfId="31911" xr:uid="{3969FED0-B07A-4ADB-9CC4-5903807155C0}"/>
    <cellStyle name="Total 2 61 6" xfId="16839" xr:uid="{697845B8-DCE7-4AB9-817F-FE1D46355A22}"/>
    <cellStyle name="Total 2 61 6 2" xfId="37752" xr:uid="{68FD7233-9D14-407E-A3E0-53CED2279698}"/>
    <cellStyle name="Total 2 61 7" xfId="24029" xr:uid="{C8583988-7679-4935-A569-698555B35111}"/>
    <cellStyle name="Total 2 62" xfId="1492" xr:uid="{042C7E61-F085-4360-84C1-AE70865C8293}"/>
    <cellStyle name="Total 2 62 2" xfId="3218" xr:uid="{CCF98C6C-BB18-43B4-A685-A7A256846281}"/>
    <cellStyle name="Total 2 62 2 2" xfId="8162" xr:uid="{89FEA4EC-1737-4E18-8992-EA78D67D6748}"/>
    <cellStyle name="Total 2 62 2 2 2" xfId="16188" xr:uid="{9218CF0E-EC0D-4944-877E-E721689B229C}"/>
    <cellStyle name="Total 2 62 2 2 2 2" xfId="37116" xr:uid="{8CD62503-D55D-47B2-8F56-9072C220A909}"/>
    <cellStyle name="Total 2 62 2 2 3" xfId="22548" xr:uid="{A84D1AE2-74E3-4773-957B-FC93AB8C0E99}"/>
    <cellStyle name="Total 2 62 2 2 3 2" xfId="43461" xr:uid="{1C1087F5-74B9-41CA-A8AA-D569282C37A4}"/>
    <cellStyle name="Total 2 62 2 2 4" xfId="30770" xr:uid="{E2A06A5A-2EC2-474E-B691-E5BE1E4BC6E0}"/>
    <cellStyle name="Total 2 62 2 3" xfId="6759" xr:uid="{11574FA3-CE9B-4DF8-A3D7-250FBF92CCAE}"/>
    <cellStyle name="Total 2 62 2 3 2" xfId="14785" xr:uid="{AE7D9458-D9F8-45E1-A86F-A4AB6A95B481}"/>
    <cellStyle name="Total 2 62 2 3 2 2" xfId="35833" xr:uid="{392EC075-4D14-4919-B7B0-12F5D3E92D93}"/>
    <cellStyle name="Total 2 62 2 3 3" xfId="21231" xr:uid="{9D7C9854-C4D2-48F4-AB4F-8D0B2B3F9F7D}"/>
    <cellStyle name="Total 2 62 2 3 3 2" xfId="42144" xr:uid="{B11EFF65-29C0-48E1-BE1E-B0D98C63C4BD}"/>
    <cellStyle name="Total 2 62 2 3 4" xfId="29367" xr:uid="{B1DE5497-E4A1-40C0-873D-15058375D5F4}"/>
    <cellStyle name="Total 2 62 2 4" xfId="11279" xr:uid="{235EB543-BD29-4D96-B9BE-7A2EC5A4CD7B}"/>
    <cellStyle name="Total 2 62 2 4 2" xfId="33167" xr:uid="{BF5BD9D1-AD1A-4644-BA5C-693448F602F8}"/>
    <cellStyle name="Total 2 62 2 5" xfId="18321" xr:uid="{AA32248D-7E1C-4784-8A89-2FA45B70B449}"/>
    <cellStyle name="Total 2 62 2 5 2" xfId="39234" xr:uid="{BF80E26C-45C1-4742-BE35-E769E7C8848B}"/>
    <cellStyle name="Total 2 62 2 6" xfId="25829" xr:uid="{A88ADAA5-3CD2-44EA-B577-6F1424FEE673}"/>
    <cellStyle name="Total 2 62 3" xfId="7646" xr:uid="{6895489B-157D-4C65-B6FD-7D2155A83006}"/>
    <cellStyle name="Total 2 62 3 2" xfId="15672" xr:uid="{F751F175-D928-486C-932B-17489CD0B2EF}"/>
    <cellStyle name="Total 2 62 3 2 2" xfId="36600" xr:uid="{5156746C-8638-4979-B73B-BE5DB4B12FEF}"/>
    <cellStyle name="Total 2 62 3 3" xfId="22032" xr:uid="{BBE631A1-1FFE-4EF9-A0A7-FB161967E086}"/>
    <cellStyle name="Total 2 62 3 3 2" xfId="42945" xr:uid="{3BA76FC5-F480-4C46-AEF5-F6BB6F98CACD}"/>
    <cellStyle name="Total 2 62 3 4" xfId="30254" xr:uid="{8A850471-BDD2-4D02-8764-ABA5EFEBFDE6}"/>
    <cellStyle name="Total 2 62 4" xfId="5033" xr:uid="{3DAE1725-BD8C-4011-B07D-867E93B0DA33}"/>
    <cellStyle name="Total 2 62 4 2" xfId="13059" xr:uid="{5383D240-C293-46C8-B420-110A2B48FC53}"/>
    <cellStyle name="Total 2 62 4 2 2" xfId="34517" xr:uid="{9A5F9D9A-4B6A-4677-A70E-1F058DCE44B8}"/>
    <cellStyle name="Total 2 62 4 3" xfId="19813" xr:uid="{359D5C37-6081-4D06-BEB8-D4DF92F0A4AA}"/>
    <cellStyle name="Total 2 62 4 3 2" xfId="40726" xr:uid="{197A20CD-C80F-4C80-BA64-182204A421DF}"/>
    <cellStyle name="Total 2 62 4 4" xfId="27641" xr:uid="{3C3D862F-8AE2-446E-B92A-A31A6E555816}"/>
    <cellStyle name="Total 2 62 5" xfId="9666" xr:uid="{49B53B30-B670-4B12-9F5D-CDD23844AA76}"/>
    <cellStyle name="Total 2 62 5 2" xfId="31964" xr:uid="{4E4CA349-44DD-451A-A1E6-CA6C9D2D4DE3}"/>
    <cellStyle name="Total 2 62 6" xfId="16903" xr:uid="{A8F8150F-3A88-44F3-A889-AE9ABFB8CB35}"/>
    <cellStyle name="Total 2 62 6 2" xfId="37816" xr:uid="{2EF81EAA-3E0D-4C26-B226-5C1DEA68A6A6}"/>
    <cellStyle name="Total 2 62 7" xfId="24103" xr:uid="{02B1774E-B7B7-405C-9A1F-8792EE3C152B}"/>
    <cellStyle name="Total 2 63" xfId="1543" xr:uid="{8B8368E4-98A5-48F7-80E8-1EDD24D3D733}"/>
    <cellStyle name="Total 2 63 2" xfId="3269" xr:uid="{E0584B6E-0D40-47C2-917C-10846B38BB98}"/>
    <cellStyle name="Total 2 63 2 2" xfId="8179" xr:uid="{8096341C-63E9-4DC6-9E03-AC3F5DC1C3EA}"/>
    <cellStyle name="Total 2 63 2 2 2" xfId="16205" xr:uid="{718C3E7E-195E-4D2A-BD19-834821D267B9}"/>
    <cellStyle name="Total 2 63 2 2 2 2" xfId="37133" xr:uid="{4FD22CFD-AFFF-4C48-9D03-514326C60E9E}"/>
    <cellStyle name="Total 2 63 2 2 3" xfId="22565" xr:uid="{533FCED3-6E38-4C8B-BAEE-6D828B2C506A}"/>
    <cellStyle name="Total 2 63 2 2 3 2" xfId="43478" xr:uid="{E41677B2-2E91-4D37-9B60-E95B35046DA4}"/>
    <cellStyle name="Total 2 63 2 2 4" xfId="30787" xr:uid="{20B326F3-306B-46D3-90BA-9EF665133541}"/>
    <cellStyle name="Total 2 63 2 3" xfId="6810" xr:uid="{3A966704-9065-40C8-B27C-7F604531C722}"/>
    <cellStyle name="Total 2 63 2 3 2" xfId="14836" xr:uid="{9FE50DCC-185F-473C-B2F1-2A262A57C610}"/>
    <cellStyle name="Total 2 63 2 3 2 2" xfId="35873" xr:uid="{ABA04230-73FB-402A-9701-2D9537D70F9D}"/>
    <cellStyle name="Total 2 63 2 3 3" xfId="21272" xr:uid="{044D28D1-A51B-402D-9DBD-B1E5E69172A8}"/>
    <cellStyle name="Total 2 63 2 3 3 2" xfId="42185" xr:uid="{847811BC-B198-4A0C-BD5F-6192920F129E}"/>
    <cellStyle name="Total 2 63 2 3 4" xfId="29418" xr:uid="{A667DDE4-D3F2-44E9-A535-8DC9C08B2AA7}"/>
    <cellStyle name="Total 2 63 2 4" xfId="11322" xr:uid="{4746DEF3-82A4-4686-B006-00BB91D3379A}"/>
    <cellStyle name="Total 2 63 2 4 2" xfId="33199" xr:uid="{2E19776D-775D-47BE-93F4-AF6BE1D84895}"/>
    <cellStyle name="Total 2 63 2 5" xfId="18362" xr:uid="{1A184566-EAF5-448B-BEB5-EE8BACA742F8}"/>
    <cellStyle name="Total 2 63 2 5 2" xfId="39275" xr:uid="{BF864936-02F3-49CA-9BD7-81DD1B6EC5F9}"/>
    <cellStyle name="Total 2 63 2 6" xfId="25880" xr:uid="{08512DD6-953E-457B-BA79-72AE3E4984A0}"/>
    <cellStyle name="Total 2 63 3" xfId="7663" xr:uid="{946640CD-AE6A-4851-BA9A-2A414C7E63F6}"/>
    <cellStyle name="Total 2 63 3 2" xfId="15689" xr:uid="{0AD75D4B-561F-4E2A-B29D-909ACA58198A}"/>
    <cellStyle name="Total 2 63 3 2 2" xfId="36617" xr:uid="{B8C65835-E856-46A5-9CCB-B545E01A1883}"/>
    <cellStyle name="Total 2 63 3 3" xfId="22049" xr:uid="{2859F38E-5A95-4A28-AEC9-4319950FF356}"/>
    <cellStyle name="Total 2 63 3 3 2" xfId="42962" xr:uid="{48699204-802C-464C-A430-E2E48AE5BD39}"/>
    <cellStyle name="Total 2 63 3 4" xfId="30271" xr:uid="{03267855-3F6B-449B-A338-71936CD569E7}"/>
    <cellStyle name="Total 2 63 4" xfId="5084" xr:uid="{F5CEF500-6D09-44FD-B20C-985267507891}"/>
    <cellStyle name="Total 2 63 4 2" xfId="13110" xr:uid="{152E24D9-7E94-4B9F-B152-D6CF688DCBC1}"/>
    <cellStyle name="Total 2 63 4 2 2" xfId="34557" xr:uid="{BE12F7A7-C0AC-44F4-81AD-538273F40892}"/>
    <cellStyle name="Total 2 63 4 3" xfId="19854" xr:uid="{FFCAAAED-B806-46E1-B1F6-5533B51859C5}"/>
    <cellStyle name="Total 2 63 4 3 2" xfId="40767" xr:uid="{94F0F2C8-2BCA-4BC2-A7BE-8564FFCE43F7}"/>
    <cellStyle name="Total 2 63 4 4" xfId="27692" xr:uid="{01916E68-1074-4676-ACD4-2055E1E2F2AE}"/>
    <cellStyle name="Total 2 63 5" xfId="9714" xr:uid="{57B08BA8-5D7B-4F16-9DE6-06ADBD44F6FA}"/>
    <cellStyle name="Total 2 63 5 2" xfId="32001" xr:uid="{4C2FF011-E594-4DF7-945B-394C4FE31B82}"/>
    <cellStyle name="Total 2 63 6" xfId="16944" xr:uid="{5E6C6933-6CE2-4890-867D-F50039F7D306}"/>
    <cellStyle name="Total 2 63 6 2" xfId="37857" xr:uid="{7F7C1469-8759-4673-B62E-3DEAC2E39744}"/>
    <cellStyle name="Total 2 63 7" xfId="24154" xr:uid="{DAF41EC6-DEE3-4CA3-B02A-9493D7F8F611}"/>
    <cellStyle name="Total 2 64" xfId="1501" xr:uid="{4B231519-F04B-4378-9C54-3301CA4EE8C0}"/>
    <cellStyle name="Total 2 64 2" xfId="3227" xr:uid="{BC4326A7-3E51-4923-B6F7-C5975486630A}"/>
    <cellStyle name="Total 2 64 2 2" xfId="8165" xr:uid="{0E337AF6-762D-4384-B375-9363DE8A09C4}"/>
    <cellStyle name="Total 2 64 2 2 2" xfId="16191" xr:uid="{45D06836-4E78-49A8-B02B-DB113C6F05E3}"/>
    <cellStyle name="Total 2 64 2 2 2 2" xfId="37119" xr:uid="{6B67706E-A806-4A18-8217-5098EDAFF34D}"/>
    <cellStyle name="Total 2 64 2 2 3" xfId="22551" xr:uid="{1021A95D-F531-4C11-AD1C-094FB5953A20}"/>
    <cellStyle name="Total 2 64 2 2 3 2" xfId="43464" xr:uid="{15463BEF-9684-4016-BAA0-FFD4360015B7}"/>
    <cellStyle name="Total 2 64 2 2 4" xfId="30773" xr:uid="{CB25491D-C754-4547-B3C6-5CEAA18F099B}"/>
    <cellStyle name="Total 2 64 2 3" xfId="6768" xr:uid="{5E2EC826-7DDB-47A9-9AC0-96ACE2DDDDF7}"/>
    <cellStyle name="Total 2 64 2 3 2" xfId="14794" xr:uid="{F0204241-C03C-4F65-A31C-70895F57164D}"/>
    <cellStyle name="Total 2 64 2 3 2 2" xfId="35839" xr:uid="{DFBE9D9F-74BD-4E81-849A-E0E12BB7719E}"/>
    <cellStyle name="Total 2 64 2 3 3" xfId="21238" xr:uid="{2A7BCC2C-DEAE-464D-A9EC-F97C38C90A5B}"/>
    <cellStyle name="Total 2 64 2 3 3 2" xfId="42151" xr:uid="{5AB6514D-ED60-4102-B78D-10BF05699C12}"/>
    <cellStyle name="Total 2 64 2 3 4" xfId="29376" xr:uid="{4758E582-5C00-495D-9F46-E0982B576F91}"/>
    <cellStyle name="Total 2 64 2 4" xfId="11286" xr:uid="{B6C306F3-9C29-4E0B-A114-77C5C75C027A}"/>
    <cellStyle name="Total 2 64 2 4 2" xfId="33171" xr:uid="{2CEC521E-0F35-45A9-8BCB-B202B495AA36}"/>
    <cellStyle name="Total 2 64 2 5" xfId="18328" xr:uid="{7A247D75-B0A4-4CD5-9BEB-265812EB33D3}"/>
    <cellStyle name="Total 2 64 2 5 2" xfId="39241" xr:uid="{175BF806-2EFE-4A16-BFFC-C6DA93AD2794}"/>
    <cellStyle name="Total 2 64 2 6" xfId="25838" xr:uid="{4069AE11-C0DD-48DA-84DC-273853A95D4B}"/>
    <cellStyle name="Total 2 64 3" xfId="7649" xr:uid="{A498087F-CF75-495C-9194-833866CBE48B}"/>
    <cellStyle name="Total 2 64 3 2" xfId="15675" xr:uid="{C501F69E-1E01-4AB1-BD06-B6DC4604C1D2}"/>
    <cellStyle name="Total 2 64 3 2 2" xfId="36603" xr:uid="{ACFA2289-5EF0-4A02-AC77-362C504ACAAA}"/>
    <cellStyle name="Total 2 64 3 3" xfId="22035" xr:uid="{EE7E63D4-A9B4-435D-9E68-F27F6DF78602}"/>
    <cellStyle name="Total 2 64 3 3 2" xfId="42948" xr:uid="{E872B43B-2823-4288-812A-5F6386FBE32C}"/>
    <cellStyle name="Total 2 64 3 4" xfId="30257" xr:uid="{61C30D80-8CA7-4975-BF6D-8066AD2B204B}"/>
    <cellStyle name="Total 2 64 4" xfId="5042" xr:uid="{1732C3FF-088B-47C8-AAA5-A08063AA7825}"/>
    <cellStyle name="Total 2 64 4 2" xfId="13068" xr:uid="{10B15E18-8881-45C7-B61E-6142C30EE82C}"/>
    <cellStyle name="Total 2 64 4 2 2" xfId="34523" xr:uid="{BCC686AD-0E77-45B1-83E8-77642DC55FA1}"/>
    <cellStyle name="Total 2 64 4 3" xfId="19820" xr:uid="{CEC151BA-CFD2-4E03-AA6A-CA356151FC24}"/>
    <cellStyle name="Total 2 64 4 3 2" xfId="40733" xr:uid="{44ECE54C-072C-46B9-897D-C471314132EA}"/>
    <cellStyle name="Total 2 64 4 4" xfId="27650" xr:uid="{E68F3775-AF5D-4DE3-BFE0-4DBC46F80998}"/>
    <cellStyle name="Total 2 64 5" xfId="9674" xr:uid="{E881E301-4D24-4A4A-BBDB-ACDD1841407B}"/>
    <cellStyle name="Total 2 64 5 2" xfId="31969" xr:uid="{633F4910-B935-4305-9523-77AD2E8012A7}"/>
    <cellStyle name="Total 2 64 6" xfId="16910" xr:uid="{91745B4F-3ED3-477B-ACF4-5BD45B35D328}"/>
    <cellStyle name="Total 2 64 6 2" xfId="37823" xr:uid="{5BE3683E-0FC1-4A41-A514-0754F6997124}"/>
    <cellStyle name="Total 2 64 7" xfId="24112" xr:uid="{187FCD6E-9E81-4A14-9241-ADAAFFEED485}"/>
    <cellStyle name="Total 2 65" xfId="1564" xr:uid="{FB73E33A-AFE6-456F-A83A-C823F53CDF19}"/>
    <cellStyle name="Total 2 65 2" xfId="3290" xr:uid="{7870E743-2629-4481-8E6C-187CE21CE20B}"/>
    <cellStyle name="Total 2 65 2 2" xfId="8186" xr:uid="{94C4DEA5-634A-4577-938C-71973D913DC6}"/>
    <cellStyle name="Total 2 65 2 2 2" xfId="16212" xr:uid="{E2B943EB-372A-4525-B535-CCC27E6529A4}"/>
    <cellStyle name="Total 2 65 2 2 2 2" xfId="37140" xr:uid="{4A18CAB0-E381-457C-BFCF-DD0086F4A499}"/>
    <cellStyle name="Total 2 65 2 2 3" xfId="22572" xr:uid="{253A7757-F40D-4463-8539-7FD58538FDBB}"/>
    <cellStyle name="Total 2 65 2 2 3 2" xfId="43485" xr:uid="{741C5B49-4C4E-42C7-9F47-BA4F51CE4600}"/>
    <cellStyle name="Total 2 65 2 2 4" xfId="30794" xr:uid="{E3F91824-4023-41DA-B293-8B6094C7F874}"/>
    <cellStyle name="Total 2 65 2 3" xfId="6831" xr:uid="{E40EE803-4DDC-43A3-8BC8-86B82A2B2595}"/>
    <cellStyle name="Total 2 65 2 3 2" xfId="14857" xr:uid="{15F3C2F3-9EE9-47C0-9573-68E3C11C1996}"/>
    <cellStyle name="Total 2 65 2 3 2 2" xfId="35888" xr:uid="{A3A473B6-E6FF-48A7-B9F8-F2A587B5E850}"/>
    <cellStyle name="Total 2 65 2 3 3" xfId="21291" xr:uid="{C3854F9A-04DD-432E-A552-39A66FB30F6E}"/>
    <cellStyle name="Total 2 65 2 3 3 2" xfId="42204" xr:uid="{57579A3F-3AD9-44FE-BE6B-527610813C6F}"/>
    <cellStyle name="Total 2 65 2 3 4" xfId="29439" xr:uid="{9CDA5877-70CE-4A07-8927-8C42ED02ED13}"/>
    <cellStyle name="Total 2 65 2 4" xfId="11343" xr:uid="{EA4517ED-C970-400F-BB02-A87A3784347C}"/>
    <cellStyle name="Total 2 65 2 4 2" xfId="33214" xr:uid="{78184129-9FFC-4B35-ABB9-D5FEC42363F6}"/>
    <cellStyle name="Total 2 65 2 5" xfId="18381" xr:uid="{24E11BB3-37C1-40CE-9B86-A97CA839C4BC}"/>
    <cellStyle name="Total 2 65 2 5 2" xfId="39294" xr:uid="{B8EA2BB3-5F1E-4E3D-95A2-C1849FC7B3A9}"/>
    <cellStyle name="Total 2 65 2 6" xfId="25901" xr:uid="{9E5B1EAD-EAFA-4022-9FC7-477ACDD67C46}"/>
    <cellStyle name="Total 2 65 3" xfId="7670" xr:uid="{DFAB953F-AF36-4104-900E-30655AB2576B}"/>
    <cellStyle name="Total 2 65 3 2" xfId="15696" xr:uid="{6A745881-3F71-4AD8-89CD-A1388BEA7F78}"/>
    <cellStyle name="Total 2 65 3 2 2" xfId="36624" xr:uid="{63C29340-6565-42C8-842A-FCD8E56DB024}"/>
    <cellStyle name="Total 2 65 3 3" xfId="22056" xr:uid="{800114DE-AEB3-489E-A2EA-ECD6B9A09102}"/>
    <cellStyle name="Total 2 65 3 3 2" xfId="42969" xr:uid="{F55D50CC-4C81-49E0-BA4D-EA452E63BEB1}"/>
    <cellStyle name="Total 2 65 3 4" xfId="30278" xr:uid="{D6A13310-D2EE-4CCE-94F4-12D949BE60A7}"/>
    <cellStyle name="Total 2 65 4" xfId="5105" xr:uid="{F82DB651-F634-4495-8CDA-30EF0BC3E1E4}"/>
    <cellStyle name="Total 2 65 4 2" xfId="13131" xr:uid="{19426595-2DF4-4869-B81E-FEA1CE647F17}"/>
    <cellStyle name="Total 2 65 4 2 2" xfId="34572" xr:uid="{202E2570-7D14-44DA-B40A-6007D9A44E2C}"/>
    <cellStyle name="Total 2 65 4 3" xfId="19873" xr:uid="{A6CA6ED3-565D-4511-819C-228EAF190D08}"/>
    <cellStyle name="Total 2 65 4 3 2" xfId="40786" xr:uid="{D3C61E95-0890-4E2D-AD36-84240279C38F}"/>
    <cellStyle name="Total 2 65 4 4" xfId="27713" xr:uid="{767816FA-5200-4A06-B476-91187A812764}"/>
    <cellStyle name="Total 2 65 5" xfId="9735" xr:uid="{4AF40119-1357-49B1-9BEF-9BCA744CA80F}"/>
    <cellStyle name="Total 2 65 5 2" xfId="32016" xr:uid="{49A41F30-8823-4DCF-98D6-C444638DCE37}"/>
    <cellStyle name="Total 2 65 6" xfId="16963" xr:uid="{D29437CB-DD06-47CA-9E5A-34F66FB31A5B}"/>
    <cellStyle name="Total 2 65 6 2" xfId="37876" xr:uid="{435EF90F-0C4D-4622-836E-652DEF0A6923}"/>
    <cellStyle name="Total 2 65 7" xfId="24175" xr:uid="{823BFFB8-A20A-459B-A577-D9D4F0053004}"/>
    <cellStyle name="Total 2 66" xfId="1516" xr:uid="{C40D83C7-0CC4-49B4-B32F-5FE3C6C1FE13}"/>
    <cellStyle name="Total 2 66 2" xfId="3242" xr:uid="{A1799389-0B7D-432D-94DA-7BD6B011CA96}"/>
    <cellStyle name="Total 2 66 2 2" xfId="8170" xr:uid="{51B0B98D-5EBA-4450-8B9D-D44E63025A91}"/>
    <cellStyle name="Total 2 66 2 2 2" xfId="16196" xr:uid="{63DE97B2-A907-472E-A711-7AAED3E9ED89}"/>
    <cellStyle name="Total 2 66 2 2 2 2" xfId="37124" xr:uid="{518FB115-2A62-4196-A104-EA6FCD9BCC14}"/>
    <cellStyle name="Total 2 66 2 2 3" xfId="22556" xr:uid="{99F04B45-7807-41E3-BB28-11970B2BC09F}"/>
    <cellStyle name="Total 2 66 2 2 3 2" xfId="43469" xr:uid="{68F85C53-F46D-46BA-894B-80D1C0072B44}"/>
    <cellStyle name="Total 2 66 2 2 4" xfId="30778" xr:uid="{10017978-B382-467A-999A-B8D2918A68CC}"/>
    <cellStyle name="Total 2 66 2 3" xfId="6783" xr:uid="{C515F2A5-B150-4DE6-9803-AE4968C42D4E}"/>
    <cellStyle name="Total 2 66 2 3 2" xfId="14809" xr:uid="{17B195EA-1E95-4AFE-844B-790C41AC663B}"/>
    <cellStyle name="Total 2 66 2 3 2 2" xfId="35850" xr:uid="{2157084B-5DB6-431C-99DF-8698C1BED8EA}"/>
    <cellStyle name="Total 2 66 2 3 3" xfId="21251" xr:uid="{EA352823-1740-42C3-ACB6-AF014B7AE21E}"/>
    <cellStyle name="Total 2 66 2 3 3 2" xfId="42164" xr:uid="{119F2DC8-F0F2-4781-B04E-C813737848DF}"/>
    <cellStyle name="Total 2 66 2 3 4" xfId="29391" xr:uid="{00CF8634-2617-4F50-81D4-BC0AC8ED6BCA}"/>
    <cellStyle name="Total 2 66 2 4" xfId="11299" xr:uid="{EE01DEFD-B551-48B4-BD2D-C2B896F7A234}"/>
    <cellStyle name="Total 2 66 2 4 2" xfId="33180" xr:uid="{4191AED6-42E4-4D23-921A-709D30A999D7}"/>
    <cellStyle name="Total 2 66 2 5" xfId="18341" xr:uid="{4D02BBBA-0E7D-4D05-8691-87A148C66157}"/>
    <cellStyle name="Total 2 66 2 5 2" xfId="39254" xr:uid="{42A39A3C-40A2-4B89-B9F1-204114AB0752}"/>
    <cellStyle name="Total 2 66 2 6" xfId="25853" xr:uid="{FEADF47A-EF5B-4B80-95FC-F3FAEA066608}"/>
    <cellStyle name="Total 2 66 3" xfId="7654" xr:uid="{FAFA42E3-5103-4D86-88B9-78956A45F7CB}"/>
    <cellStyle name="Total 2 66 3 2" xfId="15680" xr:uid="{DF72928B-1DC5-4037-904F-D5356ADE307E}"/>
    <cellStyle name="Total 2 66 3 2 2" xfId="36608" xr:uid="{193A75EF-0C7E-4FA4-AFF6-EE78E734FBA6}"/>
    <cellStyle name="Total 2 66 3 3" xfId="22040" xr:uid="{8D6575EA-1F2D-45D7-844F-0F2692D289B7}"/>
    <cellStyle name="Total 2 66 3 3 2" xfId="42953" xr:uid="{31C3574F-6AD5-4797-B4A1-50DF969B14C4}"/>
    <cellStyle name="Total 2 66 3 4" xfId="30262" xr:uid="{107EDD54-4824-4CE5-A3D6-DD8258219B05}"/>
    <cellStyle name="Total 2 66 4" xfId="5057" xr:uid="{5EB4F146-BA58-4B09-8336-7DCAF5112F45}"/>
    <cellStyle name="Total 2 66 4 2" xfId="13083" xr:uid="{E770BED6-B46A-458A-B04E-D10B75DC5D14}"/>
    <cellStyle name="Total 2 66 4 2 2" xfId="34534" xr:uid="{D9EEA43C-381F-4C90-A4E4-735540C9D4DB}"/>
    <cellStyle name="Total 2 66 4 3" xfId="19833" xr:uid="{0CE6EBEB-3DD5-45F0-82B4-F2661D549F99}"/>
    <cellStyle name="Total 2 66 4 3 2" xfId="40746" xr:uid="{55995AD6-4932-4D4E-8736-E5962698F0AB}"/>
    <cellStyle name="Total 2 66 4 4" xfId="27665" xr:uid="{28117B6A-8317-443A-B85C-01666525C022}"/>
    <cellStyle name="Total 2 66 5" xfId="9689" xr:uid="{178F553B-B8A1-400C-9452-20915B03D2BE}"/>
    <cellStyle name="Total 2 66 5 2" xfId="31980" xr:uid="{409BE8F9-1044-4701-8323-2363E84A8A49}"/>
    <cellStyle name="Total 2 66 6" xfId="16923" xr:uid="{ADECC2B9-7195-4CA8-AB0D-64F840243395}"/>
    <cellStyle name="Total 2 66 6 2" xfId="37836" xr:uid="{F2D2F0E9-E9AA-41A8-A3ED-C632CBFF5F2D}"/>
    <cellStyle name="Total 2 66 7" xfId="24127" xr:uid="{00A171F1-E714-4629-9EE1-5DECB2D6EA09}"/>
    <cellStyle name="Total 2 67" xfId="1578" xr:uid="{50D3963C-58F1-4441-A13B-148658517657}"/>
    <cellStyle name="Total 2 67 2" xfId="3304" xr:uid="{4D7DF372-CEDE-472D-A9CA-672466F23F93}"/>
    <cellStyle name="Total 2 67 2 2" xfId="8190" xr:uid="{D76748ED-5D4F-4912-90FE-0BFEDB4FECC2}"/>
    <cellStyle name="Total 2 67 2 2 2" xfId="16216" xr:uid="{AA229712-70BC-4EB4-8FFB-3314DB6E101A}"/>
    <cellStyle name="Total 2 67 2 2 2 2" xfId="37144" xr:uid="{5D3F501E-F86D-4CCF-B70C-B70F9EE4CC23}"/>
    <cellStyle name="Total 2 67 2 2 3" xfId="22576" xr:uid="{72458D20-BEF3-4566-8403-4667DACD2761}"/>
    <cellStyle name="Total 2 67 2 2 3 2" xfId="43489" xr:uid="{3C8FF60B-6ACB-4494-B2F1-34EB054FDAB0}"/>
    <cellStyle name="Total 2 67 2 2 4" xfId="30798" xr:uid="{5007CF52-316E-4A9E-9BE9-7AB045A7FFE4}"/>
    <cellStyle name="Total 2 67 2 3" xfId="6845" xr:uid="{3A4B1045-6858-459F-A48B-2C207FBB7BDF}"/>
    <cellStyle name="Total 2 67 2 3 2" xfId="14871" xr:uid="{80CC768C-2C65-4A3C-9E72-1AEF94B2B44A}"/>
    <cellStyle name="Total 2 67 2 3 2 2" xfId="35898" xr:uid="{3B000E7A-8908-4E34-9FB1-0F87E022930F}"/>
    <cellStyle name="Total 2 67 2 3 3" xfId="21302" xr:uid="{99DCB9B1-7A58-4F5F-8AA8-4AC7D621552D}"/>
    <cellStyle name="Total 2 67 2 3 3 2" xfId="42215" xr:uid="{7F1A6BF4-3E20-43F7-BE6C-ED58385A0BEF}"/>
    <cellStyle name="Total 2 67 2 3 4" xfId="29453" xr:uid="{7A049991-AFD8-47B2-9A56-D809FCDC9175}"/>
    <cellStyle name="Total 2 67 2 4" xfId="11357" xr:uid="{DBB7C63A-4D17-42E1-BE4B-C3C0D9ADC3F3}"/>
    <cellStyle name="Total 2 67 2 4 2" xfId="33224" xr:uid="{FBC9D226-235A-45E6-9A98-770F227F4760}"/>
    <cellStyle name="Total 2 67 2 5" xfId="18392" xr:uid="{4A763505-7514-49D9-896B-30CCB6848F69}"/>
    <cellStyle name="Total 2 67 2 5 2" xfId="39305" xr:uid="{2231D654-B4F7-4D61-A6F4-38014115F030}"/>
    <cellStyle name="Total 2 67 2 6" xfId="25915" xr:uid="{465E9D40-5D6A-4D4C-A346-32F007123669}"/>
    <cellStyle name="Total 2 67 3" xfId="7674" xr:uid="{9A6FC412-D7E9-4E30-8523-2280E263C0A2}"/>
    <cellStyle name="Total 2 67 3 2" xfId="15700" xr:uid="{4566AFBF-7072-416F-BB27-525518F228D5}"/>
    <cellStyle name="Total 2 67 3 2 2" xfId="36628" xr:uid="{E6B055A0-9DDB-4B1F-9390-FE97F1EEF4EF}"/>
    <cellStyle name="Total 2 67 3 3" xfId="22060" xr:uid="{20A3A511-2866-47F3-A377-9F482358E018}"/>
    <cellStyle name="Total 2 67 3 3 2" xfId="42973" xr:uid="{BC046892-3DEE-43BC-90C5-3A25D35E89E6}"/>
    <cellStyle name="Total 2 67 3 4" xfId="30282" xr:uid="{6B352DAB-8422-4E30-9440-DDF9CE0C9CAD}"/>
    <cellStyle name="Total 2 67 4" xfId="5119" xr:uid="{66C1CB1F-3E64-466E-B7EF-3997699B87BD}"/>
    <cellStyle name="Total 2 67 4 2" xfId="13145" xr:uid="{98CA640E-9F7D-4A85-A8EB-E87E667AAF28}"/>
    <cellStyle name="Total 2 67 4 2 2" xfId="34582" xr:uid="{9809B561-FD00-464F-9847-C061F78CB832}"/>
    <cellStyle name="Total 2 67 4 3" xfId="19884" xr:uid="{34B70AD4-8913-46FF-9DC1-BBCFCBC81371}"/>
    <cellStyle name="Total 2 67 4 3 2" xfId="40797" xr:uid="{5294BB16-F25C-44AC-BAF6-C77DB25DDC2D}"/>
    <cellStyle name="Total 2 67 4 4" xfId="27727" xr:uid="{F9629083-C360-435D-9B0F-4E26AA8DA3FF}"/>
    <cellStyle name="Total 2 67 5" xfId="9748" xr:uid="{6D7FC151-F0CD-4E40-865C-AEB1243AC234}"/>
    <cellStyle name="Total 2 67 5 2" xfId="32025" xr:uid="{1458B724-A71B-48AD-926B-8237A511426B}"/>
    <cellStyle name="Total 2 67 6" xfId="16974" xr:uid="{E5E4AE3F-499A-4B1D-A158-ACCC242ABBDF}"/>
    <cellStyle name="Total 2 67 6 2" xfId="37887" xr:uid="{DBFC1D4C-1A13-445A-95DB-628A00137064}"/>
    <cellStyle name="Total 2 67 7" xfId="24189" xr:uid="{A8F89EF8-6C63-4CB5-B100-3B07DFD88E94}"/>
    <cellStyle name="Total 2 68" xfId="1613" xr:uid="{FA751523-87BE-47DB-9434-4ADB1C3F0A2E}"/>
    <cellStyle name="Total 2 68 2" xfId="3339" xr:uid="{C348D211-776D-4356-840D-2BC8B4F6E0B6}"/>
    <cellStyle name="Total 2 68 2 2" xfId="8200" xr:uid="{4C4830B1-D31C-4823-A137-4C2D7CFC7A51}"/>
    <cellStyle name="Total 2 68 2 2 2" xfId="16226" xr:uid="{2AE26161-5379-41AC-AE8C-7771921D8CFA}"/>
    <cellStyle name="Total 2 68 2 2 2 2" xfId="37154" xr:uid="{63F26B63-A461-429C-A1BE-7B74CFEAEE35}"/>
    <cellStyle name="Total 2 68 2 2 3" xfId="22586" xr:uid="{CCF8D96E-0DE5-44E9-AFB2-FCA70F2C4081}"/>
    <cellStyle name="Total 2 68 2 2 3 2" xfId="43499" xr:uid="{53A13D0D-7332-48D6-AFA3-AD1205321F61}"/>
    <cellStyle name="Total 2 68 2 2 4" xfId="30808" xr:uid="{994D64DC-F73D-4DA5-9354-C707E9AB5BC6}"/>
    <cellStyle name="Total 2 68 2 3" xfId="6880" xr:uid="{A92AD79A-1E48-4A0F-86C6-A5A8ECA683CC}"/>
    <cellStyle name="Total 2 68 2 3 2" xfId="14906" xr:uid="{8D24F2CC-B46C-4B12-9B85-D2E262E7880B}"/>
    <cellStyle name="Total 2 68 2 3 2 2" xfId="35922" xr:uid="{A105B4C4-0F5A-427B-B76E-FEDF40E2FC17}"/>
    <cellStyle name="Total 2 68 2 3 3" xfId="21332" xr:uid="{0BA8F6F5-E1C1-4D37-8CA2-2F66ECDA96EA}"/>
    <cellStyle name="Total 2 68 2 3 3 2" xfId="42245" xr:uid="{EB66C586-5BB7-499A-BA38-20224F36DC5D}"/>
    <cellStyle name="Total 2 68 2 3 4" xfId="29488" xr:uid="{1418ED2F-5378-4589-8630-2D5C470C80ED}"/>
    <cellStyle name="Total 2 68 2 4" xfId="11392" xr:uid="{48BD5D08-760B-4A11-B46E-70D4C3E9A2F8}"/>
    <cellStyle name="Total 2 68 2 4 2" xfId="33248" xr:uid="{6B429180-0FB4-4FFF-91AF-9C1DA296944B}"/>
    <cellStyle name="Total 2 68 2 5" xfId="18422" xr:uid="{889E0768-710A-4C6A-9443-545F3870874E}"/>
    <cellStyle name="Total 2 68 2 5 2" xfId="39335" xr:uid="{13CB5E7E-5876-41B3-B1E3-A0FA3AF31AFD}"/>
    <cellStyle name="Total 2 68 2 6" xfId="25950" xr:uid="{CA62EE0E-4271-44C6-BA1B-98B4387BFE34}"/>
    <cellStyle name="Total 2 68 3" xfId="7684" xr:uid="{273EF50B-5254-4605-BB19-CB3F14F239C0}"/>
    <cellStyle name="Total 2 68 3 2" xfId="15710" xr:uid="{E67F252D-AFD8-4FA4-99E2-10997A4A5094}"/>
    <cellStyle name="Total 2 68 3 2 2" xfId="36638" xr:uid="{658150B1-0E8D-4630-B22F-EEC774D44860}"/>
    <cellStyle name="Total 2 68 3 3" xfId="22070" xr:uid="{AB0D32E3-C4E9-48BC-987F-137736660A98}"/>
    <cellStyle name="Total 2 68 3 3 2" xfId="42983" xr:uid="{37862502-A37A-4A1A-89C9-1176918E6B65}"/>
    <cellStyle name="Total 2 68 3 4" xfId="30292" xr:uid="{47AE935B-6CC4-443D-B606-0EE86A16FDB9}"/>
    <cellStyle name="Total 2 68 4" xfId="5154" xr:uid="{1FC5E109-CFB3-4052-A2B4-43054FFA7285}"/>
    <cellStyle name="Total 2 68 4 2" xfId="13180" xr:uid="{75084E67-10B6-477A-BCA9-99CD57D52C51}"/>
    <cellStyle name="Total 2 68 4 2 2" xfId="34606" xr:uid="{45D05A8A-3724-49A3-A119-954390764068}"/>
    <cellStyle name="Total 2 68 4 3" xfId="19914" xr:uid="{1DCBA8EE-704A-4053-8D2E-9D95DDF1AAB9}"/>
    <cellStyle name="Total 2 68 4 3 2" xfId="40827" xr:uid="{B5DF8520-2EB1-4DB9-AFA1-4C2AD79CA39D}"/>
    <cellStyle name="Total 2 68 4 4" xfId="27762" xr:uid="{01B1571F-95E3-4B06-ABD1-B0C1DC5828FA}"/>
    <cellStyle name="Total 2 68 5" xfId="9782" xr:uid="{1F56CED3-DCAB-4C7C-8C2F-67D42DB18821}"/>
    <cellStyle name="Total 2 68 5 2" xfId="32048" xr:uid="{75A670A1-A220-4E1F-8723-81B2E6D795DB}"/>
    <cellStyle name="Total 2 68 6" xfId="17004" xr:uid="{19E0316F-3A11-4470-9B95-F16A4774ADC0}"/>
    <cellStyle name="Total 2 68 6 2" xfId="37917" xr:uid="{1D1EFE47-A514-4473-BC08-38B1AAE0EBC1}"/>
    <cellStyle name="Total 2 68 7" xfId="24224" xr:uid="{B0FEFE4B-2C93-437C-AB50-102FC29FE8BD}"/>
    <cellStyle name="Total 2 69" xfId="1712" xr:uid="{9FE4ABAE-71A5-47D0-9C63-D98F72D1A392}"/>
    <cellStyle name="Total 2 69 2" xfId="3438" xr:uid="{5C4A4F1D-1E89-4FBC-8A0E-6854CBBF768E}"/>
    <cellStyle name="Total 2 69 2 2" xfId="8228" xr:uid="{77CFD366-A9D2-4AC6-9611-296084ED46D7}"/>
    <cellStyle name="Total 2 69 2 2 2" xfId="16254" xr:uid="{ED22D925-850B-43BB-9BFB-83CE1733FE27}"/>
    <cellStyle name="Total 2 69 2 2 2 2" xfId="37182" xr:uid="{7175578B-6F44-4B39-97DD-3A5B2CB2C194}"/>
    <cellStyle name="Total 2 69 2 2 3" xfId="22614" xr:uid="{EEF8C161-E332-4D0A-9B45-D6B82D1D8622}"/>
    <cellStyle name="Total 2 69 2 2 3 2" xfId="43527" xr:uid="{DFEB9928-D85B-4505-ACEA-FB809B20C9C3}"/>
    <cellStyle name="Total 2 69 2 2 4" xfId="30836" xr:uid="{C1F4E890-D899-442D-9784-664718DD369B}"/>
    <cellStyle name="Total 2 69 2 3" xfId="6979" xr:uid="{E9ECCD45-7A58-48CA-AA97-C7B299511EA4}"/>
    <cellStyle name="Total 2 69 2 3 2" xfId="15005" xr:uid="{9637E0AB-F3E5-43D2-B6EA-9E42B3750A36}"/>
    <cellStyle name="Total 2 69 2 3 2 2" xfId="35999" xr:uid="{12680A4C-C70A-45FF-B32C-D72A3B135053}"/>
    <cellStyle name="Total 2 69 2 3 3" xfId="21410" xr:uid="{E5B630C1-717F-4AD8-9A01-43AF39784576}"/>
    <cellStyle name="Total 2 69 2 3 3 2" xfId="42323" xr:uid="{CD11DB90-6871-4E12-9730-91AC7509D300}"/>
    <cellStyle name="Total 2 69 2 3 4" xfId="29587" xr:uid="{E476AEC5-A1A6-490F-8763-D4185D085841}"/>
    <cellStyle name="Total 2 69 2 4" xfId="11483" xr:uid="{DF82C7A8-60A4-471A-92EC-635F8F38F1DD}"/>
    <cellStyle name="Total 2 69 2 4 2" xfId="33317" xr:uid="{6C7ABAFE-9C49-41F6-BD91-E7576DAF5F65}"/>
    <cellStyle name="Total 2 69 2 5" xfId="18500" xr:uid="{DE61304E-415D-444C-AAAC-749D7AE7AF37}"/>
    <cellStyle name="Total 2 69 2 5 2" xfId="39413" xr:uid="{6EAFBE39-6C5C-4EEF-B6E9-39006A33F546}"/>
    <cellStyle name="Total 2 69 2 6" xfId="26049" xr:uid="{91EB68ED-1831-48B9-86DF-95FFF93A671A}"/>
    <cellStyle name="Total 2 69 3" xfId="7712" xr:uid="{73DBB146-993B-4D09-9E4A-CBC0283B3C7A}"/>
    <cellStyle name="Total 2 69 3 2" xfId="15738" xr:uid="{089D3BE6-AE50-4ACC-A551-8C0E7814DA36}"/>
    <cellStyle name="Total 2 69 3 2 2" xfId="36666" xr:uid="{E79631DB-82C6-4913-90BD-0B027236DF67}"/>
    <cellStyle name="Total 2 69 3 3" xfId="22098" xr:uid="{369582D4-F553-4C51-A6FB-4E6D543B7727}"/>
    <cellStyle name="Total 2 69 3 3 2" xfId="43011" xr:uid="{12D3FD46-31EC-4198-9B13-B4AF0EFC7C41}"/>
    <cellStyle name="Total 2 69 3 4" xfId="30320" xr:uid="{E9573DAC-503C-4DE9-8482-8AEEC411DD3E}"/>
    <cellStyle name="Total 2 69 4" xfId="5253" xr:uid="{440619C3-8F0C-4F9C-926D-644E7E10E8FC}"/>
    <cellStyle name="Total 2 69 4 2" xfId="13279" xr:uid="{6BD9CC77-567A-4DD2-9411-32F2759A9B52}"/>
    <cellStyle name="Total 2 69 4 2 2" xfId="34683" xr:uid="{76E76E1F-7C3A-4AD0-9387-5667CDBA28EE}"/>
    <cellStyle name="Total 2 69 4 3" xfId="19992" xr:uid="{18081B07-CC15-4B06-B66B-FE88CBFEDD90}"/>
    <cellStyle name="Total 2 69 4 3 2" xfId="40905" xr:uid="{BD32EEBD-F118-437D-A149-8AD67EC2514B}"/>
    <cellStyle name="Total 2 69 4 4" xfId="27861" xr:uid="{66FC593E-3495-404F-9D7F-128124A1803D}"/>
    <cellStyle name="Total 2 69 5" xfId="9870" xr:uid="{B6C9F800-8354-4F90-AFB7-FE08A49382CF}"/>
    <cellStyle name="Total 2 69 5 2" xfId="32114" xr:uid="{FAD8D754-2DED-4F9A-B0F8-D2C5883C3339}"/>
    <cellStyle name="Total 2 69 6" xfId="17082" xr:uid="{CB270C6F-5583-414E-BA08-E2893DA08C1A}"/>
    <cellStyle name="Total 2 69 6 2" xfId="37995" xr:uid="{5CFC001A-5CF0-4F3F-A643-85E3D5FD9DEE}"/>
    <cellStyle name="Total 2 69 7" xfId="24323" xr:uid="{D35D56E2-BF40-4677-B38D-00638798415D}"/>
    <cellStyle name="Total 2 7" xfId="326" xr:uid="{9E94CFB5-82A8-4110-8276-78D605F823A1}"/>
    <cellStyle name="Total 2 7 2" xfId="2053" xr:uid="{4F97F766-EB69-4387-B070-8B96A1499A0D}"/>
    <cellStyle name="Total 2 7 2 2" xfId="7817" xr:uid="{CDA5DFFF-7061-417B-B631-25474DE8F1D4}"/>
    <cellStyle name="Total 2 7 2 2 2" xfId="15843" xr:uid="{167E49AA-7D78-4597-8F37-0606C06BC046}"/>
    <cellStyle name="Total 2 7 2 2 2 2" xfId="36771" xr:uid="{D92854B9-4D54-4823-83F1-AE02175292FC}"/>
    <cellStyle name="Total 2 7 2 2 3" xfId="22203" xr:uid="{0E9FE21E-DCB1-43E2-838A-8DDE5260CE5C}"/>
    <cellStyle name="Total 2 7 2 2 3 2" xfId="43116" xr:uid="{55995612-A18C-4586-8465-DF297D3305A9}"/>
    <cellStyle name="Total 2 7 2 2 4" xfId="30425" xr:uid="{3753CBDD-22B1-4532-94C7-0B5E7CF12E7E}"/>
    <cellStyle name="Total 2 7 2 3" xfId="5594" xr:uid="{E7FDEECB-98D2-491E-9C0C-E9A61FDCF44D}"/>
    <cellStyle name="Total 2 7 2 3 2" xfId="13620" xr:uid="{A149095D-CBB0-4A5A-A76E-BC46102EFBCD}"/>
    <cellStyle name="Total 2 7 2 3 2 2" xfId="34943" xr:uid="{A2FB8403-AEA4-4CD7-B03E-C537872263EF}"/>
    <cellStyle name="Total 2 7 2 3 3" xfId="20276" xr:uid="{3C152AA4-F356-47B9-8917-FE870DCC2411}"/>
    <cellStyle name="Total 2 7 2 3 3 2" xfId="41189" xr:uid="{61974436-7CE1-47CF-8C5F-8A48AC463AD4}"/>
    <cellStyle name="Total 2 7 2 3 4" xfId="28202" xr:uid="{1475B5AA-6271-4A2F-91AA-42BCA4B9E1EE}"/>
    <cellStyle name="Total 2 7 2 4" xfId="10191" xr:uid="{70FD4061-E6DE-4491-B8F0-6879775C409F}"/>
    <cellStyle name="Total 2 7 2 4 2" xfId="32354" xr:uid="{6B73261E-CCDC-4950-8C15-5CFE41E7E7ED}"/>
    <cellStyle name="Total 2 7 2 5" xfId="17366" xr:uid="{021E42A5-C0EF-406A-87FE-F08B6A5D8EA8}"/>
    <cellStyle name="Total 2 7 2 5 2" xfId="38279" xr:uid="{7B64B7E6-06F5-4C4F-AF60-BFCEE2D9037F}"/>
    <cellStyle name="Total 2 7 2 6" xfId="24664" xr:uid="{845279C3-6F33-4343-A699-2003DCB69678}"/>
    <cellStyle name="Total 2 7 3" xfId="7301" xr:uid="{069EDE8F-7B37-4595-A28E-D939F4FA0F77}"/>
    <cellStyle name="Total 2 7 3 2" xfId="15327" xr:uid="{EB818825-1A55-4844-9945-AA699B798F75}"/>
    <cellStyle name="Total 2 7 3 2 2" xfId="36255" xr:uid="{CA64E2C8-D808-4641-B830-ADD1F11C883C}"/>
    <cellStyle name="Total 2 7 3 3" xfId="21687" xr:uid="{4BE89764-08B0-41ED-B205-D8CDCC0A396F}"/>
    <cellStyle name="Total 2 7 3 3 2" xfId="42600" xr:uid="{362AC9DC-C121-47FA-84E4-F8DDD1F85FE5}"/>
    <cellStyle name="Total 2 7 3 4" xfId="29909" xr:uid="{10DF817B-119D-4145-82B0-E9A82C150E1A}"/>
    <cellStyle name="Total 2 7 4" xfId="3868" xr:uid="{A56E4BAE-AF9F-45A1-8002-8C4659CC7836}"/>
    <cellStyle name="Total 2 7 4 2" xfId="11894" xr:uid="{F938EADD-C859-4B93-9C18-C70664B839CA}"/>
    <cellStyle name="Total 2 7 4 2 2" xfId="33627" xr:uid="{7AC16611-0FB1-4E72-86AF-BD3EE6B78322}"/>
    <cellStyle name="Total 2 7 4 3" xfId="18858" xr:uid="{707FD969-8C30-40D2-9258-D9AFFA4FD224}"/>
    <cellStyle name="Total 2 7 4 3 2" xfId="39771" xr:uid="{D918AF4C-0EB2-439C-92F5-72D7431416D6}"/>
    <cellStyle name="Total 2 7 4 4" xfId="26476" xr:uid="{8A30A4E2-9C07-455C-BDB2-B48CC0D9AEC9}"/>
    <cellStyle name="Total 2 7 5" xfId="8569" xr:uid="{28E1624C-D204-46CE-8590-A0FE792A3BF7}"/>
    <cellStyle name="Total 2 7 5 2" xfId="31142" xr:uid="{6CA10DFB-B60E-418F-B055-922CE2B27462}"/>
    <cellStyle name="Total 2 7 6" xfId="10782" xr:uid="{8D47D97B-5F11-4F0E-B63A-7F36FE147588}"/>
    <cellStyle name="Total 2 7 6 2" xfId="32795" xr:uid="{9CBAE1D4-FB9E-4FDD-9001-CB06FE5D12C9}"/>
    <cellStyle name="Total 2 7 7" xfId="22938" xr:uid="{477162E9-62E6-4822-BE6C-D5C8DDB9FB5C}"/>
    <cellStyle name="Total 2 70" xfId="1716" xr:uid="{8EDC2E91-1220-4F26-A8C1-BEB8AEF89DDC}"/>
    <cellStyle name="Total 2 70 2" xfId="3442" xr:uid="{F3932354-1B9C-48CB-9B49-9ACAE9335E7A}"/>
    <cellStyle name="Total 2 70 2 2" xfId="8230" xr:uid="{7970BFE0-EBB5-4441-A683-8EEC8D44565E}"/>
    <cellStyle name="Total 2 70 2 2 2" xfId="16256" xr:uid="{BC646465-5435-4A33-911E-2EF361CE0A0A}"/>
    <cellStyle name="Total 2 70 2 2 2 2" xfId="37184" xr:uid="{64D6BB91-00C0-4514-9FF5-2BD74FD5A208}"/>
    <cellStyle name="Total 2 70 2 2 3" xfId="22616" xr:uid="{69316E5A-5EAE-4BD7-A1BF-A7BE15A588D2}"/>
    <cellStyle name="Total 2 70 2 2 3 2" xfId="43529" xr:uid="{B6F5C095-EA84-4928-92F6-5B3CE706B3E3}"/>
    <cellStyle name="Total 2 70 2 2 4" xfId="30838" xr:uid="{343A8039-9CE0-4129-8830-48F68F332AF9}"/>
    <cellStyle name="Total 2 70 2 3" xfId="6983" xr:uid="{AF49F9F2-0373-459A-A499-204340BB7668}"/>
    <cellStyle name="Total 2 70 2 3 2" xfId="15009" xr:uid="{70C0D429-EBB7-44B4-8C59-247B52458637}"/>
    <cellStyle name="Total 2 70 2 3 2 2" xfId="36002" xr:uid="{E10AAD50-B309-42AE-BC0A-47781D231BCF}"/>
    <cellStyle name="Total 2 70 2 3 3" xfId="21413" xr:uid="{D5CD6A33-4CB2-41E3-B615-6548017EF93E}"/>
    <cellStyle name="Total 2 70 2 3 3 2" xfId="42326" xr:uid="{17ED8A10-D096-4BDE-970A-36043D2D1940}"/>
    <cellStyle name="Total 2 70 2 3 4" xfId="29591" xr:uid="{4BA87114-8E42-4DBE-B608-027C4FEA0428}"/>
    <cellStyle name="Total 2 70 2 4" xfId="11486" xr:uid="{C54F70B7-81E2-48E9-9DAF-850040554F18}"/>
    <cellStyle name="Total 2 70 2 4 2" xfId="33319" xr:uid="{78D9445F-25B3-42D5-9D12-70DDC1DCC107}"/>
    <cellStyle name="Total 2 70 2 5" xfId="18503" xr:uid="{52A50A19-16F2-4689-BEAB-F17E036C89F2}"/>
    <cellStyle name="Total 2 70 2 5 2" xfId="39416" xr:uid="{2BE19DCE-EB31-4E90-9B9F-4ADF967C3C94}"/>
    <cellStyle name="Total 2 70 2 6" xfId="26053" xr:uid="{7EEF543D-31E7-4D29-A340-0BD4E199A5AF}"/>
    <cellStyle name="Total 2 70 3" xfId="7714" xr:uid="{67C69B0B-028C-4DA1-9E97-1049DBEDC235}"/>
    <cellStyle name="Total 2 70 3 2" xfId="15740" xr:uid="{7F61A477-CC99-45CB-AE7F-FC78605D2EB3}"/>
    <cellStyle name="Total 2 70 3 2 2" xfId="36668" xr:uid="{615A50D8-D8EB-4070-923E-470938DC18E8}"/>
    <cellStyle name="Total 2 70 3 3" xfId="22100" xr:uid="{08519352-27A3-49E6-B50E-9E4F99B7B6E4}"/>
    <cellStyle name="Total 2 70 3 3 2" xfId="43013" xr:uid="{9A40C4C5-750C-4F77-9C7D-750182FA7773}"/>
    <cellStyle name="Total 2 70 3 4" xfId="30322" xr:uid="{EC0847D4-4218-4C44-AA85-AB5EB3E348D0}"/>
    <cellStyle name="Total 2 70 4" xfId="5257" xr:uid="{0401CE14-0A30-4BCE-B401-6C4619D8D400}"/>
    <cellStyle name="Total 2 70 4 2" xfId="13283" xr:uid="{E76AABF0-9614-4481-A5BF-CDF98A3779E3}"/>
    <cellStyle name="Total 2 70 4 2 2" xfId="34686" xr:uid="{86622E96-AE93-433B-8F82-57D04A022BB7}"/>
    <cellStyle name="Total 2 70 4 3" xfId="19995" xr:uid="{19132B10-AAB5-403A-8302-E68C431A22DD}"/>
    <cellStyle name="Total 2 70 4 3 2" xfId="40908" xr:uid="{F73E2315-DD9D-4CF1-8A94-474B74D9C440}"/>
    <cellStyle name="Total 2 70 4 4" xfId="27865" xr:uid="{E38AE6CE-2230-43F6-B79D-DECCDD046D39}"/>
    <cellStyle name="Total 2 70 5" xfId="9873" xr:uid="{CCEEEE60-7A3D-42FE-AD71-BFB74F3E2417}"/>
    <cellStyle name="Total 2 70 5 2" xfId="32116" xr:uid="{C3437120-DB1A-471B-BE42-2D372565A3CE}"/>
    <cellStyle name="Total 2 70 6" xfId="17085" xr:uid="{B2E2B22B-7791-412E-B263-0E036CE43E6E}"/>
    <cellStyle name="Total 2 70 6 2" xfId="37998" xr:uid="{4EE194F7-B43B-4928-98FD-1268C3505CB9}"/>
    <cellStyle name="Total 2 70 7" xfId="24327" xr:uid="{3D4C0665-1D54-433D-A4A8-7AF775E8420D}"/>
    <cellStyle name="Total 2 71" xfId="1729" xr:uid="{F61F686B-8C47-4923-910F-0BA356D5974A}"/>
    <cellStyle name="Total 2 71 2" xfId="3455" xr:uid="{0D99CA74-729F-49FA-A88F-51B863E472B6}"/>
    <cellStyle name="Total 2 71 2 2" xfId="8232" xr:uid="{6F650725-5BE0-46E3-B3C0-D599B308FEA5}"/>
    <cellStyle name="Total 2 71 2 2 2" xfId="16258" xr:uid="{34941436-2DFC-4974-AEE7-44F0A49E85B9}"/>
    <cellStyle name="Total 2 71 2 2 2 2" xfId="37186" xr:uid="{847957D9-1205-4537-B587-A0E147A105A8}"/>
    <cellStyle name="Total 2 71 2 2 3" xfId="22618" xr:uid="{DA99A818-888B-4FE8-9716-AF83E6204517}"/>
    <cellStyle name="Total 2 71 2 2 3 2" xfId="43531" xr:uid="{4CFEA93B-5A90-4FCA-B8A9-D528B053A51D}"/>
    <cellStyle name="Total 2 71 2 2 4" xfId="30840" xr:uid="{6531F226-23F1-4714-935F-4283DFFBF176}"/>
    <cellStyle name="Total 2 71 2 3" xfId="6996" xr:uid="{7A61170B-2592-44CD-950A-5E496C2BBBE5}"/>
    <cellStyle name="Total 2 71 2 3 2" xfId="15022" xr:uid="{B6EEAE70-D46D-4E90-8933-1E5AFDCC05D2}"/>
    <cellStyle name="Total 2 71 2 3 2 2" xfId="36014" xr:uid="{31486697-4C75-472F-8F7E-F0208DCA9C8A}"/>
    <cellStyle name="Total 2 71 2 3 3" xfId="21424" xr:uid="{1C48653D-664E-4629-A5DA-0202EB6187C2}"/>
    <cellStyle name="Total 2 71 2 3 3 2" xfId="42337" xr:uid="{815A0298-5718-4765-AFE4-A67518141C1E}"/>
    <cellStyle name="Total 2 71 2 3 4" xfId="29604" xr:uid="{B5DC3950-91C2-4EA0-8EFD-8A664E5C71C8}"/>
    <cellStyle name="Total 2 71 2 4" xfId="11499" xr:uid="{D50AB445-CAE2-454D-90CC-3163BCC78288}"/>
    <cellStyle name="Total 2 71 2 4 2" xfId="33331" xr:uid="{379263DF-AB97-4D32-A0D1-067D576F14E9}"/>
    <cellStyle name="Total 2 71 2 5" xfId="18514" xr:uid="{5450B565-3389-4595-980B-9353876D699E}"/>
    <cellStyle name="Total 2 71 2 5 2" xfId="39427" xr:uid="{2A1176CB-A84F-46F2-B129-B5E61FAF905C}"/>
    <cellStyle name="Total 2 71 2 6" xfId="26066" xr:uid="{C21A5BB8-0BAC-4465-87AA-40477ABE2479}"/>
    <cellStyle name="Total 2 71 3" xfId="7716" xr:uid="{4502C577-FE0F-41CA-A790-5E6CB5F35C0C}"/>
    <cellStyle name="Total 2 71 3 2" xfId="15742" xr:uid="{1476B846-D30D-4054-B7B1-517BDECDB6B4}"/>
    <cellStyle name="Total 2 71 3 2 2" xfId="36670" xr:uid="{3AF91D9C-D5FF-47D9-B175-A53BABCC379E}"/>
    <cellStyle name="Total 2 71 3 3" xfId="22102" xr:uid="{13348A87-CFB4-49DB-8F7E-0CEDBA62039D}"/>
    <cellStyle name="Total 2 71 3 3 2" xfId="43015" xr:uid="{4B6516B6-F557-46F6-9034-626FE9EAD02E}"/>
    <cellStyle name="Total 2 71 3 4" xfId="30324" xr:uid="{88FCE688-C9BD-48A8-AE15-6C2DE8EB3910}"/>
    <cellStyle name="Total 2 71 4" xfId="5270" xr:uid="{FA96FD7A-7671-4DDA-ACD4-4F6C261A88D8}"/>
    <cellStyle name="Total 2 71 4 2" xfId="13296" xr:uid="{D9F95B10-C159-4EEB-9BB5-960747A46389}"/>
    <cellStyle name="Total 2 71 4 2 2" xfId="34698" xr:uid="{BFD2C13C-1581-45D6-B3BA-BF2A8914FB71}"/>
    <cellStyle name="Total 2 71 4 3" xfId="20006" xr:uid="{8BC55302-590A-4CE3-8890-C90E1477BC85}"/>
    <cellStyle name="Total 2 71 4 3 2" xfId="40919" xr:uid="{0C5A8C32-23BB-4EA9-B369-7F55B69BC428}"/>
    <cellStyle name="Total 2 71 4 4" xfId="27878" xr:uid="{70C0F412-04DF-4FC0-BE34-406CDD7EE140}"/>
    <cellStyle name="Total 2 71 5" xfId="9886" xr:uid="{17A13A27-8E13-4136-89B6-FDFAAD3A8CB2}"/>
    <cellStyle name="Total 2 71 5 2" xfId="32128" xr:uid="{196A68C1-8F83-470E-97ED-0D4A68CE3DDF}"/>
    <cellStyle name="Total 2 71 6" xfId="17096" xr:uid="{60CE7ECD-54BB-4271-8369-C083C5D30774}"/>
    <cellStyle name="Total 2 71 6 2" xfId="38009" xr:uid="{B58EFE18-EDB4-4BD9-B692-0964751AEB03}"/>
    <cellStyle name="Total 2 71 7" xfId="24340" xr:uid="{3B3A6705-3FC9-49B7-9E4B-DC061744A9C1}"/>
    <cellStyle name="Total 2 72" xfId="1658" xr:uid="{DAFF3FF4-DDA0-4A33-9C1E-D767805A89B4}"/>
    <cellStyle name="Total 2 72 2" xfId="3384" xr:uid="{AF4BD62E-DF7B-49B3-9328-2426BFC8F363}"/>
    <cellStyle name="Total 2 72 2 2" xfId="8209" xr:uid="{50FC387D-F792-49B1-93FB-F2BFCB2AF955}"/>
    <cellStyle name="Total 2 72 2 2 2" xfId="16235" xr:uid="{F1FCBC76-473B-4F7B-9AD5-C2D69D6F45A5}"/>
    <cellStyle name="Total 2 72 2 2 2 2" xfId="37163" xr:uid="{DCA569AB-1AF0-4A3E-908B-AFF653EEFFA7}"/>
    <cellStyle name="Total 2 72 2 2 3" xfId="22595" xr:uid="{B1A6B6FE-B984-480B-98CC-BCAA47406A1E}"/>
    <cellStyle name="Total 2 72 2 2 3 2" xfId="43508" xr:uid="{90637915-024A-458E-B5C5-6C1F4344D4E2}"/>
    <cellStyle name="Total 2 72 2 2 4" xfId="30817" xr:uid="{8917C35E-75C9-46D1-A4B9-04B6B4B3C266}"/>
    <cellStyle name="Total 2 72 2 3" xfId="6925" xr:uid="{3CD3FE29-090E-41DD-8483-69F5F9219088}"/>
    <cellStyle name="Total 2 72 2 3 2" xfId="14951" xr:uid="{7D28A380-FF9D-444A-A277-B844DF03C51A}"/>
    <cellStyle name="Total 2 72 2 3 2 2" xfId="35957" xr:uid="{2C37C90D-E9E3-4C24-AB46-124AE7DBFC57}"/>
    <cellStyle name="Total 2 72 2 3 3" xfId="21365" xr:uid="{E6F4AF24-6FA1-4539-B794-81D6E1AF699D}"/>
    <cellStyle name="Total 2 72 2 3 3 2" xfId="42278" xr:uid="{E70444D8-B558-49B3-8954-A04683D07BAD}"/>
    <cellStyle name="Total 2 72 2 3 4" xfId="29533" xr:uid="{0388D82C-8887-4C25-9B31-3EE354021977}"/>
    <cellStyle name="Total 2 72 2 4" xfId="11433" xr:uid="{228846D5-9D12-4E47-9AC1-DAE8FB0387C2}"/>
    <cellStyle name="Total 2 72 2 4 2" xfId="33279" xr:uid="{A55728A9-EB76-4F5D-8328-19346E8C2216}"/>
    <cellStyle name="Total 2 72 2 5" xfId="18455" xr:uid="{9EE7BB9D-27BC-4052-A433-FC4B6C5DB3FD}"/>
    <cellStyle name="Total 2 72 2 5 2" xfId="39368" xr:uid="{2EE1D790-3747-4CBF-B92E-1CBFB1B69CCC}"/>
    <cellStyle name="Total 2 72 2 6" xfId="25995" xr:uid="{BC2F84DD-9A8E-450F-8145-85F8855912BD}"/>
    <cellStyle name="Total 2 72 3" xfId="7693" xr:uid="{053C974C-4BC4-421A-B655-177D3F917185}"/>
    <cellStyle name="Total 2 72 3 2" xfId="15719" xr:uid="{80F06AB8-D68C-4112-9D40-0B540D1EDAE7}"/>
    <cellStyle name="Total 2 72 3 2 2" xfId="36647" xr:uid="{9ECD3BDB-EC84-4294-BB89-CBEB1DC27CB2}"/>
    <cellStyle name="Total 2 72 3 3" xfId="22079" xr:uid="{7E58468E-1860-4973-8CDF-FE609D1D3978}"/>
    <cellStyle name="Total 2 72 3 3 2" xfId="42992" xr:uid="{C4B8E470-5F55-4884-B613-A853CDCE357E}"/>
    <cellStyle name="Total 2 72 3 4" xfId="30301" xr:uid="{E7ECEA94-CC47-496A-B66F-2695C62F24D6}"/>
    <cellStyle name="Total 2 72 4" xfId="5199" xr:uid="{0121831F-0B0A-4EAF-8A19-AAAE0DCE9CD8}"/>
    <cellStyle name="Total 2 72 4 2" xfId="13225" xr:uid="{EA15661B-B3DE-4EE9-BE24-DC0E9E902952}"/>
    <cellStyle name="Total 2 72 4 2 2" xfId="34641" xr:uid="{26C14CFC-E825-4C36-B650-E32982EC6376}"/>
    <cellStyle name="Total 2 72 4 3" xfId="19947" xr:uid="{67D8B3C3-E860-4053-B00B-C9E0B59FAA4C}"/>
    <cellStyle name="Total 2 72 4 3 2" xfId="40860" xr:uid="{B0AB8CBA-F695-4EED-943C-80F22C2EE3B8}"/>
    <cellStyle name="Total 2 72 4 4" xfId="27807" xr:uid="{C5A9849E-E460-4D54-9F41-9D813EE50ABD}"/>
    <cellStyle name="Total 2 72 5" xfId="9820" xr:uid="{DD6101BB-0CC8-48A5-AA8D-BAA25E782C37}"/>
    <cellStyle name="Total 2 72 5 2" xfId="32076" xr:uid="{89DD35D2-C9F4-407B-9580-23CE122BD9FE}"/>
    <cellStyle name="Total 2 72 6" xfId="17037" xr:uid="{EC580DD5-1E3C-4406-9375-00F2E5ED7364}"/>
    <cellStyle name="Total 2 72 6 2" xfId="37950" xr:uid="{3C87E916-C8A4-45F9-B23F-7FCBE831471A}"/>
    <cellStyle name="Total 2 72 7" xfId="24269" xr:uid="{F255FA4A-DD09-4BE3-857A-E9F311BF506D}"/>
    <cellStyle name="Total 2 73" xfId="1691" xr:uid="{00E18C31-B73E-49A6-883D-507920F37E43}"/>
    <cellStyle name="Total 2 73 2" xfId="3417" xr:uid="{7B86D921-B0FF-45A8-AA20-B5D133909B1B}"/>
    <cellStyle name="Total 2 73 2 2" xfId="8221" xr:uid="{5210D4B3-C72D-42AE-8D4E-77D5C8D36AD1}"/>
    <cellStyle name="Total 2 73 2 2 2" xfId="16247" xr:uid="{2253D2A9-A6EA-42BC-BECC-C54FCCAB8D65}"/>
    <cellStyle name="Total 2 73 2 2 2 2" xfId="37175" xr:uid="{3868DA04-8502-40FB-A82B-5CD50CF527FE}"/>
    <cellStyle name="Total 2 73 2 2 3" xfId="22607" xr:uid="{54E101FF-87E5-4A3C-8BA8-EFBB7DBDBC30}"/>
    <cellStyle name="Total 2 73 2 2 3 2" xfId="43520" xr:uid="{EF4A8AB9-26FD-41A8-B11D-D6CD44E748D2}"/>
    <cellStyle name="Total 2 73 2 2 4" xfId="30829" xr:uid="{A62600B4-0C27-46F6-AF51-A6054D5995C0}"/>
    <cellStyle name="Total 2 73 2 3" xfId="6958" xr:uid="{C9080FA7-4588-465F-A5C8-385CE385ABF1}"/>
    <cellStyle name="Total 2 73 2 3 2" xfId="14984" xr:uid="{9DDA3723-BF9C-4C52-8220-966CDA4CEB79}"/>
    <cellStyle name="Total 2 73 2 3 2 2" xfId="35982" xr:uid="{F19F70BD-1B24-4CB1-88A9-1943432CC44E}"/>
    <cellStyle name="Total 2 73 2 3 3" xfId="21393" xr:uid="{62768872-D807-4718-ABF6-47B0B0EDE5D5}"/>
    <cellStyle name="Total 2 73 2 3 3 2" xfId="42306" xr:uid="{40A6654E-8E4B-4A70-A29E-A595F0D21789}"/>
    <cellStyle name="Total 2 73 2 3 4" xfId="29566" xr:uid="{9F269FE9-628B-43F0-A77B-C45377E2BE4E}"/>
    <cellStyle name="Total 2 73 2 4" xfId="11463" xr:uid="{452067C5-AD61-4CD7-A67E-2F34EAB3763F}"/>
    <cellStyle name="Total 2 73 2 4 2" xfId="33301" xr:uid="{EE8580C2-7E6B-4381-923C-21FC8708DEDC}"/>
    <cellStyle name="Total 2 73 2 5" xfId="18483" xr:uid="{2D471DC7-E8E6-484F-958B-EF3A8F8B91F7}"/>
    <cellStyle name="Total 2 73 2 5 2" xfId="39396" xr:uid="{94335C9C-6D80-40D5-8D45-4FA99ED0FD71}"/>
    <cellStyle name="Total 2 73 2 6" xfId="26028" xr:uid="{8F84EB33-F1CF-4A4A-BF7C-D970AFE1E176}"/>
    <cellStyle name="Total 2 73 3" xfId="7705" xr:uid="{B595142D-33FA-456F-9F36-736ECCE9C0EC}"/>
    <cellStyle name="Total 2 73 3 2" xfId="15731" xr:uid="{82D4DB59-02FF-47E3-867C-6792CCA2D0C3}"/>
    <cellStyle name="Total 2 73 3 2 2" xfId="36659" xr:uid="{88D29293-9DBC-4282-8617-B6F72B17C2A4}"/>
    <cellStyle name="Total 2 73 3 3" xfId="22091" xr:uid="{BDC04FD4-4C42-4A3A-9631-C4C5D2F29C3A}"/>
    <cellStyle name="Total 2 73 3 3 2" xfId="43004" xr:uid="{B0523489-AEB7-49FB-8672-F12ED19220FA}"/>
    <cellStyle name="Total 2 73 3 4" xfId="30313" xr:uid="{41A19C0D-A4E8-4218-B40C-07CA69E790EB}"/>
    <cellStyle name="Total 2 73 4" xfId="5232" xr:uid="{14D9B2A3-AE69-42C1-A7CD-A9F7165EC8DE}"/>
    <cellStyle name="Total 2 73 4 2" xfId="13258" xr:uid="{DF18678E-BD6F-4784-BEA0-AF4AF577168D}"/>
    <cellStyle name="Total 2 73 4 2 2" xfId="34666" xr:uid="{3499CF33-EF9B-4F69-A90B-7DB1C530A761}"/>
    <cellStyle name="Total 2 73 4 3" xfId="19975" xr:uid="{D4B37CEB-6952-4919-B5E5-7875170E7CF1}"/>
    <cellStyle name="Total 2 73 4 3 2" xfId="40888" xr:uid="{618DF3BA-815E-4DB1-B4C4-CEFFF0BAEA17}"/>
    <cellStyle name="Total 2 73 4 4" xfId="27840" xr:uid="{910D46BF-27D2-4112-9ECD-9B61DC134D6B}"/>
    <cellStyle name="Total 2 73 5" xfId="9850" xr:uid="{CAA1622A-42E3-41AB-B975-4E1DCD61717E}"/>
    <cellStyle name="Total 2 73 5 2" xfId="32098" xr:uid="{361085E5-D9AF-45A8-98A9-880CF45D6A2B}"/>
    <cellStyle name="Total 2 73 6" xfId="17065" xr:uid="{714BC27C-1D3C-46CA-8C2B-16E20830D2E6}"/>
    <cellStyle name="Total 2 73 6 2" xfId="37978" xr:uid="{1F924E15-2BDB-4805-B94E-FAE2AE7350D5}"/>
    <cellStyle name="Total 2 73 7" xfId="24302" xr:uid="{1B74E100-A6B0-4059-9882-E2E3D9A22CC6}"/>
    <cellStyle name="Total 2 74" xfId="1760" xr:uid="{07BADC5A-570B-4232-A02E-A43E775E00A4}"/>
    <cellStyle name="Total 2 74 2" xfId="3486" xr:uid="{185D9B73-64FD-498B-9240-5A58DA321584}"/>
    <cellStyle name="Total 2 74 2 2" xfId="8243" xr:uid="{697E2022-50F4-4394-9A01-93366C24B8C2}"/>
    <cellStyle name="Total 2 74 2 2 2" xfId="16269" xr:uid="{F4967AA0-C5A0-4E4D-A192-39EE24A96065}"/>
    <cellStyle name="Total 2 74 2 2 2 2" xfId="37197" xr:uid="{48E5A1FD-536A-48F6-B8F6-87E01E7F7E6E}"/>
    <cellStyle name="Total 2 74 2 2 3" xfId="22629" xr:uid="{5812EF1E-6300-404E-B8D8-ABC959AFF7DE}"/>
    <cellStyle name="Total 2 74 2 2 3 2" xfId="43542" xr:uid="{EBB68540-807D-4B90-97C1-7C8D69AB9C48}"/>
    <cellStyle name="Total 2 74 2 2 4" xfId="30851" xr:uid="{AA5A11A6-5E98-44E9-A972-D50DA4277E5E}"/>
    <cellStyle name="Total 2 74 2 3" xfId="7027" xr:uid="{4240705B-4F8F-4D93-BA23-21C61BE73CFF}"/>
    <cellStyle name="Total 2 74 2 3 2" xfId="15053" xr:uid="{81EB309A-F333-4B29-81E9-8EEEE4F40E84}"/>
    <cellStyle name="Total 2 74 2 3 2 2" xfId="36037" xr:uid="{EFCC14BE-B027-4318-8D9F-6FEDFC95522E}"/>
    <cellStyle name="Total 2 74 2 3 3" xfId="21450" xr:uid="{EBE516F6-6D82-419B-8C11-5E597E005FA9}"/>
    <cellStyle name="Total 2 74 2 3 3 2" xfId="42363" xr:uid="{5930F0C1-198E-4742-BB11-9F2B91D5DA06}"/>
    <cellStyle name="Total 2 74 2 3 4" xfId="29635" xr:uid="{0834F7D9-D2AC-4850-A17E-5D0925A50894}"/>
    <cellStyle name="Total 2 74 2 4" xfId="11528" xr:uid="{5A6BEE11-3F5F-45AD-A0AF-21985A3BE0F5}"/>
    <cellStyle name="Total 2 74 2 4 2" xfId="33352" xr:uid="{25A4E6D2-F0AD-4796-B899-72F8BE65AA07}"/>
    <cellStyle name="Total 2 74 2 5" xfId="18540" xr:uid="{C9663C97-3C62-4D50-8EE7-89EAF895AFDA}"/>
    <cellStyle name="Total 2 74 2 5 2" xfId="39453" xr:uid="{C845EA6F-13FC-4463-80C4-2458F7ACC1FB}"/>
    <cellStyle name="Total 2 74 2 6" xfId="26097" xr:uid="{092D79B5-C6C7-4388-89DA-AAFB56261BB0}"/>
    <cellStyle name="Total 2 74 3" xfId="7727" xr:uid="{C8ECBE6E-F18E-4336-838A-ECC391C38E38}"/>
    <cellStyle name="Total 2 74 3 2" xfId="15753" xr:uid="{D9110446-0ACB-461C-8987-22D5BB41DFE4}"/>
    <cellStyle name="Total 2 74 3 2 2" xfId="36681" xr:uid="{55385756-9C47-4146-8D8A-7DFFE48140C5}"/>
    <cellStyle name="Total 2 74 3 3" xfId="22113" xr:uid="{A6D3DC07-D998-44E9-849B-FA589C5DEF34}"/>
    <cellStyle name="Total 2 74 3 3 2" xfId="43026" xr:uid="{435276EE-4B05-4E38-B665-E95EB4DC263A}"/>
    <cellStyle name="Total 2 74 3 4" xfId="30335" xr:uid="{23470010-E740-4EE9-BA4C-768D7807A101}"/>
    <cellStyle name="Total 2 74 4" xfId="5301" xr:uid="{8BA55DBB-F135-4CEE-A002-0D77033A3CE1}"/>
    <cellStyle name="Total 2 74 4 2" xfId="13327" xr:uid="{5B07822D-046E-4BB7-849A-A9F7D8181BB9}"/>
    <cellStyle name="Total 2 74 4 2 2" xfId="34721" xr:uid="{E43BE013-0085-4793-9D19-08486E885D7F}"/>
    <cellStyle name="Total 2 74 4 3" xfId="20032" xr:uid="{8CDA6C1D-BC42-4425-9996-EA3A64F93D27}"/>
    <cellStyle name="Total 2 74 4 3 2" xfId="40945" xr:uid="{ECB9AE18-A81D-4F8E-8BC2-15AA4DC254C6}"/>
    <cellStyle name="Total 2 74 4 4" xfId="27909" xr:uid="{0A6DB8A1-0A3C-40AE-BB04-0D14CE26DCFD}"/>
    <cellStyle name="Total 2 74 5" xfId="9915" xr:uid="{3617E3BF-F2DA-41A1-B559-F7B04CCBEE3B}"/>
    <cellStyle name="Total 2 74 5 2" xfId="32149" xr:uid="{389FBA5D-7DA8-427A-BD9E-99363F0DF898}"/>
    <cellStyle name="Total 2 74 6" xfId="17122" xr:uid="{0D503368-F322-4D16-8DB6-F6E189665DD5}"/>
    <cellStyle name="Total 2 74 6 2" xfId="38035" xr:uid="{B42BE59D-3C55-44E8-8FA1-54DD5D808226}"/>
    <cellStyle name="Total 2 74 7" xfId="24371" xr:uid="{9AD3EF3D-F026-4C20-ADD1-B98B80D2E688}"/>
    <cellStyle name="Total 2 75" xfId="1699" xr:uid="{9B01F29B-9335-4417-86F1-5ED871F96902}"/>
    <cellStyle name="Total 2 75 2" xfId="3425" xr:uid="{102AAF87-2AAC-4279-A4BA-8ECBA390DC0A}"/>
    <cellStyle name="Total 2 75 2 2" xfId="8223" xr:uid="{F8605320-4CBD-4949-8C0E-D302B7A3DC6E}"/>
    <cellStyle name="Total 2 75 2 2 2" xfId="16249" xr:uid="{1467095F-9971-4BF8-B982-DC816BBFD39D}"/>
    <cellStyle name="Total 2 75 2 2 2 2" xfId="37177" xr:uid="{182E71C7-DA31-4042-85EF-CC3CAE8BE068}"/>
    <cellStyle name="Total 2 75 2 2 3" xfId="22609" xr:uid="{C7B422E1-64B3-4876-817A-2B86EE0FDFED}"/>
    <cellStyle name="Total 2 75 2 2 3 2" xfId="43522" xr:uid="{60350E2C-FFF3-47FC-A0B0-38A9907FF748}"/>
    <cellStyle name="Total 2 75 2 2 4" xfId="30831" xr:uid="{DE501398-0C4F-4EB8-A0E4-7AC0AF376ECE}"/>
    <cellStyle name="Total 2 75 2 3" xfId="6966" xr:uid="{DA0AE238-BDFB-4AC7-AB70-344419DA6D01}"/>
    <cellStyle name="Total 2 75 2 3 2" xfId="14992" xr:uid="{4B50CC2E-9B9A-45EA-A5C9-E92D5DB7C1F7}"/>
    <cellStyle name="Total 2 75 2 3 2 2" xfId="35988" xr:uid="{A7BD691D-6736-4F1E-AC21-586E08E83DC7}"/>
    <cellStyle name="Total 2 75 2 3 3" xfId="21400" xr:uid="{0A9E87F6-6367-48B9-B32B-5855BDD93D3B}"/>
    <cellStyle name="Total 2 75 2 3 3 2" xfId="42313" xr:uid="{AF29EDEB-7B04-416C-95A9-B53C5910EF11}"/>
    <cellStyle name="Total 2 75 2 3 4" xfId="29574" xr:uid="{21CC4F82-070E-4959-81CB-AFBC0E17B35A}"/>
    <cellStyle name="Total 2 75 2 4" xfId="11471" xr:uid="{10344F54-73B4-436F-AB74-E374C59A06CA}"/>
    <cellStyle name="Total 2 75 2 4 2" xfId="33307" xr:uid="{4D4F946F-9F58-4AC0-9936-9A71D7503669}"/>
    <cellStyle name="Total 2 75 2 5" xfId="18490" xr:uid="{941FB68C-9CAD-441E-9E45-556424C761A9}"/>
    <cellStyle name="Total 2 75 2 5 2" xfId="39403" xr:uid="{3F372E72-5D8D-4DC7-8002-E5284949BD6F}"/>
    <cellStyle name="Total 2 75 2 6" xfId="26036" xr:uid="{326FD2B3-D719-49CF-ABF2-FAA61D1753E8}"/>
    <cellStyle name="Total 2 75 3" xfId="7707" xr:uid="{A83BFFEE-F5F6-4BF6-A315-D0024803A40C}"/>
    <cellStyle name="Total 2 75 3 2" xfId="15733" xr:uid="{2273AEF5-D824-49B9-89AA-0633E97EF5FA}"/>
    <cellStyle name="Total 2 75 3 2 2" xfId="36661" xr:uid="{E3FA77B3-FF35-464E-9651-ECDD77082874}"/>
    <cellStyle name="Total 2 75 3 3" xfId="22093" xr:uid="{41091123-26A3-4410-98EF-E1F009C8CF7F}"/>
    <cellStyle name="Total 2 75 3 3 2" xfId="43006" xr:uid="{5843BB3E-5FB7-4970-8483-BF3988DFF47F}"/>
    <cellStyle name="Total 2 75 3 4" xfId="30315" xr:uid="{07AFD77C-C0C6-4D73-96DB-A0A892E27E69}"/>
    <cellStyle name="Total 2 75 4" xfId="5240" xr:uid="{5EF9C220-2B4F-4E65-840A-290C59756C97}"/>
    <cellStyle name="Total 2 75 4 2" xfId="13266" xr:uid="{76B09081-CFA6-4F25-8080-87F3B8E43523}"/>
    <cellStyle name="Total 2 75 4 2 2" xfId="34672" xr:uid="{FD6469AA-58FC-4D78-A9BC-0CA56EE3AF4E}"/>
    <cellStyle name="Total 2 75 4 3" xfId="19982" xr:uid="{BB5FE4F7-0076-4F14-873F-F52DA619B9C2}"/>
    <cellStyle name="Total 2 75 4 3 2" xfId="40895" xr:uid="{47438CE1-69C3-4CA9-BD7C-816BAE25395B}"/>
    <cellStyle name="Total 2 75 4 4" xfId="27848" xr:uid="{A3AF1D80-86EF-4F25-872D-91CB2B4F1FB3}"/>
    <cellStyle name="Total 2 75 5" xfId="9858" xr:uid="{8E59ACBC-ABF6-4753-A573-80E4E5CB3A13}"/>
    <cellStyle name="Total 2 75 5 2" xfId="32104" xr:uid="{D7431AB7-B22F-4414-A3FD-E062597D00F5}"/>
    <cellStyle name="Total 2 75 6" xfId="17072" xr:uid="{BEAECD6A-3320-4CF7-A866-C00A8A93439E}"/>
    <cellStyle name="Total 2 75 6 2" xfId="37985" xr:uid="{A662FBA2-43EB-4F24-9DC0-FAC5D90CAF43}"/>
    <cellStyle name="Total 2 75 7" xfId="24310" xr:uid="{D79CCCBE-B1FB-445E-92DF-3BE128879DC2}"/>
    <cellStyle name="Total 2 76" xfId="1797" xr:uid="{7ED94153-E5D1-4D4E-8112-5E28F2ABE8AB}"/>
    <cellStyle name="Total 2 76 2" xfId="3523" xr:uid="{D500B201-CD52-4832-9BF0-DEBE9240B272}"/>
    <cellStyle name="Total 2 76 2 2" xfId="8254" xr:uid="{019A2380-CB18-4E35-A7B6-EAFA9AA23C55}"/>
    <cellStyle name="Total 2 76 2 2 2" xfId="16280" xr:uid="{0A86C663-AA38-46E7-89EC-58D96AC15AEB}"/>
    <cellStyle name="Total 2 76 2 2 2 2" xfId="37208" xr:uid="{F9A66A20-17BB-431A-B605-20535692BC65}"/>
    <cellStyle name="Total 2 76 2 2 3" xfId="22640" xr:uid="{82BA3445-0F5B-4B07-B6F6-B42C98B4582A}"/>
    <cellStyle name="Total 2 76 2 2 3 2" xfId="43553" xr:uid="{10F03D38-2333-4898-8BC9-EE03729A35C2}"/>
    <cellStyle name="Total 2 76 2 2 4" xfId="30862" xr:uid="{FA07473A-95C7-4D6E-8122-9DA9D8038522}"/>
    <cellStyle name="Total 2 76 2 3" xfId="7064" xr:uid="{10345BAA-73B9-43AE-87AB-FBD4E5F44559}"/>
    <cellStyle name="Total 2 76 2 3 2" xfId="15090" xr:uid="{94C276E8-06E4-44AF-B1A2-841AE6BED45D}"/>
    <cellStyle name="Total 2 76 2 3 2 2" xfId="36064" xr:uid="{1C56AA7A-2FB0-4201-93E6-50C0B5808B06}"/>
    <cellStyle name="Total 2 76 2 3 3" xfId="21476" xr:uid="{D1B134DF-7808-40B3-B318-D6C7E37C8C69}"/>
    <cellStyle name="Total 2 76 2 3 3 2" xfId="42389" xr:uid="{17C45859-672A-4CDC-9F32-6092E98D5B37}"/>
    <cellStyle name="Total 2 76 2 3 4" xfId="29672" xr:uid="{FA8B81EF-31BC-4154-BFE9-4266E79A1148}"/>
    <cellStyle name="Total 2 76 2 4" xfId="11560" xr:uid="{E3BA6153-E028-46B0-A1C5-218DFFA2B2B3}"/>
    <cellStyle name="Total 2 76 2 4 2" xfId="33374" xr:uid="{9CBC558E-54F0-466F-BB47-C7A00AD2F33F}"/>
    <cellStyle name="Total 2 76 2 5" xfId="18566" xr:uid="{58361D09-B679-4AFE-B6EF-92112B7654AA}"/>
    <cellStyle name="Total 2 76 2 5 2" xfId="39479" xr:uid="{C4577A28-DEFF-45DF-8B3E-D9ED59658F93}"/>
    <cellStyle name="Total 2 76 2 6" xfId="26134" xr:uid="{853A0A41-0F79-4106-9838-0B6F8677978F}"/>
    <cellStyle name="Total 2 76 3" xfId="7738" xr:uid="{8E20EC18-8DEB-4DF9-9008-30D458A8BA3A}"/>
    <cellStyle name="Total 2 76 3 2" xfId="15764" xr:uid="{2181FBD0-52C5-4B77-B837-DBC852381247}"/>
    <cellStyle name="Total 2 76 3 2 2" xfId="36692" xr:uid="{74ED01E7-F67D-40B8-B01E-F2B437081F61}"/>
    <cellStyle name="Total 2 76 3 3" xfId="22124" xr:uid="{B9DD08DF-212F-4B0D-8FEA-1F45EB8F0A74}"/>
    <cellStyle name="Total 2 76 3 3 2" xfId="43037" xr:uid="{39EAEDB0-BF9E-4D30-8F94-00BE60C2D815}"/>
    <cellStyle name="Total 2 76 3 4" xfId="30346" xr:uid="{76E0CF0B-1122-4DAE-A36E-5BD3AAA1878E}"/>
    <cellStyle name="Total 2 76 4" xfId="5338" xr:uid="{9F537551-586E-41E5-9864-B89A85AF9720}"/>
    <cellStyle name="Total 2 76 4 2" xfId="13364" xr:uid="{CB53BE3C-18E7-4346-AEC9-6BD7B12E06FA}"/>
    <cellStyle name="Total 2 76 4 2 2" xfId="34748" xr:uid="{E86EA853-03D1-4DFA-8567-AE672A7E6462}"/>
    <cellStyle name="Total 2 76 4 3" xfId="20058" xr:uid="{51C630A3-E9AE-4DB3-8A28-91D989B511EF}"/>
    <cellStyle name="Total 2 76 4 3 2" xfId="40971" xr:uid="{0986DD93-E74E-43A1-927B-2F52C9A4800D}"/>
    <cellStyle name="Total 2 76 4 4" xfId="27946" xr:uid="{B3008D09-C061-4D70-8CEB-EEEDB5DF4161}"/>
    <cellStyle name="Total 2 76 5" xfId="9949" xr:uid="{D55E5EE0-4CB5-4AAD-B496-48EEA7FB68DF}"/>
    <cellStyle name="Total 2 76 5 2" xfId="32173" xr:uid="{75B77911-7BC9-49D9-A08A-E20E47762BF6}"/>
    <cellStyle name="Total 2 76 6" xfId="17148" xr:uid="{F8FB4981-3C9D-46EA-B92B-C1C0BB8A0B33}"/>
    <cellStyle name="Total 2 76 6 2" xfId="38061" xr:uid="{C4873327-FB62-4D83-81EB-EAB07F45C15F}"/>
    <cellStyle name="Total 2 76 7" xfId="24408" xr:uid="{D9EB2151-3CED-4969-B10B-7A3D0AB01635}"/>
    <cellStyle name="Total 2 77" xfId="1826" xr:uid="{1C34476D-E98B-4B27-B028-04A0CE0E5DE6}"/>
    <cellStyle name="Total 2 77 2" xfId="3552" xr:uid="{EB1AC7D4-9E46-4AD9-AA68-DBC4A0ACCD86}"/>
    <cellStyle name="Total 2 77 2 2" xfId="8263" xr:uid="{BC0BA95D-94BA-458B-A0C9-7A018BCBED0C}"/>
    <cellStyle name="Total 2 77 2 2 2" xfId="16289" xr:uid="{B2511D88-EEC7-4B20-9F0D-D66119B79A2D}"/>
    <cellStyle name="Total 2 77 2 2 2 2" xfId="37217" xr:uid="{580FDAF6-232D-4537-B87E-585FEAD12AD4}"/>
    <cellStyle name="Total 2 77 2 2 3" xfId="22649" xr:uid="{2F900C24-B606-4FD3-A604-074CEF559977}"/>
    <cellStyle name="Total 2 77 2 2 3 2" xfId="43562" xr:uid="{D85625CC-9285-41CA-8D43-2259D25B5085}"/>
    <cellStyle name="Total 2 77 2 2 4" xfId="30871" xr:uid="{730B9FFB-BF35-45B3-AE78-EC95CB65131E}"/>
    <cellStyle name="Total 2 77 2 3" xfId="7093" xr:uid="{78A9FD2E-B652-4944-9B59-2F9331D634DB}"/>
    <cellStyle name="Total 2 77 2 3 2" xfId="15119" xr:uid="{FC533CC0-43DC-4C39-BF0C-3FBA0046B49D}"/>
    <cellStyle name="Total 2 77 2 3 2 2" xfId="36088" xr:uid="{D3CDCEAC-107F-436F-AC8E-1843ABCBA303}"/>
    <cellStyle name="Total 2 77 2 3 3" xfId="21503" xr:uid="{F914C1FB-4810-45A4-8CEC-C6CA2094CFDE}"/>
    <cellStyle name="Total 2 77 2 3 3 2" xfId="42416" xr:uid="{831765B7-2F71-46D7-AAD6-93B7128578AE}"/>
    <cellStyle name="Total 2 77 2 3 4" xfId="29701" xr:uid="{541306F3-A070-4AE3-A07B-E0299122094A}"/>
    <cellStyle name="Total 2 77 2 4" xfId="11589" xr:uid="{060374CC-4E51-4EA6-B0DB-448B7C5082E6}"/>
    <cellStyle name="Total 2 77 2 4 2" xfId="33398" xr:uid="{D36E6A70-8F73-484A-8635-4CD9008D2AB2}"/>
    <cellStyle name="Total 2 77 2 5" xfId="18593" xr:uid="{88F7CC1F-1CB4-4DC5-AF0B-7311D8F4602F}"/>
    <cellStyle name="Total 2 77 2 5 2" xfId="39506" xr:uid="{D6F1FEFD-BC90-4DAE-ABDE-603BEF5E5717}"/>
    <cellStyle name="Total 2 77 2 6" xfId="26163" xr:uid="{44236689-139A-4AFA-8EC1-CE15E11D8CCB}"/>
    <cellStyle name="Total 2 77 3" xfId="7747" xr:uid="{1A6E4BF0-AFD4-4CBE-9D89-9858ECB03BE8}"/>
    <cellStyle name="Total 2 77 3 2" xfId="15773" xr:uid="{F49074C0-D4FC-42A7-8422-3D8CE2956A3B}"/>
    <cellStyle name="Total 2 77 3 2 2" xfId="36701" xr:uid="{2E27751A-63CF-4C2B-B2DF-9F4CF35C422B}"/>
    <cellStyle name="Total 2 77 3 3" xfId="22133" xr:uid="{CB0CE570-A5F5-4B14-902C-E6D235090213}"/>
    <cellStyle name="Total 2 77 3 3 2" xfId="43046" xr:uid="{38DDB7BC-2B7A-431C-BA77-D5E63CB11C55}"/>
    <cellStyle name="Total 2 77 3 4" xfId="30355" xr:uid="{9F2FDBC9-2BA4-443B-9D70-2079332ED288}"/>
    <cellStyle name="Total 2 77 4" xfId="5367" xr:uid="{9CE3A860-A9DF-4045-B218-0C4F10393CA2}"/>
    <cellStyle name="Total 2 77 4 2" xfId="13393" xr:uid="{CF10D7B1-729F-4F20-8D6B-67CFE42169B7}"/>
    <cellStyle name="Total 2 77 4 2 2" xfId="34772" xr:uid="{51478284-1842-42E4-AA71-79502B1BA4E4}"/>
    <cellStyle name="Total 2 77 4 3" xfId="20085" xr:uid="{BEACFF2A-881D-44C1-8A53-74F19389A8F7}"/>
    <cellStyle name="Total 2 77 4 3 2" xfId="40998" xr:uid="{82699E7B-FB04-4207-9414-EB1346577AC1}"/>
    <cellStyle name="Total 2 77 4 4" xfId="27975" xr:uid="{9FD15CCE-683F-45E1-9AAD-5D5422BD1228}"/>
    <cellStyle name="Total 2 77 5" xfId="9978" xr:uid="{CACCA9EC-363A-4490-A2C2-08B204DEA4B2}"/>
    <cellStyle name="Total 2 77 5 2" xfId="32197" xr:uid="{401CE068-A911-4EA6-B2BA-442655D4C9A3}"/>
    <cellStyle name="Total 2 77 6" xfId="17175" xr:uid="{05B9BCE6-A087-453F-9D29-93B53D1477E4}"/>
    <cellStyle name="Total 2 77 6 2" xfId="38088" xr:uid="{278993D2-840E-4F06-9D2F-4EBC73B7131D}"/>
    <cellStyle name="Total 2 77 7" xfId="24437" xr:uid="{8391E847-3012-43F2-BB9E-A1E1E6710041}"/>
    <cellStyle name="Total 2 78" xfId="1832" xr:uid="{6448143B-DC68-4D9C-9861-45E19C7716C4}"/>
    <cellStyle name="Total 2 78 2" xfId="3558" xr:uid="{19EA2EB5-AF30-43A9-80D7-2C7850F11A18}"/>
    <cellStyle name="Total 2 78 2 2" xfId="8267" xr:uid="{5820369F-B7ED-46CE-BAB7-7FF4CB2A6643}"/>
    <cellStyle name="Total 2 78 2 2 2" xfId="16293" xr:uid="{2E9A6B07-5F75-45EE-8F61-FB26B5140339}"/>
    <cellStyle name="Total 2 78 2 2 2 2" xfId="37221" xr:uid="{BEFB493A-B0BF-4F1D-B11C-576DC7AFB214}"/>
    <cellStyle name="Total 2 78 2 2 3" xfId="22653" xr:uid="{AD3B4313-D9A0-450F-A3F1-F18540876572}"/>
    <cellStyle name="Total 2 78 2 2 3 2" xfId="43566" xr:uid="{0C643DBC-BF89-4B49-A572-9768518B8623}"/>
    <cellStyle name="Total 2 78 2 2 4" xfId="30875" xr:uid="{BFDF8F2E-9E9A-417D-A4AE-91E00193323F}"/>
    <cellStyle name="Total 2 78 2 3" xfId="7099" xr:uid="{79E56907-1339-4F3B-A250-544704053E49}"/>
    <cellStyle name="Total 2 78 2 3 2" xfId="15125" xr:uid="{3D20E516-8E2A-4419-AA10-9B1B5235395A}"/>
    <cellStyle name="Total 2 78 2 3 2 2" xfId="36093" xr:uid="{59C555C4-C4E0-4330-BE79-6AD7A39B6156}"/>
    <cellStyle name="Total 2 78 2 3 3" xfId="21509" xr:uid="{9C05EC94-740E-4FB8-9213-FB8C84304027}"/>
    <cellStyle name="Total 2 78 2 3 3 2" xfId="42422" xr:uid="{4CAF6FAA-CE61-479C-8B7C-2F150E39DE1E}"/>
    <cellStyle name="Total 2 78 2 3 4" xfId="29707" xr:uid="{FABE3447-BACE-4A40-A0F4-000A37A6F760}"/>
    <cellStyle name="Total 2 78 2 4" xfId="11595" xr:uid="{34C8FB38-5FC9-4E21-8EF2-45FBE69DB162}"/>
    <cellStyle name="Total 2 78 2 4 2" xfId="33403" xr:uid="{8ED57B09-951E-42B1-B751-7278DAAE36BB}"/>
    <cellStyle name="Total 2 78 2 5" xfId="18599" xr:uid="{0E6AD36D-1EDB-4E6B-A0C4-5778AE9E4E32}"/>
    <cellStyle name="Total 2 78 2 5 2" xfId="39512" xr:uid="{56A51EE9-7C2E-4405-BF49-0CABCBE1851E}"/>
    <cellStyle name="Total 2 78 2 6" xfId="26169" xr:uid="{C905007E-1AE3-4D40-BC3C-F8FAEA0340EF}"/>
    <cellStyle name="Total 2 78 3" xfId="7751" xr:uid="{27766312-CCC8-43B7-8003-955B06E09268}"/>
    <cellStyle name="Total 2 78 3 2" xfId="15777" xr:uid="{499469A6-C01D-4654-B75B-2DBD70EBE29A}"/>
    <cellStyle name="Total 2 78 3 2 2" xfId="36705" xr:uid="{3C93FD91-5DF1-43FE-8959-10DFEC40235E}"/>
    <cellStyle name="Total 2 78 3 3" xfId="22137" xr:uid="{F72B29F3-FD22-403F-8558-A2A8EF724445}"/>
    <cellStyle name="Total 2 78 3 3 2" xfId="43050" xr:uid="{2BEBF8CC-057C-4937-A612-AC76516A6159}"/>
    <cellStyle name="Total 2 78 3 4" xfId="30359" xr:uid="{E47580E3-DFD4-4777-BCC3-09D5E5819ABC}"/>
    <cellStyle name="Total 2 78 4" xfId="5373" xr:uid="{45E95956-6FF3-445B-B8A8-2B70B1CAA982}"/>
    <cellStyle name="Total 2 78 4 2" xfId="13399" xr:uid="{1DC9E529-EFF4-44E2-AB4C-D6E87A8CF0EA}"/>
    <cellStyle name="Total 2 78 4 2 2" xfId="34777" xr:uid="{F06237C7-1BB8-482D-A3EF-6F3B717CA62E}"/>
    <cellStyle name="Total 2 78 4 3" xfId="20091" xr:uid="{33A5D706-E903-4415-9A6F-B503CF561AB1}"/>
    <cellStyle name="Total 2 78 4 3 2" xfId="41004" xr:uid="{D82F4DAA-AB67-4A1D-A60B-58F3B3ECF58A}"/>
    <cellStyle name="Total 2 78 4 4" xfId="27981" xr:uid="{E3B91AEB-3E46-4266-83FD-F25AB2E5C88C}"/>
    <cellStyle name="Total 2 78 5" xfId="9984" xr:uid="{6C93CAAE-C5DD-43E6-AC53-79BDDD0BD9F9}"/>
    <cellStyle name="Total 2 78 5 2" xfId="32202" xr:uid="{C90A1CDE-5404-44EA-A1A7-B24B8CBC8EFD}"/>
    <cellStyle name="Total 2 78 6" xfId="17181" xr:uid="{9966F2A6-D575-4AD7-944C-AD65C9CB20C9}"/>
    <cellStyle name="Total 2 78 6 2" xfId="38094" xr:uid="{E02D5098-1CD6-4D58-9C5F-208883CDE992}"/>
    <cellStyle name="Total 2 78 7" xfId="24443" xr:uid="{8DD6E778-B866-41B2-8A55-E62E74347D4C}"/>
    <cellStyle name="Total 2 79" xfId="1772" xr:uid="{FF39F310-279C-4CD3-A9FB-B0059F4AAF86}"/>
    <cellStyle name="Total 2 79 2" xfId="3498" xr:uid="{2612380B-7C7E-4513-8C31-0E9F7589BCFC}"/>
    <cellStyle name="Total 2 79 2 2" xfId="8246" xr:uid="{C8AC9EA2-47D6-4A63-B0E9-9C4D3EF9B16F}"/>
    <cellStyle name="Total 2 79 2 2 2" xfId="16272" xr:uid="{BA885936-C444-477E-B638-5B0BF20DFE9B}"/>
    <cellStyle name="Total 2 79 2 2 2 2" xfId="37200" xr:uid="{1398A7AB-570D-48E7-A372-98960B1EF190}"/>
    <cellStyle name="Total 2 79 2 2 3" xfId="22632" xr:uid="{47244EA2-21AF-4749-A0DF-29D6545C2F37}"/>
    <cellStyle name="Total 2 79 2 2 3 2" xfId="43545" xr:uid="{9B3F51CF-3AEF-45DE-9362-0A841289D8E1}"/>
    <cellStyle name="Total 2 79 2 2 4" xfId="30854" xr:uid="{B922B97A-0FAE-43FD-8252-4B1EE1261D7E}"/>
    <cellStyle name="Total 2 79 2 3" xfId="7039" xr:uid="{0FCFE387-B07F-4001-8219-013A6E76C479}"/>
    <cellStyle name="Total 2 79 2 3 2" xfId="15065" xr:uid="{6FA0BE8C-C0D8-474E-AC0E-8058215497F9}"/>
    <cellStyle name="Total 2 79 2 3 2 2" xfId="36045" xr:uid="{30B27C76-890D-40A9-86F5-8922E2941F96}"/>
    <cellStyle name="Total 2 79 2 3 3" xfId="21458" xr:uid="{46F1D798-0752-4C8A-B78E-8B18F3368F0C}"/>
    <cellStyle name="Total 2 79 2 3 3 2" xfId="42371" xr:uid="{94DC6E6B-4906-44DB-86EF-5286390332BC}"/>
    <cellStyle name="Total 2 79 2 3 4" xfId="29647" xr:uid="{C8966F78-6518-4C96-B2A9-3D836EC31C87}"/>
    <cellStyle name="Total 2 79 2 4" xfId="11538" xr:uid="{3834FD3C-D1E3-4643-BA88-3C992A1CC269}"/>
    <cellStyle name="Total 2 79 2 4 2" xfId="33358" xr:uid="{96D60285-55A3-4CD8-A86A-41C924CEF024}"/>
    <cellStyle name="Total 2 79 2 5" xfId="18548" xr:uid="{862AD85A-B0BB-442D-B9C0-892489AD8634}"/>
    <cellStyle name="Total 2 79 2 5 2" xfId="39461" xr:uid="{3090B409-D6C9-480C-8366-4437A0E6C23F}"/>
    <cellStyle name="Total 2 79 2 6" xfId="26109" xr:uid="{7C2E21FC-C65F-46E4-B0B9-8D54846EA354}"/>
    <cellStyle name="Total 2 79 3" xfId="7730" xr:uid="{500E3C33-92FA-4757-9628-0401376284C0}"/>
    <cellStyle name="Total 2 79 3 2" xfId="15756" xr:uid="{7237E452-A798-4B75-8510-893D412209F6}"/>
    <cellStyle name="Total 2 79 3 2 2" xfId="36684" xr:uid="{DE348A89-5E3A-4713-8164-68292E75B1B3}"/>
    <cellStyle name="Total 2 79 3 3" xfId="22116" xr:uid="{6525127C-FADF-49E6-8E89-D8093C33D869}"/>
    <cellStyle name="Total 2 79 3 3 2" xfId="43029" xr:uid="{2514B4A3-2DCE-45EF-91E0-99E2F076F168}"/>
    <cellStyle name="Total 2 79 3 4" xfId="30338" xr:uid="{4FC00A54-3113-4513-A8F3-C7D68F9442F9}"/>
    <cellStyle name="Total 2 79 4" xfId="5313" xr:uid="{16042B47-0E5F-40C1-887A-A1DF2B386D81}"/>
    <cellStyle name="Total 2 79 4 2" xfId="13339" xr:uid="{EEB22F0A-5A98-4F62-9A3B-52BE54BCCB32}"/>
    <cellStyle name="Total 2 79 4 2 2" xfId="34729" xr:uid="{25959E23-9F0F-4BB2-B442-242998BAB0C0}"/>
    <cellStyle name="Total 2 79 4 3" xfId="20040" xr:uid="{5B4D642F-146C-4916-B25A-03A41780EB60}"/>
    <cellStyle name="Total 2 79 4 3 2" xfId="40953" xr:uid="{1317A893-06D0-44C2-9FC7-3CA58F2616FE}"/>
    <cellStyle name="Total 2 79 4 4" xfId="27921" xr:uid="{EC973C6E-FFB2-41D0-8095-DAF6036D5190}"/>
    <cellStyle name="Total 2 79 5" xfId="9926" xr:uid="{B9384752-9135-4BC8-96E6-453682784BC7}"/>
    <cellStyle name="Total 2 79 5 2" xfId="32156" xr:uid="{90FFEEE1-B027-46EC-A887-3E013BE70EC5}"/>
    <cellStyle name="Total 2 79 6" xfId="17130" xr:uid="{456C9DE7-E39E-491A-A6A6-56FCE7E64473}"/>
    <cellStyle name="Total 2 79 6 2" xfId="38043" xr:uid="{C5056036-CAD8-484A-BC84-505B11085D9A}"/>
    <cellStyle name="Total 2 79 7" xfId="24383" xr:uid="{4A3AB28D-59C8-40CA-92B9-4EA41B65D987}"/>
    <cellStyle name="Total 2 8" xfId="410" xr:uid="{880D4378-C353-438A-97B3-F44F142A445A}"/>
    <cellStyle name="Total 2 8 2" xfId="2137" xr:uid="{16912DA9-450B-4D2F-A49F-822E8FBDEEEF}"/>
    <cellStyle name="Total 2 8 2 2" xfId="7840" xr:uid="{9A0C1675-4FB3-4305-97FF-2B5068263FDF}"/>
    <cellStyle name="Total 2 8 2 2 2" xfId="15866" xr:uid="{B1E7B2F1-6706-4D6B-9BB3-3A9DE423C587}"/>
    <cellStyle name="Total 2 8 2 2 2 2" xfId="36794" xr:uid="{CF20A590-B153-4CD2-817C-6C440BF7C3FA}"/>
    <cellStyle name="Total 2 8 2 2 3" xfId="22226" xr:uid="{3C973A59-27EC-49A4-85AC-F8E0F25424D4}"/>
    <cellStyle name="Total 2 8 2 2 3 2" xfId="43139" xr:uid="{C1471216-BFE3-43F1-A51C-30FCF3F9800C}"/>
    <cellStyle name="Total 2 8 2 2 4" xfId="30448" xr:uid="{3FD5811E-BEFB-4106-B5DF-05689C563C56}"/>
    <cellStyle name="Total 2 8 2 3" xfId="5678" xr:uid="{4E008DA9-EDE2-4C3D-B869-3EE98546C776}"/>
    <cellStyle name="Total 2 8 2 3 2" xfId="13704" xr:uid="{107EAEAB-17A9-479C-857B-A86CA9A20C72}"/>
    <cellStyle name="Total 2 8 2 3 2 2" xfId="35006" xr:uid="{BE15E843-33B5-4296-BAB9-5D03C30BF10E}"/>
    <cellStyle name="Total 2 8 2 3 3" xfId="20346" xr:uid="{D0FE3973-D6E4-4F9A-AA84-E99F3F6C17FD}"/>
    <cellStyle name="Total 2 8 2 3 3 2" xfId="41259" xr:uid="{D07B4B55-BCFD-45FE-9E4E-E9F2A0544706}"/>
    <cellStyle name="Total 2 8 2 3 4" xfId="28286" xr:uid="{EBF96611-66EA-43E5-816A-F6846998A8B8}"/>
    <cellStyle name="Total 2 8 2 4" xfId="10270" xr:uid="{70A0BBCF-A4DE-46B6-B603-E4DC40CACD4E}"/>
    <cellStyle name="Total 2 8 2 4 2" xfId="32412" xr:uid="{859D4C0C-B540-4A7D-ADD3-1CAC3A59BAFB}"/>
    <cellStyle name="Total 2 8 2 5" xfId="17436" xr:uid="{436F06D8-35DA-4955-B7ED-B288A479C1BE}"/>
    <cellStyle name="Total 2 8 2 5 2" xfId="38349" xr:uid="{8290E946-87C5-46A9-B4AC-B2DD4CE72883}"/>
    <cellStyle name="Total 2 8 2 6" xfId="24748" xr:uid="{B21D1FA3-0D47-43A8-B37B-01A7CA0AAAE0}"/>
    <cellStyle name="Total 2 8 3" xfId="7324" xr:uid="{FBC4A4CA-045A-4BD6-A851-1B5306541F6F}"/>
    <cellStyle name="Total 2 8 3 2" xfId="15350" xr:uid="{FACEF5A0-FB43-4024-89EF-1F6BEC12E94B}"/>
    <cellStyle name="Total 2 8 3 2 2" xfId="36278" xr:uid="{D38B3DD9-B856-4849-9E26-EDAE052BABD3}"/>
    <cellStyle name="Total 2 8 3 3" xfId="21710" xr:uid="{8380B0B3-4CEC-4CC3-B02C-7B31EFB0313A}"/>
    <cellStyle name="Total 2 8 3 3 2" xfId="42623" xr:uid="{4BCBC089-9F30-44EB-B759-5D18DDE0E8C4}"/>
    <cellStyle name="Total 2 8 3 4" xfId="29932" xr:uid="{CEF1C6FD-1B59-4B98-88F1-394BAC79BA09}"/>
    <cellStyle name="Total 2 8 4" xfId="3952" xr:uid="{186F7DE0-5C77-4C4B-859C-2BD35F2DC8B1}"/>
    <cellStyle name="Total 2 8 4 2" xfId="11978" xr:uid="{BDC33B4C-8F2A-4692-A22D-146B18D55191}"/>
    <cellStyle name="Total 2 8 4 2 2" xfId="33690" xr:uid="{07E4D296-918B-44CD-97E4-DB49E30E3846}"/>
    <cellStyle name="Total 2 8 4 3" xfId="18928" xr:uid="{691BA059-4C88-4E78-B373-795B4D3283B6}"/>
    <cellStyle name="Total 2 8 4 3 2" xfId="39841" xr:uid="{031E3F0D-D7B3-4FCA-996E-303713B53B7E}"/>
    <cellStyle name="Total 2 8 4 4" xfId="26560" xr:uid="{517198C8-6A21-4E0D-BACD-18009A6870EE}"/>
    <cellStyle name="Total 2 8 5" xfId="8650" xr:uid="{2A105F20-4E56-45FC-827B-D6FD27F06988}"/>
    <cellStyle name="Total 2 8 5 2" xfId="31202" xr:uid="{68329705-4F89-4FEB-BB9E-86456E39F0CA}"/>
    <cellStyle name="Total 2 8 6" xfId="8378" xr:uid="{6AFAEE04-0992-4255-BA62-56243B04FB1F}"/>
    <cellStyle name="Total 2 8 6 2" xfId="30985" xr:uid="{5F27500F-4B67-471E-8DDC-A5F440C5DDF0}"/>
    <cellStyle name="Total 2 8 7" xfId="23022" xr:uid="{5F2F6A2A-B56F-4E6C-89FC-8C81DE5AF4D9}"/>
    <cellStyle name="Total 2 80" xfId="1845" xr:uid="{E26E7EAD-56E5-4AA2-899A-45142DB0B5B8}"/>
    <cellStyle name="Total 2 80 2" xfId="3571" xr:uid="{7E853203-93A1-4478-A8BA-E8003FB6CB32}"/>
    <cellStyle name="Total 2 80 2 2" xfId="8270" xr:uid="{66D9D403-4810-4EAD-8A6F-E71EC742F1A5}"/>
    <cellStyle name="Total 2 80 2 2 2" xfId="16296" xr:uid="{96797BA2-8AE9-4C7A-9A65-0EDE89CA88F6}"/>
    <cellStyle name="Total 2 80 2 2 2 2" xfId="37224" xr:uid="{8F276F26-5410-4233-9D25-AE5D3D1A59FD}"/>
    <cellStyle name="Total 2 80 2 2 3" xfId="22656" xr:uid="{E5901D66-B3BB-4447-98B1-11FE303BAB72}"/>
    <cellStyle name="Total 2 80 2 2 3 2" xfId="43569" xr:uid="{C2AA2CA8-C16A-4A22-B8E0-447ECA29252C}"/>
    <cellStyle name="Total 2 80 2 2 4" xfId="30878" xr:uid="{24FCD6C7-3ACA-4C77-BADB-FCE1C4C6CDD9}"/>
    <cellStyle name="Total 2 80 2 3" xfId="7112" xr:uid="{9A912E65-AF35-4934-911F-0DEE02A5EF8B}"/>
    <cellStyle name="Total 2 80 2 3 2" xfId="15138" xr:uid="{C53B2D8B-A705-4102-8B49-45F34D6EE69A}"/>
    <cellStyle name="Total 2 80 2 3 2 2" xfId="36103" xr:uid="{89343A5F-F2F4-4FAF-B0BB-92AFC47652C9}"/>
    <cellStyle name="Total 2 80 2 3 3" xfId="21518" xr:uid="{9B6DEAF6-CB14-4D24-8FE1-5562CA9F0EE8}"/>
    <cellStyle name="Total 2 80 2 3 3 2" xfId="42431" xr:uid="{C6AB87DC-1591-46C7-BE91-00EEB1EA37E6}"/>
    <cellStyle name="Total 2 80 2 3 4" xfId="29720" xr:uid="{FACF4747-8630-4EA1-BBC8-CC48FA9E7BEA}"/>
    <cellStyle name="Total 2 80 2 4" xfId="11607" xr:uid="{CA8F76A8-398E-403F-95BA-C047CE239866}"/>
    <cellStyle name="Total 2 80 2 4 2" xfId="33412" xr:uid="{B77B8A30-6DB8-477F-894D-B4D7EDD9D21F}"/>
    <cellStyle name="Total 2 80 2 5" xfId="18608" xr:uid="{4D508774-72BF-4AA6-BDE6-A21418EB6DA3}"/>
    <cellStyle name="Total 2 80 2 5 2" xfId="39521" xr:uid="{FC6DA4B8-1C6B-4A34-AAB9-CEBD72AC29AF}"/>
    <cellStyle name="Total 2 80 2 6" xfId="26182" xr:uid="{00B960CF-EBD2-4F3B-B913-B9B9169F0841}"/>
    <cellStyle name="Total 2 80 3" xfId="7754" xr:uid="{05EEA105-41EC-4FFF-9F3C-76BEAF72953E}"/>
    <cellStyle name="Total 2 80 3 2" xfId="15780" xr:uid="{A7DECB19-B514-49D6-A6DA-258DF5CD1CE2}"/>
    <cellStyle name="Total 2 80 3 2 2" xfId="36708" xr:uid="{CB6CDCB0-7667-43B5-8439-A483413F15B2}"/>
    <cellStyle name="Total 2 80 3 3" xfId="22140" xr:uid="{003B8119-36F3-421A-8A26-941CA73A1F2C}"/>
    <cellStyle name="Total 2 80 3 3 2" xfId="43053" xr:uid="{3DB4EAA4-9A7E-46F6-B8CC-0CB1C0B77372}"/>
    <cellStyle name="Total 2 80 3 4" xfId="30362" xr:uid="{6CF33027-E71C-427F-81D6-1617EEABDCA9}"/>
    <cellStyle name="Total 2 80 4" xfId="5386" xr:uid="{22BABCFD-6712-4075-8A0B-31F41C8E498C}"/>
    <cellStyle name="Total 2 80 4 2" xfId="13412" xr:uid="{B5B7D1AE-EC05-48E9-A3C7-3C05FD61F004}"/>
    <cellStyle name="Total 2 80 4 2 2" xfId="34787" xr:uid="{D91FD4E9-6739-4A55-8247-66B9F14BF18C}"/>
    <cellStyle name="Total 2 80 4 3" xfId="20100" xr:uid="{CE69C529-8B51-4553-A413-F53F65E0B8D2}"/>
    <cellStyle name="Total 2 80 4 3 2" xfId="41013" xr:uid="{ED930701-FF87-450A-9E60-B8D4698A1F6E}"/>
    <cellStyle name="Total 2 80 4 4" xfId="27994" xr:uid="{73D64A53-7735-437B-BAD3-1ADB143A08D9}"/>
    <cellStyle name="Total 2 80 5" xfId="9995" xr:uid="{4D445B6D-789A-4C75-A08B-D2BACD53F62F}"/>
    <cellStyle name="Total 2 80 5 2" xfId="32210" xr:uid="{BE90F174-3A21-48E8-ACD0-9577606D8C1B}"/>
    <cellStyle name="Total 2 80 6" xfId="17190" xr:uid="{C559789D-299B-40B1-86A4-04EC9BD8FA0F}"/>
    <cellStyle name="Total 2 80 6 2" xfId="38103" xr:uid="{B4689D1A-5985-44DB-AA85-C86FA5764C0F}"/>
    <cellStyle name="Total 2 80 7" xfId="24456" xr:uid="{41DEEF1F-F365-4E47-ADB1-5CCCE3004FF0}"/>
    <cellStyle name="Total 2 81" xfId="1860" xr:uid="{9CF63046-1DA2-42C4-AD10-2D9758A79B9B}"/>
    <cellStyle name="Total 2 81 2" xfId="3586" xr:uid="{8F29142F-4E00-4C4F-8997-232AC9B6D230}"/>
    <cellStyle name="Total 2 81 2 2" xfId="8275" xr:uid="{FDC71A38-104B-4BAE-81F8-7CC052C3491B}"/>
    <cellStyle name="Total 2 81 2 2 2" xfId="16301" xr:uid="{3FB19AF2-DBF4-46CF-B185-EC46EB05B2ED}"/>
    <cellStyle name="Total 2 81 2 2 2 2" xfId="37229" xr:uid="{9F7E662A-5DCD-479B-8B7B-EB1825FA16C5}"/>
    <cellStyle name="Total 2 81 2 2 3" xfId="22661" xr:uid="{6CE45E0E-7435-4F33-B6FA-9E246382EF34}"/>
    <cellStyle name="Total 2 81 2 2 3 2" xfId="43574" xr:uid="{4DAFE5AF-B459-46B2-B1CE-507B3B172B25}"/>
    <cellStyle name="Total 2 81 2 2 4" xfId="30883" xr:uid="{E9CE50B1-0F81-4E48-9B0A-7D60D46839D3}"/>
    <cellStyle name="Total 2 81 2 3" xfId="7127" xr:uid="{86CB931C-7FCC-4061-A83E-BBC3AB4BF177}"/>
    <cellStyle name="Total 2 81 2 3 2" xfId="15153" xr:uid="{969F9DE4-36D8-475E-BEF4-B05C96BAC0B6}"/>
    <cellStyle name="Total 2 81 2 3 2 2" xfId="36115" xr:uid="{545A1BBC-AB6B-443D-8B83-A94EF8D7F6B3}"/>
    <cellStyle name="Total 2 81 2 3 3" xfId="21532" xr:uid="{3794B3F5-1C84-4902-B75F-0B1F47BA4626}"/>
    <cellStyle name="Total 2 81 2 3 3 2" xfId="42445" xr:uid="{6BCF7E7F-5890-4F1B-A282-21AB5149B067}"/>
    <cellStyle name="Total 2 81 2 3 4" xfId="29735" xr:uid="{15F7B6C9-3A45-4824-8BD7-E51AD1D9CDAA}"/>
    <cellStyle name="Total 2 81 2 4" xfId="11622" xr:uid="{9BD48A02-2A89-436D-81EF-F507D03FBEB1}"/>
    <cellStyle name="Total 2 81 2 4 2" xfId="33424" xr:uid="{26E1A8F9-12ED-4E54-B1E8-EFF94E5D38D3}"/>
    <cellStyle name="Total 2 81 2 5" xfId="18622" xr:uid="{4B1374B7-31C3-4C64-B0C8-36D086CF4253}"/>
    <cellStyle name="Total 2 81 2 5 2" xfId="39535" xr:uid="{1256B39D-40D4-47B9-933B-CDF0EFBC467C}"/>
    <cellStyle name="Total 2 81 2 6" xfId="26197" xr:uid="{78AAB355-30E8-4DBF-829F-8C60A479251D}"/>
    <cellStyle name="Total 2 81 3" xfId="7759" xr:uid="{21E04A2B-30E5-421E-BA50-13010BDC3151}"/>
    <cellStyle name="Total 2 81 3 2" xfId="15785" xr:uid="{82069FEE-6C5B-4500-9D62-331AC2390E59}"/>
    <cellStyle name="Total 2 81 3 2 2" xfId="36713" xr:uid="{0F5575F7-9620-4025-8E84-284F1164C9FC}"/>
    <cellStyle name="Total 2 81 3 3" xfId="22145" xr:uid="{22DB7F56-622F-4416-BA34-F99A2D48C87C}"/>
    <cellStyle name="Total 2 81 3 3 2" xfId="43058" xr:uid="{5E80305D-262D-407B-B66C-A69D453F6CC0}"/>
    <cellStyle name="Total 2 81 3 4" xfId="30367" xr:uid="{AA6F4FE2-A53F-44ED-AB6C-07C89B5B2E02}"/>
    <cellStyle name="Total 2 81 4" xfId="5401" xr:uid="{659312D6-E4D5-431E-86D7-B04A8AD94082}"/>
    <cellStyle name="Total 2 81 4 2" xfId="13427" xr:uid="{A29FC923-0DA3-4D52-B24B-0A7A6AF199E2}"/>
    <cellStyle name="Total 2 81 4 2 2" xfId="34799" xr:uid="{8878E7B4-FD7D-4786-A2E7-D6C7B4447709}"/>
    <cellStyle name="Total 2 81 4 3" xfId="20114" xr:uid="{95A7EB05-7220-4830-BFC5-580B0A15B08E}"/>
    <cellStyle name="Total 2 81 4 3 2" xfId="41027" xr:uid="{B4CE179D-EB5C-47DE-BDD3-C2A56B54452C}"/>
    <cellStyle name="Total 2 81 4 4" xfId="28009" xr:uid="{4C84CEDF-866C-4885-B241-D299387FE69E}"/>
    <cellStyle name="Total 2 81 5" xfId="10010" xr:uid="{F686B2EF-44E1-4613-A84D-1D0C8575D801}"/>
    <cellStyle name="Total 2 81 5 2" xfId="32222" xr:uid="{50BF5EEA-169C-409B-9DAA-7C001190ECB0}"/>
    <cellStyle name="Total 2 81 6" xfId="17204" xr:uid="{F4795DF8-647F-4593-924A-3D810D597666}"/>
    <cellStyle name="Total 2 81 6 2" xfId="38117" xr:uid="{FBE5346F-29AA-43DE-A12C-2D8B953EAA61}"/>
    <cellStyle name="Total 2 81 7" xfId="24471" xr:uid="{FCBB886C-8F02-4F2C-9D82-93EA3A8D7F60}"/>
    <cellStyle name="Total 2 82" xfId="1912" xr:uid="{D758CABB-AFE5-4EA8-8CF3-E83FDC9B3FEB}"/>
    <cellStyle name="Total 2 82 2" xfId="3635" xr:uid="{FCD2EA08-662D-475A-B4F1-45E5813E5221}"/>
    <cellStyle name="Total 2 82 2 2" xfId="8291" xr:uid="{97169216-DC63-4151-8B25-E858A385ED6C}"/>
    <cellStyle name="Total 2 82 2 2 2" xfId="16317" xr:uid="{A934EA78-B2C7-4804-8F81-B1EB17317B28}"/>
    <cellStyle name="Total 2 82 2 2 2 2" xfId="37245" xr:uid="{E5552F8C-80A6-49AA-83EF-421B2CBC425C}"/>
    <cellStyle name="Total 2 82 2 2 3" xfId="22677" xr:uid="{73EA721F-738D-4625-825A-82FAD520A29A}"/>
    <cellStyle name="Total 2 82 2 2 3 2" xfId="43590" xr:uid="{D6CE524E-AEF1-43F2-B31A-907EE2EEE3F7}"/>
    <cellStyle name="Total 2 82 2 2 4" xfId="30899" xr:uid="{70E77050-BC5C-4FA4-9092-F2CD1D33DB41}"/>
    <cellStyle name="Total 2 82 2 3" xfId="7176" xr:uid="{264DAFAA-2C7F-4FC7-9F35-3C06794134DA}"/>
    <cellStyle name="Total 2 82 2 3 2" xfId="15202" xr:uid="{1686AB16-3485-4168-ADC8-3B44A98858F8}"/>
    <cellStyle name="Total 2 82 2 3 2 2" xfId="36151" xr:uid="{BBF2B827-4F27-4B84-B1D9-4F9A23589CE7}"/>
    <cellStyle name="Total 2 82 2 3 3" xfId="21574" xr:uid="{EE44D03F-66BD-4EF3-894C-7EAD16B9FD72}"/>
    <cellStyle name="Total 2 82 2 3 3 2" xfId="42487" xr:uid="{622739BE-A118-459C-8157-438A8B9279C3}"/>
    <cellStyle name="Total 2 82 2 3 4" xfId="29784" xr:uid="{F03F86C1-4EF8-4655-81A9-5EDF0CCBE59C}"/>
    <cellStyle name="Total 2 82 2 4" xfId="11669" xr:uid="{5889EF7B-0E1D-461A-A8D9-2FE33A88E210}"/>
    <cellStyle name="Total 2 82 2 4 2" xfId="33458" xr:uid="{107DCFB2-5672-4A72-98E1-D3D4C206F6BE}"/>
    <cellStyle name="Total 2 82 2 5" xfId="18664" xr:uid="{373CD778-50D4-4D8A-BBA8-960C82574F30}"/>
    <cellStyle name="Total 2 82 2 5 2" xfId="39577" xr:uid="{173217F8-33FC-4D77-965F-4D1399789A57}"/>
    <cellStyle name="Total 2 82 2 6" xfId="26246" xr:uid="{7AD309A0-0AC3-43AB-A0A9-7575BB2F60FD}"/>
    <cellStyle name="Total 2 82 3" xfId="7775" xr:uid="{B90F3A2E-C05D-45C0-96DC-783F0F5DD50E}"/>
    <cellStyle name="Total 2 82 3 2" xfId="15801" xr:uid="{627784AC-07C1-4E72-84E8-217EF54460F2}"/>
    <cellStyle name="Total 2 82 3 2 2" xfId="36729" xr:uid="{57D01889-EF00-4B0A-A738-1A03E082EC0B}"/>
    <cellStyle name="Total 2 82 3 3" xfId="22161" xr:uid="{065098FD-9123-4467-8E10-1E9513593DF6}"/>
    <cellStyle name="Total 2 82 3 3 2" xfId="43074" xr:uid="{EF3EDF66-E1A1-4A0F-9CF1-477E4ED3B3FE}"/>
    <cellStyle name="Total 2 82 3 4" xfId="30383" xr:uid="{7958DD12-B8DF-4346-8DCD-853EF1F10A96}"/>
    <cellStyle name="Total 2 82 4" xfId="5453" xr:uid="{0A69E2BD-3D5A-484B-ADFD-D7BCE8D8C651}"/>
    <cellStyle name="Total 2 82 4 2" xfId="13479" xr:uid="{D680C4BD-C9A5-495C-B0E6-771B032BE6A2}"/>
    <cellStyle name="Total 2 82 4 2 2" xfId="34838" xr:uid="{E81E77DC-3F04-41AE-BD48-29A5E22202D0}"/>
    <cellStyle name="Total 2 82 4 3" xfId="20156" xr:uid="{60FE4722-24BB-4DB8-8AE8-BD07AB9F8B4E}"/>
    <cellStyle name="Total 2 82 4 3 2" xfId="41069" xr:uid="{E6085178-C3B6-440E-A0FD-8AC1143079D7}"/>
    <cellStyle name="Total 2 82 4 4" xfId="28061" xr:uid="{D3A0A4B6-EFE4-420D-92DE-CFF07A4D6B95}"/>
    <cellStyle name="Total 2 82 5" xfId="10058" xr:uid="{5DDC93BA-0573-49FD-B161-14D112EFB956}"/>
    <cellStyle name="Total 2 82 5 2" xfId="32257" xr:uid="{879ED01A-83C5-4D8A-ABDC-5E42C58E3EAB}"/>
    <cellStyle name="Total 2 82 6" xfId="17246" xr:uid="{85953CEF-3916-4E98-A566-D3B82B6B9E65}"/>
    <cellStyle name="Total 2 82 6 2" xfId="38159" xr:uid="{E008C528-4093-4058-9A41-B01E788CC16F}"/>
    <cellStyle name="Total 2 82 7" xfId="24523" xr:uid="{9889EDC9-0B86-491F-B384-90713235CCDB}"/>
    <cellStyle name="Total 2 83" xfId="1870" xr:uid="{77FFA74A-897C-4BB5-9FA5-AADADD2892B1}"/>
    <cellStyle name="Total 2 83 2" xfId="3595" xr:uid="{01AE784D-C673-4CEA-8FBE-6E229F35EB09}"/>
    <cellStyle name="Total 2 83 2 2" xfId="8279" xr:uid="{D60931C1-A7FB-42AE-810F-416F925A9F34}"/>
    <cellStyle name="Total 2 83 2 2 2" xfId="16305" xr:uid="{37979020-453E-4D09-A0BF-603D73FA6197}"/>
    <cellStyle name="Total 2 83 2 2 2 2" xfId="37233" xr:uid="{5E2E4E3E-D6AE-43E0-A952-F34FE0A2878E}"/>
    <cellStyle name="Total 2 83 2 2 3" xfId="22665" xr:uid="{F50D1A83-EBCB-4715-AF7D-B07B4B854A92}"/>
    <cellStyle name="Total 2 83 2 2 3 2" xfId="43578" xr:uid="{67F42337-4BF3-4493-A94B-B708C0D056DC}"/>
    <cellStyle name="Total 2 83 2 2 4" xfId="30887" xr:uid="{21702E57-7D28-4F87-AB9D-85F4E5E41B3C}"/>
    <cellStyle name="Total 2 83 2 3" xfId="7136" xr:uid="{A1D0A151-2E89-4439-AA7D-15B60EC59A0B}"/>
    <cellStyle name="Total 2 83 2 3 2" xfId="15162" xr:uid="{B50FB3C1-E7EE-48A7-AA0F-C8CB24E59370}"/>
    <cellStyle name="Total 2 83 2 3 2 2" xfId="36123" xr:uid="{09BC872C-5CB5-421F-BC9D-8F6CF7DE7AEC}"/>
    <cellStyle name="Total 2 83 2 3 3" xfId="21540" xr:uid="{DBF96482-C587-4A8C-A51A-FB9F81B88B28}"/>
    <cellStyle name="Total 2 83 2 3 3 2" xfId="42453" xr:uid="{15A1BF61-DD95-4CBF-BCCA-2F9F6453A0D9}"/>
    <cellStyle name="Total 2 83 2 3 4" xfId="29744" xr:uid="{421EEDDB-EB6B-4000-ADBC-689A29CF4449}"/>
    <cellStyle name="Total 2 83 2 4" xfId="11630" xr:uid="{E3809313-AF0C-4BED-A7F4-A5677C30C0C7}"/>
    <cellStyle name="Total 2 83 2 4 2" xfId="33431" xr:uid="{12C56E7A-889C-404B-B61B-2620278F8E91}"/>
    <cellStyle name="Total 2 83 2 5" xfId="18630" xr:uid="{59905AA7-1A93-4E1F-AAF2-36C09E26BAA2}"/>
    <cellStyle name="Total 2 83 2 5 2" xfId="39543" xr:uid="{24795D55-8A58-4AC8-AA4B-6A644B9BFD30}"/>
    <cellStyle name="Total 2 83 2 6" xfId="26206" xr:uid="{0284A324-CDAB-4F0D-8A0E-39B51CBCE9A6}"/>
    <cellStyle name="Total 2 83 3" xfId="7763" xr:uid="{4DFAAEEB-B771-4626-AA1B-590310E8E373}"/>
    <cellStyle name="Total 2 83 3 2" xfId="15789" xr:uid="{73F3C995-9B3D-4BBF-8A50-993EBC70CA94}"/>
    <cellStyle name="Total 2 83 3 2 2" xfId="36717" xr:uid="{9CD8EF15-921E-40DA-A81F-40022F846EAD}"/>
    <cellStyle name="Total 2 83 3 3" xfId="22149" xr:uid="{93170510-0157-4DE5-B7A0-531DE1D3D0FA}"/>
    <cellStyle name="Total 2 83 3 3 2" xfId="43062" xr:uid="{2255DB46-FE41-4B76-9DAA-6AD6844D3003}"/>
    <cellStyle name="Total 2 83 3 4" xfId="30371" xr:uid="{138B56DC-F32A-4410-B440-D8C662BD17DF}"/>
    <cellStyle name="Total 2 83 4" xfId="5411" xr:uid="{B6D423E2-D98C-4DC6-A30A-0B084BE5D68F}"/>
    <cellStyle name="Total 2 83 4 2" xfId="13437" xr:uid="{E066FD76-CCEE-4DA7-B51F-CDF5688CA12B}"/>
    <cellStyle name="Total 2 83 4 2 2" xfId="34808" xr:uid="{8131631B-F7BC-4DC5-B1AB-456085847072}"/>
    <cellStyle name="Total 2 83 4 3" xfId="20122" xr:uid="{06E6DC6E-0B79-48B4-8EAD-466006088E64}"/>
    <cellStyle name="Total 2 83 4 3 2" xfId="41035" xr:uid="{E61A75F2-E8D6-498B-9EEA-B9A96639609C}"/>
    <cellStyle name="Total 2 83 4 4" xfId="28019" xr:uid="{CE353C9C-FA27-4D0B-891C-118A6A623CB5}"/>
    <cellStyle name="Total 2 83 5" xfId="10018" xr:uid="{0DB6DBC3-1C3D-4C86-A894-790098673D5F}"/>
    <cellStyle name="Total 2 83 5 2" xfId="32229" xr:uid="{B52A561D-26CC-4EE5-80DC-F374CD9E7CE0}"/>
    <cellStyle name="Total 2 83 6" xfId="17212" xr:uid="{F241E4F7-9CC5-44B5-A64E-2E77B2CAD6E9}"/>
    <cellStyle name="Total 2 83 6 2" xfId="38125" xr:uid="{E036F7BB-4A99-413D-AF4B-4FB4797C3E85}"/>
    <cellStyle name="Total 2 83 7" xfId="24481" xr:uid="{ECA7C7F2-E94B-4BC9-B831-2897029C9B99}"/>
    <cellStyle name="Total 2 84" xfId="1933" xr:uid="{B15196EA-D6A3-4F8C-8346-15C6AF5F8009}"/>
    <cellStyle name="Total 2 84 2" xfId="7781" xr:uid="{F562E684-B573-4BA7-A2EB-3F7A3888F373}"/>
    <cellStyle name="Total 2 84 2 2" xfId="15807" xr:uid="{87DB4C37-22C8-4273-9B13-779DD3707F51}"/>
    <cellStyle name="Total 2 84 2 2 2" xfId="36735" xr:uid="{91CF0B20-3AE7-4F53-82DC-7BA4162D2833}"/>
    <cellStyle name="Total 2 84 2 3" xfId="22167" xr:uid="{0BD61D58-7E0B-41D8-9F96-A0C4CBE0E22C}"/>
    <cellStyle name="Total 2 84 2 3 2" xfId="43080" xr:uid="{5A2FB453-5ABA-4D1D-B14F-22256BEFE0BD}"/>
    <cellStyle name="Total 2 84 2 4" xfId="30389" xr:uid="{3330256B-B127-4CBE-8A6F-923A4651EE96}"/>
    <cellStyle name="Total 2 84 3" xfId="5474" xr:uid="{86F01673-503F-4A15-846F-87E2AE180998}"/>
    <cellStyle name="Total 2 84 3 2" xfId="13500" xr:uid="{CDDBEC61-514E-4DF1-B8E6-2E06BD22AA16}"/>
    <cellStyle name="Total 2 84 3 2 2" xfId="34853" xr:uid="{9E54768D-AA99-4CAF-B01D-A9EE16345AED}"/>
    <cellStyle name="Total 2 84 3 3" xfId="20176" xr:uid="{5865F0F4-1F8D-4A80-B328-31CF7B47E854}"/>
    <cellStyle name="Total 2 84 3 3 2" xfId="41089" xr:uid="{A29A00DD-C358-4712-A40B-EA90C6925E9F}"/>
    <cellStyle name="Total 2 84 3 4" xfId="28082" xr:uid="{34E45109-3A83-493E-A4A3-72C2CCC55761}"/>
    <cellStyle name="Total 2 84 4" xfId="10079" xr:uid="{5D293AC1-E473-4321-AF01-0839B0C9B509}"/>
    <cellStyle name="Total 2 84 4 2" xfId="32272" xr:uid="{C877B4D0-3E6B-4E7C-84B1-08505A0CFF61}"/>
    <cellStyle name="Total 2 84 5" xfId="17266" xr:uid="{10C29268-9246-4DE4-80F3-8BFD6AE55FDE}"/>
    <cellStyle name="Total 2 84 5 2" xfId="38179" xr:uid="{06C154D5-CCB0-472F-9DC6-E37685A08FE9}"/>
    <cellStyle name="Total 2 84 6" xfId="24544" xr:uid="{6DB92A54-53C7-4470-8A4A-E80DD89FEA43}"/>
    <cellStyle name="Total 2 85" xfId="3665" xr:uid="{9DC8F8AA-6FBE-4E21-8A21-B202AFC45399}"/>
    <cellStyle name="Total 2 85 2" xfId="7206" xr:uid="{ED82BFD6-BE74-4FDA-B272-0A0EFE387BC9}"/>
    <cellStyle name="Total 2 85 2 2" xfId="15232" xr:uid="{4FA2E093-1217-41B6-9C44-DF0CB2157CF8}"/>
    <cellStyle name="Total 2 85 2 2 2" xfId="36175" xr:uid="{0FC204E8-456B-4009-A443-5A18B09B2254}"/>
    <cellStyle name="Total 2 85 2 3" xfId="21599" xr:uid="{5ADEC36A-A5A4-4A1B-AEC8-D15EAA856D7B}"/>
    <cellStyle name="Total 2 85 2 3 2" xfId="42512" xr:uid="{0D63B4C6-D6C6-4FDA-8DA0-AB86FE3D2515}"/>
    <cellStyle name="Total 2 85 2 4" xfId="29814" xr:uid="{32D5D6D9-1971-49FD-A7AD-C4C2E4681802}"/>
    <cellStyle name="Total 2 85 3" xfId="11697" xr:uid="{3E9B3DBA-5EA1-41A6-8253-38E99FC01E89}"/>
    <cellStyle name="Total 2 85 3 2" xfId="33480" xr:uid="{B999472D-A8E8-40E2-B5D4-340DCE5FCB60}"/>
    <cellStyle name="Total 2 85 4" xfId="18689" xr:uid="{A715256F-C982-4B71-BEE7-7A7C0DF7928E}"/>
    <cellStyle name="Total 2 85 4 2" xfId="39602" xr:uid="{0F25D2D7-8315-4C5D-A5A6-8168BE636E10}"/>
    <cellStyle name="Total 2 85 5" xfId="26276" xr:uid="{5649BFFA-43E7-4141-8D62-0FDFF318A391}"/>
    <cellStyle name="Total 2 86" xfId="3682" xr:uid="{4C7DAF8E-F790-485B-88B4-879A211A62FB}"/>
    <cellStyle name="Total 2 86 2" xfId="7223" xr:uid="{9B9DE80E-D362-46CA-93DF-BB6D4F712759}"/>
    <cellStyle name="Total 2 86 2 2" xfId="15249" xr:uid="{DC731C63-3973-4C65-9C76-C728B3D3840C}"/>
    <cellStyle name="Total 2 86 2 2 2" xfId="36188" xr:uid="{081129F5-6A31-44FE-ABF6-0E9EC5AB836B}"/>
    <cellStyle name="Total 2 86 2 3" xfId="21613" xr:uid="{D42C6C03-F804-4836-B742-54672371CB52}"/>
    <cellStyle name="Total 2 86 2 3 2" xfId="42526" xr:uid="{9774B983-D683-4434-9BC9-D8AA8CDE5E7F}"/>
    <cellStyle name="Total 2 86 2 4" xfId="29831" xr:uid="{2EB6BCEB-9ECD-4E36-A1A0-55606C0AD100}"/>
    <cellStyle name="Total 2 86 3" xfId="11713" xr:uid="{EA3CD4DD-E6B8-4A2E-9B8E-EABF18870DDC}"/>
    <cellStyle name="Total 2 86 3 2" xfId="33492" xr:uid="{5946F014-C3FA-4104-9A3E-BAD4543539BE}"/>
    <cellStyle name="Total 2 86 4" xfId="18703" xr:uid="{CE7FCFC4-1377-4CB2-8DFA-8A2573FA54E1}"/>
    <cellStyle name="Total 2 86 4 2" xfId="39616" xr:uid="{501DC521-0BBA-425F-A63A-FF99A027FC71}"/>
    <cellStyle name="Total 2 86 5" xfId="26293" xr:uid="{C28C4649-C3E1-4287-A039-F736FDA8BB82}"/>
    <cellStyle name="Total 2 87" xfId="3686" xr:uid="{DD2C8EE2-66FF-44A6-A9B9-F5E20732F2C8}"/>
    <cellStyle name="Total 2 87 2" xfId="7227" xr:uid="{7B06F9A2-1A31-4C06-A68D-F5C24D7140A3}"/>
    <cellStyle name="Total 2 87 2 2" xfId="15253" xr:uid="{DBB17119-1DA2-466E-B84B-ED187DCE526C}"/>
    <cellStyle name="Total 2 87 2 2 2" xfId="36191" xr:uid="{44DF24BE-3E0C-454E-B92B-D69E1B2A5398}"/>
    <cellStyle name="Total 2 87 2 3" xfId="21617" xr:uid="{D98862C9-131F-4BE4-8C6B-B973F42EDE8C}"/>
    <cellStyle name="Total 2 87 2 3 2" xfId="42530" xr:uid="{FA5EC636-CB74-498E-B0F9-EAE5DF3205B6}"/>
    <cellStyle name="Total 2 87 2 4" xfId="29835" xr:uid="{80C9B3CA-89FB-4C72-B5B4-A9A92767CAA5}"/>
    <cellStyle name="Total 2 87 3" xfId="11717" xr:uid="{3B667911-9A40-4105-A472-A70BE0223523}"/>
    <cellStyle name="Total 2 87 3 2" xfId="33495" xr:uid="{373C6094-186F-4594-9153-B5800E4B93A6}"/>
    <cellStyle name="Total 2 87 4" xfId="18707" xr:uid="{4C7D5AC1-30EF-4B6A-839D-325CDB6FBA5A}"/>
    <cellStyle name="Total 2 87 4 2" xfId="39620" xr:uid="{DC756DB7-4F65-4769-8A20-EAFF13FF871B}"/>
    <cellStyle name="Total 2 87 5" xfId="26297" xr:uid="{EDBEC7A5-349C-47E9-8A77-16B98B966259}"/>
    <cellStyle name="Total 2 88" xfId="3717" xr:uid="{136B9140-37FD-49A1-8F0B-72F023EA65FB}"/>
    <cellStyle name="Total 2 88 2" xfId="7258" xr:uid="{D96D08A5-FD8D-4977-9E59-0D1C3A7574E2}"/>
    <cellStyle name="Total 2 88 2 2" xfId="15284" xr:uid="{3A3F2DC2-4DF9-4EE1-80C3-B1910A91104C}"/>
    <cellStyle name="Total 2 88 2 2 2" xfId="36215" xr:uid="{F25818A4-9DED-4160-9068-9DC1F18104AA}"/>
    <cellStyle name="Total 2 88 2 3" xfId="21644" xr:uid="{E6B3BD8D-B53E-4A95-A181-27D60B8D398B}"/>
    <cellStyle name="Total 2 88 2 3 2" xfId="42557" xr:uid="{FB499390-30D6-4122-832B-3158FCCCA182}"/>
    <cellStyle name="Total 2 88 2 4" xfId="29866" xr:uid="{57BDB030-5E67-40EF-96EB-B8F0A227BAC7}"/>
    <cellStyle name="Total 2 88 3" xfId="11745" xr:uid="{153D1198-AACB-4A91-8426-AB2D4FEFCDD8}"/>
    <cellStyle name="Total 2 88 3 2" xfId="33516" xr:uid="{D365111A-5EB6-423A-88BE-9661D61C7D88}"/>
    <cellStyle name="Total 2 88 4" xfId="18734" xr:uid="{2F3A43E5-56DE-495F-B501-46DA6C062229}"/>
    <cellStyle name="Total 2 88 4 2" xfId="39647" xr:uid="{BC242D76-2048-4EDF-9397-B36E1385A927}"/>
    <cellStyle name="Total 2 88 5" xfId="26328" xr:uid="{0BEE180E-2128-422C-8F6F-2DDB3E3F2B8A}"/>
    <cellStyle name="Total 2 89" xfId="3724" xr:uid="{09C5CBE4-FE29-4746-8131-27723F84FFF6}"/>
    <cellStyle name="Total 2 89 2" xfId="7265" xr:uid="{0F514BF2-B621-45C4-A77E-CF5ACA1EF1A4}"/>
    <cellStyle name="Total 2 89 2 2" xfId="15291" xr:uid="{15451DF4-147D-44B4-A411-C87EBDE5B980}"/>
    <cellStyle name="Total 2 89 2 2 2" xfId="36219" xr:uid="{3BC87020-5E3D-41E9-A9A9-0009A7AE77D0}"/>
    <cellStyle name="Total 2 89 2 3" xfId="21651" xr:uid="{E1547F8C-5D4F-472A-8BAD-6737B516F9BC}"/>
    <cellStyle name="Total 2 89 2 3 2" xfId="42564" xr:uid="{8A623E93-F5C8-493C-A718-D2375A4CF7A9}"/>
    <cellStyle name="Total 2 89 2 4" xfId="29873" xr:uid="{6B004A8C-C236-4F23-B32C-0D41EF7B0728}"/>
    <cellStyle name="Total 2 89 3" xfId="11752" xr:uid="{35836ACC-9380-42A8-82F7-0028FE5278CC}"/>
    <cellStyle name="Total 2 89 3 2" xfId="33520" xr:uid="{1ED6D0B0-40F4-4C98-8F12-1111044EE7B6}"/>
    <cellStyle name="Total 2 89 4" xfId="18741" xr:uid="{5E5FBF88-1375-4D41-A2E0-590793995A38}"/>
    <cellStyle name="Total 2 89 4 2" xfId="39654" xr:uid="{BDCFC661-C902-4E0B-BEAB-340A89C9193C}"/>
    <cellStyle name="Total 2 89 5" xfId="26335" xr:uid="{3106EE2E-B16E-4537-95FE-7F93793442DC}"/>
    <cellStyle name="Total 2 9" xfId="378" xr:uid="{2388A502-BD63-4A6A-82BA-B4D7C706E6A0}"/>
    <cellStyle name="Total 2 9 2" xfId="2105" xr:uid="{036001DE-52DD-41EC-A458-0ADD13A2A7FA}"/>
    <cellStyle name="Total 2 9 2 2" xfId="7831" xr:uid="{36B46567-4AEB-43F3-BE10-08BA5AFD0515}"/>
    <cellStyle name="Total 2 9 2 2 2" xfId="15857" xr:uid="{6B794D48-34E0-456D-80F6-83C0D034E40B}"/>
    <cellStyle name="Total 2 9 2 2 2 2" xfId="36785" xr:uid="{D8F295E8-516A-42F9-B02A-E12A7F0BE3A3}"/>
    <cellStyle name="Total 2 9 2 2 3" xfId="22217" xr:uid="{46FA88D3-6454-4002-B3EB-3447F05EF143}"/>
    <cellStyle name="Total 2 9 2 2 3 2" xfId="43130" xr:uid="{5E4A681C-33F0-4CA4-A4E3-251BFAD1135F}"/>
    <cellStyle name="Total 2 9 2 2 4" xfId="30439" xr:uid="{4DDAC470-1660-4247-B896-14179B612F64}"/>
    <cellStyle name="Total 2 9 2 3" xfId="5646" xr:uid="{142693DA-2898-4CD4-B24B-A7D3846F521A}"/>
    <cellStyle name="Total 2 9 2 3 2" xfId="13672" xr:uid="{661E71E3-A9B5-4F7F-AEBE-926D9B2E4FFD}"/>
    <cellStyle name="Total 2 9 2 3 2 2" xfId="34983" xr:uid="{1384235C-55E8-4C2D-BD2D-D8FC56E34FBE}"/>
    <cellStyle name="Total 2 9 2 3 3" xfId="20319" xr:uid="{1DD9EED6-A153-409C-BA6C-0DDE77646EFA}"/>
    <cellStyle name="Total 2 9 2 3 3 2" xfId="41232" xr:uid="{A17C7A45-9E7A-4E85-8957-DF34C3029FD6}"/>
    <cellStyle name="Total 2 9 2 3 4" xfId="28254" xr:uid="{90C2931C-A205-49D7-9205-BF923E47F775}"/>
    <cellStyle name="Total 2 9 2 4" xfId="10240" xr:uid="{F4FC3F91-1AB3-4CCE-85FE-17E27B403EF8}"/>
    <cellStyle name="Total 2 9 2 4 2" xfId="32391" xr:uid="{96DFC4B7-89C4-4F4B-B689-5DF495FCC187}"/>
    <cellStyle name="Total 2 9 2 5" xfId="17409" xr:uid="{6E617DC4-5873-4841-867F-13503C7B75C1}"/>
    <cellStyle name="Total 2 9 2 5 2" xfId="38322" xr:uid="{E37B74FE-FE80-4271-AC0B-BA241C14AFBB}"/>
    <cellStyle name="Total 2 9 2 6" xfId="24716" xr:uid="{3CB1699D-086F-4AF0-A625-90208B6064D7}"/>
    <cellStyle name="Total 2 9 3" xfId="7315" xr:uid="{EA03620B-8892-4C11-93A8-37106420A117}"/>
    <cellStyle name="Total 2 9 3 2" xfId="15341" xr:uid="{83254704-658B-42E1-AD59-42360BC8FD1F}"/>
    <cellStyle name="Total 2 9 3 2 2" xfId="36269" xr:uid="{276B7565-7EB8-4759-87DD-9330523E7918}"/>
    <cellStyle name="Total 2 9 3 3" xfId="21701" xr:uid="{7C1BCEA7-C205-4377-94D0-402ABCD71C2A}"/>
    <cellStyle name="Total 2 9 3 3 2" xfId="42614" xr:uid="{7C0E405D-2FE6-4938-AF55-8809AB17E006}"/>
    <cellStyle name="Total 2 9 3 4" xfId="29923" xr:uid="{8D50D611-855A-40E8-96BE-36ED61CEAD35}"/>
    <cellStyle name="Total 2 9 4" xfId="3920" xr:uid="{469ABCAA-B17B-4F82-A588-0C3BF0AEADC3}"/>
    <cellStyle name="Total 2 9 4 2" xfId="11946" xr:uid="{7CD71D70-1CF9-4865-BC58-321470462012}"/>
    <cellStyle name="Total 2 9 4 2 2" xfId="33667" xr:uid="{CE29698A-74E8-4EEB-9FE8-9456A31F75EC}"/>
    <cellStyle name="Total 2 9 4 3" xfId="18901" xr:uid="{762F4270-F314-4440-87A0-14AE665FE7E7}"/>
    <cellStyle name="Total 2 9 4 3 2" xfId="39814" xr:uid="{D227011D-747F-4E85-9153-8ADA592039D3}"/>
    <cellStyle name="Total 2 9 4 4" xfId="26528" xr:uid="{397DF13E-24DB-4FBB-9B56-FCD7FF18BF4B}"/>
    <cellStyle name="Total 2 9 5" xfId="8618" xr:uid="{564DC453-A7E1-44A4-AB03-DFA98D44034B}"/>
    <cellStyle name="Total 2 9 5 2" xfId="31179" xr:uid="{9B3B2DF1-30EA-4473-B321-BDC5D249E42C}"/>
    <cellStyle name="Total 2 9 6" xfId="8336" xr:uid="{4769D552-D4CA-4A5B-912F-D82DCAFE7629}"/>
    <cellStyle name="Total 2 9 6 2" xfId="30944" xr:uid="{2E4EB660-DBE2-4586-9064-E6291870C74B}"/>
    <cellStyle name="Total 2 9 7" xfId="22990" xr:uid="{994C7B7E-2F9B-4CD8-8354-0EAC3D976311}"/>
    <cellStyle name="Total 2 90" xfId="3748" xr:uid="{23EA671E-1BB3-4C02-9EA9-9754FEFC6EEF}"/>
    <cellStyle name="Total 2 90 2" xfId="11774" xr:uid="{8AFBD30F-7CF9-4266-B52F-B2144A368642}"/>
    <cellStyle name="Total 2 90 2 2" xfId="33537" xr:uid="{2502FBDA-9318-4437-ADB1-43B75DFDB496}"/>
    <cellStyle name="Total 2 90 3" xfId="18758" xr:uid="{45D78CD6-43CB-4C48-8CA1-7ECF90A5D29F}"/>
    <cellStyle name="Total 2 90 3 2" xfId="39671" xr:uid="{FC56EA14-4CD5-48EF-872F-E73B0C2D4142}"/>
    <cellStyle name="Total 2 90 4" xfId="26356" xr:uid="{79F56552-51D3-43B6-802A-866E18444C63}"/>
    <cellStyle name="Total 2 91" xfId="8453" xr:uid="{541C91E7-87EE-4AE4-BEF1-6D9B537E27BE}"/>
    <cellStyle name="Total 2 91 2" xfId="31056" xr:uid="{A763312A-B98D-456E-834A-239F4EE54056}"/>
    <cellStyle name="Total 2 92" xfId="10211" xr:uid="{C0CDC95D-78F0-4C08-9F6C-B18C9257CF2F}"/>
    <cellStyle name="Total 2 92 2" xfId="32371" xr:uid="{6E910CAF-8153-4E0E-BCA8-867986E3CB38}"/>
    <cellStyle name="Total 2 93" xfId="22818" xr:uid="{39C2503D-F66A-487E-A577-130DB3EE1520}"/>
    <cellStyle name="Total 3" xfId="135" xr:uid="{CCC9BC07-1F86-4116-B40C-450DFA7109C5}"/>
    <cellStyle name="Total 3 10" xfId="475" xr:uid="{829AB1E6-F3B7-45C4-9EB5-A71B2A6E841A}"/>
    <cellStyle name="Total 3 10 2" xfId="2202" xr:uid="{705443BB-3672-4B44-877B-1E2EC3DFDD30}"/>
    <cellStyle name="Total 3 10 2 2" xfId="7862" xr:uid="{59E2833A-EFA6-439A-BEDA-BEB4ECBCF105}"/>
    <cellStyle name="Total 3 10 2 2 2" xfId="15888" xr:uid="{5D10CD2C-C949-4BCE-A6AA-608E0E6CD997}"/>
    <cellStyle name="Total 3 10 2 2 2 2" xfId="36816" xr:uid="{80485A47-63A7-43D6-9FBE-5240235E1678}"/>
    <cellStyle name="Total 3 10 2 2 3" xfId="22248" xr:uid="{C56C4D01-6B23-404F-A09B-D274E25078E7}"/>
    <cellStyle name="Total 3 10 2 2 3 2" xfId="43161" xr:uid="{B537B0AC-BE9E-4262-B09A-3EAD7B6A7188}"/>
    <cellStyle name="Total 3 10 2 2 4" xfId="30470" xr:uid="{0C82EE37-1BF0-4460-BA25-828ED11BE85F}"/>
    <cellStyle name="Total 3 10 2 3" xfId="5743" xr:uid="{F2CF6126-B766-4F9F-AEFE-81ED660D5DD7}"/>
    <cellStyle name="Total 3 10 2 3 2" xfId="13769" xr:uid="{75915384-84C7-4D28-BEDA-D616A8E5A0FE}"/>
    <cellStyle name="Total 3 10 2 3 2 2" xfId="35054" xr:uid="{A439F3BB-D36E-4AB2-BC75-52CC603E3A94}"/>
    <cellStyle name="Total 3 10 2 3 3" xfId="20404" xr:uid="{5C7E240B-4A2E-46B6-900E-3F9553D8EA58}"/>
    <cellStyle name="Total 3 10 2 3 3 2" xfId="41317" xr:uid="{1CDC3F3C-B972-4535-8FAE-5C427BFAD562}"/>
    <cellStyle name="Total 3 10 2 3 4" xfId="28351" xr:uid="{AA3733BA-DB38-45CA-9533-8A3CB9683D43}"/>
    <cellStyle name="Total 3 10 2 4" xfId="10333" xr:uid="{B6163E59-F143-4EDD-A21D-790F32C6D8A2}"/>
    <cellStyle name="Total 3 10 2 4 2" xfId="32458" xr:uid="{A2E9F6AF-3A05-4F3F-92A7-96A050ED514C}"/>
    <cellStyle name="Total 3 10 2 5" xfId="17494" xr:uid="{6C24CCC6-9F71-4C54-B6D0-B1096C0085DF}"/>
    <cellStyle name="Total 3 10 2 5 2" xfId="38407" xr:uid="{1B04F93F-326A-43B1-B44B-1614FC991BA1}"/>
    <cellStyle name="Total 3 10 2 6" xfId="24813" xr:uid="{EE5CA5B7-424A-4453-9058-55E2429AD0E4}"/>
    <cellStyle name="Total 3 10 3" xfId="7346" xr:uid="{774457B5-49BB-4B6B-9FC6-FE9175C3ED7E}"/>
    <cellStyle name="Total 3 10 3 2" xfId="15372" xr:uid="{7ED7D605-36B1-4E30-8DC3-B5223E88FE95}"/>
    <cellStyle name="Total 3 10 3 2 2" xfId="36300" xr:uid="{3777141C-D6D2-4FDB-B484-F4602C1D1DC0}"/>
    <cellStyle name="Total 3 10 3 3" xfId="21732" xr:uid="{CC48C189-1393-4A29-9E67-419229A41CF6}"/>
    <cellStyle name="Total 3 10 3 3 2" xfId="42645" xr:uid="{7DDD6562-6DE1-4D00-8DB5-3C02ABA899A5}"/>
    <cellStyle name="Total 3 10 3 4" xfId="29954" xr:uid="{E00013D6-9174-47F2-BB3B-DAF8170EFD87}"/>
    <cellStyle name="Total 3 10 4" xfId="4017" xr:uid="{1FC84A88-0F28-4190-BAB6-15B7F66775C2}"/>
    <cellStyle name="Total 3 10 4 2" xfId="12043" xr:uid="{6983DC7C-0128-45B5-9D5B-34F243C0E9DE}"/>
    <cellStyle name="Total 3 10 4 2 2" xfId="33738" xr:uid="{EB01B85C-EE9C-4DC7-AACD-DB276CCE0542}"/>
    <cellStyle name="Total 3 10 4 3" xfId="18986" xr:uid="{801C39CA-0E5B-4728-8AC1-AC578465D863}"/>
    <cellStyle name="Total 3 10 4 3 2" xfId="39899" xr:uid="{6DE17AFB-1705-4DB1-ACFF-77FA342DB508}"/>
    <cellStyle name="Total 3 10 4 4" xfId="26625" xr:uid="{09486A56-D1AF-456F-A3E6-FF3A4F666F50}"/>
    <cellStyle name="Total 3 10 5" xfId="8714" xr:uid="{2320806C-73EF-4B6D-9779-D9345006FD88}"/>
    <cellStyle name="Total 3 10 5 2" xfId="31249" xr:uid="{7A2F8D42-0536-43E4-9D2C-09F854B6E4F5}"/>
    <cellStyle name="Total 3 10 6" xfId="10145" xr:uid="{949287CB-5FFD-4307-85FF-20754E5326D5}"/>
    <cellStyle name="Total 3 10 6 2" xfId="32326" xr:uid="{7E970638-04F8-43A4-B184-5B9E89DC9E58}"/>
    <cellStyle name="Total 3 10 7" xfId="23087" xr:uid="{37C4778E-E5B4-4164-9928-069EEDD7EB4E}"/>
    <cellStyle name="Total 3 11" xfId="400" xr:uid="{B0B00182-A957-4FBF-927F-6DEBD95111C3}"/>
    <cellStyle name="Total 3 11 2" xfId="2127" xr:uid="{46ECED5D-7371-40C1-97D3-9E1A124E58EB}"/>
    <cellStyle name="Total 3 11 2 2" xfId="7837" xr:uid="{F750DB62-5B59-4DED-859A-B0EECF2F4E15}"/>
    <cellStyle name="Total 3 11 2 2 2" xfId="15863" xr:uid="{23493E56-1C28-4BF6-870A-EBA9938E8AC9}"/>
    <cellStyle name="Total 3 11 2 2 2 2" xfId="36791" xr:uid="{8189B29D-2CC7-458F-A59D-656904F28475}"/>
    <cellStyle name="Total 3 11 2 2 3" xfId="22223" xr:uid="{305DEA8E-6D6C-43DB-86C9-FC3B0BE02F4B}"/>
    <cellStyle name="Total 3 11 2 2 3 2" xfId="43136" xr:uid="{4A259EAE-DB93-418D-8871-25804E496736}"/>
    <cellStyle name="Total 3 11 2 2 4" xfId="30445" xr:uid="{B320F18E-AAF5-452E-B7FC-2BD7E7AB0587}"/>
    <cellStyle name="Total 3 11 2 3" xfId="5668" xr:uid="{13DD1AA1-1683-46B2-8A37-F1E613F38DDF}"/>
    <cellStyle name="Total 3 11 2 3 2" xfId="13694" xr:uid="{8480C6AE-2C7B-4CE4-8F01-395F8BF77996}"/>
    <cellStyle name="Total 3 11 2 3 2 2" xfId="34999" xr:uid="{95A78A3E-6125-4A12-8B2C-BD079827B820}"/>
    <cellStyle name="Total 3 11 2 3 3" xfId="20337" xr:uid="{9B3133D0-63AC-47D9-9445-E3DADBA56C07}"/>
    <cellStyle name="Total 3 11 2 3 3 2" xfId="41250" xr:uid="{E523B341-9E6C-4605-B9FE-188D35A8C62D}"/>
    <cellStyle name="Total 3 11 2 3 4" xfId="28276" xr:uid="{BB84FFBD-376E-48F6-ADC8-5F3E734C5A23}"/>
    <cellStyle name="Total 3 11 2 4" xfId="10260" xr:uid="{6C8340CF-DB83-450C-B60F-B4002078A16F}"/>
    <cellStyle name="Total 3 11 2 4 2" xfId="32405" xr:uid="{58981022-D19B-44C1-8749-7D333DF78DBE}"/>
    <cellStyle name="Total 3 11 2 5" xfId="17427" xr:uid="{1065E64D-6D7E-4EAF-8779-6562DD2AC79F}"/>
    <cellStyle name="Total 3 11 2 5 2" xfId="38340" xr:uid="{20704999-DF85-4700-8A81-2388F56828E2}"/>
    <cellStyle name="Total 3 11 2 6" xfId="24738" xr:uid="{42B5737A-C030-4234-B9BF-C745FBC356D9}"/>
    <cellStyle name="Total 3 11 3" xfId="7321" xr:uid="{67EAE46E-1ECA-4E17-B25B-A5F510E7346F}"/>
    <cellStyle name="Total 3 11 3 2" xfId="15347" xr:uid="{943A2D88-1644-4984-A118-63D6EF6EC6B0}"/>
    <cellStyle name="Total 3 11 3 2 2" xfId="36275" xr:uid="{2B119081-90A7-4731-8153-C8F5DD67CD10}"/>
    <cellStyle name="Total 3 11 3 3" xfId="21707" xr:uid="{BB40D19A-5A4F-4F4B-9E16-68BEB376411A}"/>
    <cellStyle name="Total 3 11 3 3 2" xfId="42620" xr:uid="{AE1F0815-471A-4C19-AF3D-8ABE3AD09572}"/>
    <cellStyle name="Total 3 11 3 4" xfId="29929" xr:uid="{FF1313DA-512A-4EAC-BE4A-1F741637BA4D}"/>
    <cellStyle name="Total 3 11 4" xfId="3942" xr:uid="{16FE5D34-5A9D-466F-BCFA-FD2862B5C5A3}"/>
    <cellStyle name="Total 3 11 4 2" xfId="11968" xr:uid="{B9598D74-19DA-4187-85D1-9FE692E8CDB4}"/>
    <cellStyle name="Total 3 11 4 2 2" xfId="33683" xr:uid="{52BAA776-8AAF-4B84-BE74-A94C9CE4ACEA}"/>
    <cellStyle name="Total 3 11 4 3" xfId="18919" xr:uid="{B8E08CFB-B73C-4D70-BABE-2827F4A3B43D}"/>
    <cellStyle name="Total 3 11 4 3 2" xfId="39832" xr:uid="{1CC03EBE-7478-4FD4-A33D-2640D153DAF0}"/>
    <cellStyle name="Total 3 11 4 4" xfId="26550" xr:uid="{63D24DE3-1181-4F32-ACC7-D954BC92EB96}"/>
    <cellStyle name="Total 3 11 5" xfId="8640" xr:uid="{CEA5F591-D391-424B-91D4-2C16B6A26244}"/>
    <cellStyle name="Total 3 11 5 2" xfId="31195" xr:uid="{455623B7-F300-42CB-9C9F-24E7D509C56C}"/>
    <cellStyle name="Total 3 11 6" xfId="8396" xr:uid="{E7BF9EA4-4E70-45DA-885E-791E5768B5BF}"/>
    <cellStyle name="Total 3 11 6 2" xfId="31003" xr:uid="{F2A3D3DA-E9E1-4551-91F9-DBB4B6252D14}"/>
    <cellStyle name="Total 3 11 7" xfId="23012" xr:uid="{7022E173-D8F9-4033-B311-6B0CFE15A8C2}"/>
    <cellStyle name="Total 3 12" xfId="331" xr:uid="{68F19D74-36B9-4B23-BC72-29F3C840EBBD}"/>
    <cellStyle name="Total 3 12 2" xfId="2058" xr:uid="{B87F2A1E-6D4D-46D3-922A-E3B6EA97E26E}"/>
    <cellStyle name="Total 3 12 2 2" xfId="7818" xr:uid="{1342D6DA-709A-4A9D-A160-EC477C0163BA}"/>
    <cellStyle name="Total 3 12 2 2 2" xfId="15844" xr:uid="{7432B5CF-ED94-4AC7-BE16-AC8C2EC53E68}"/>
    <cellStyle name="Total 3 12 2 2 2 2" xfId="36772" xr:uid="{0E019718-A651-4146-A6E7-D9486593619E}"/>
    <cellStyle name="Total 3 12 2 2 3" xfId="22204" xr:uid="{EE12AD32-14C3-4D0D-8403-22F2D6B0A10E}"/>
    <cellStyle name="Total 3 12 2 2 3 2" xfId="43117" xr:uid="{2B878208-AB04-45F4-A60D-B8CB07AFD245}"/>
    <cellStyle name="Total 3 12 2 2 4" xfId="30426" xr:uid="{14B885AD-9C0F-4F42-8CEE-31CB4583C83D}"/>
    <cellStyle name="Total 3 12 2 3" xfId="5599" xr:uid="{F9E6BED5-844B-49B3-879E-1539AB02E108}"/>
    <cellStyle name="Total 3 12 2 3 2" xfId="13625" xr:uid="{D081899C-CC0C-4E31-8900-6E00EC8CD67F}"/>
    <cellStyle name="Total 3 12 2 3 2 2" xfId="34947" xr:uid="{AAF9A294-05BA-4FCE-900C-433B2E000BC9}"/>
    <cellStyle name="Total 3 12 2 3 3" xfId="20281" xr:uid="{0C4EB4B0-D43E-492C-8C72-BA9D488476FC}"/>
    <cellStyle name="Total 3 12 2 3 3 2" xfId="41194" xr:uid="{A6E9CE13-48F4-4CB0-8AE1-398D9C8858EA}"/>
    <cellStyle name="Total 3 12 2 3 4" xfId="28207" xr:uid="{1B7A2088-7DD6-4A45-A783-6AEF03338DCB}"/>
    <cellStyle name="Total 3 12 2 4" xfId="10196" xr:uid="{E5F0EF2C-53B6-439A-8FCA-EAD108405773}"/>
    <cellStyle name="Total 3 12 2 4 2" xfId="32358" xr:uid="{6B779F31-5470-4DAE-BA7A-660536D5CE20}"/>
    <cellStyle name="Total 3 12 2 5" xfId="17371" xr:uid="{9FB32B26-6E31-4140-806A-A5C3262A58BB}"/>
    <cellStyle name="Total 3 12 2 5 2" xfId="38284" xr:uid="{0D389A68-5D82-40C2-AA15-8F3379E3F9ED}"/>
    <cellStyle name="Total 3 12 2 6" xfId="24669" xr:uid="{D3C8B425-E838-480A-B13C-7DCA48C32CE9}"/>
    <cellStyle name="Total 3 12 3" xfId="7302" xr:uid="{5E69827D-E628-4DBF-9AAE-17A39F1000CD}"/>
    <cellStyle name="Total 3 12 3 2" xfId="15328" xr:uid="{78D635DA-7F23-4143-9799-B17B8427DB02}"/>
    <cellStyle name="Total 3 12 3 2 2" xfId="36256" xr:uid="{89A5C47B-6BDB-42EA-AD4D-3CC88FF9251E}"/>
    <cellStyle name="Total 3 12 3 3" xfId="21688" xr:uid="{A8CBAA2C-CBC2-4C1D-8213-72D90E1AC45C}"/>
    <cellStyle name="Total 3 12 3 3 2" xfId="42601" xr:uid="{FB5EF629-593C-4264-9CEF-FA15BB73E5AB}"/>
    <cellStyle name="Total 3 12 3 4" xfId="29910" xr:uid="{9F629910-4918-4F5D-B72E-ED78CE5BFF25}"/>
    <cellStyle name="Total 3 12 4" xfId="3873" xr:uid="{17D8AF75-6D65-4771-94C1-9DB2A3280910}"/>
    <cellStyle name="Total 3 12 4 2" xfId="11899" xr:uid="{F080435C-4EBB-424B-8D1C-B39B0CA2672F}"/>
    <cellStyle name="Total 3 12 4 2 2" xfId="33631" xr:uid="{E7D52BA0-307D-46B1-9F13-A85B5E0EAE61}"/>
    <cellStyle name="Total 3 12 4 3" xfId="18863" xr:uid="{19284F6E-044A-4068-B569-8060442E5574}"/>
    <cellStyle name="Total 3 12 4 3 2" xfId="39776" xr:uid="{B606B788-4F14-4865-94E4-627BDBA670CB}"/>
    <cellStyle name="Total 3 12 4 4" xfId="26481" xr:uid="{A93076FD-85C9-497E-9470-A57430AD1974}"/>
    <cellStyle name="Total 3 12 5" xfId="8574" xr:uid="{257638F3-03BA-4046-A544-AB3FEEB79BEF}"/>
    <cellStyle name="Total 3 12 5 2" xfId="31146" xr:uid="{A6C3E9E1-F764-4DAC-BA53-5A3B3C085AC1}"/>
    <cellStyle name="Total 3 12 6" xfId="9144" xr:uid="{6F0DAC83-DDA4-4A32-819A-0B7C7550BCE4}"/>
    <cellStyle name="Total 3 12 6 2" xfId="31577" xr:uid="{B5185488-BC28-473B-9108-1BD569EAA957}"/>
    <cellStyle name="Total 3 12 7" xfId="22943" xr:uid="{468565E2-D877-47B0-A361-14721DBF5664}"/>
    <cellStyle name="Total 3 13" xfId="407" xr:uid="{877FF073-F00A-497D-9512-9BC40DA1AA96}"/>
    <cellStyle name="Total 3 13 2" xfId="2134" xr:uid="{42BCD120-8563-4ABC-B397-A2E0EEEF6C7E}"/>
    <cellStyle name="Total 3 13 2 2" xfId="7839" xr:uid="{80B78F70-54B1-41EE-899C-1B2DB96B161A}"/>
    <cellStyle name="Total 3 13 2 2 2" xfId="15865" xr:uid="{7131DF15-B583-4197-B44F-CA2A15B0C7B3}"/>
    <cellStyle name="Total 3 13 2 2 2 2" xfId="36793" xr:uid="{D88E2F44-E529-4CE3-8E09-70148A88E6EF}"/>
    <cellStyle name="Total 3 13 2 2 3" xfId="22225" xr:uid="{03ADA2DC-C6EB-4AF0-A601-95D4516DB9D0}"/>
    <cellStyle name="Total 3 13 2 2 3 2" xfId="43138" xr:uid="{2F49A9E0-DB08-49AC-83DA-E51653D07F1B}"/>
    <cellStyle name="Total 3 13 2 2 4" xfId="30447" xr:uid="{8C5680C3-006D-41FC-8D71-A29CF03C4CAC}"/>
    <cellStyle name="Total 3 13 2 3" xfId="5675" xr:uid="{C4DA6EB3-A560-4862-9D83-FA491E6CF539}"/>
    <cellStyle name="Total 3 13 2 3 2" xfId="13701" xr:uid="{151749CB-EEE2-48D9-A9E0-247869645C78}"/>
    <cellStyle name="Total 3 13 2 3 2 2" xfId="35005" xr:uid="{8441CF5C-A045-475A-BA0E-117BFF6D1867}"/>
    <cellStyle name="Total 3 13 2 3 3" xfId="20343" xr:uid="{3E3CF21D-7411-47B9-BB44-7DA91CCD6652}"/>
    <cellStyle name="Total 3 13 2 3 3 2" xfId="41256" xr:uid="{4BFAED41-CAE7-4470-A8A9-67E9ED5CC956}"/>
    <cellStyle name="Total 3 13 2 3 4" xfId="28283" xr:uid="{17F8861A-FF68-4430-9B7C-ABCF7BB51BC0}"/>
    <cellStyle name="Total 3 13 2 4" xfId="10267" xr:uid="{B2E40961-7368-485A-892B-8F04189970BD}"/>
    <cellStyle name="Total 3 13 2 4 2" xfId="32411" xr:uid="{821FE0F3-75C3-43E3-98A9-E9E0967887FB}"/>
    <cellStyle name="Total 3 13 2 5" xfId="17433" xr:uid="{2549C75F-6F1C-4D2B-8A97-C3D5CE2E21F1}"/>
    <cellStyle name="Total 3 13 2 5 2" xfId="38346" xr:uid="{8269D48D-A9AE-4BC7-A3BA-23F1596453EB}"/>
    <cellStyle name="Total 3 13 2 6" xfId="24745" xr:uid="{B8C210EC-80FC-4A98-AD1F-0777AA03D2B5}"/>
    <cellStyle name="Total 3 13 3" xfId="7323" xr:uid="{37A6383B-564B-4DAD-8B69-B96457C4B68C}"/>
    <cellStyle name="Total 3 13 3 2" xfId="15349" xr:uid="{CEECE851-1587-466B-90FD-3333ED1E7EE5}"/>
    <cellStyle name="Total 3 13 3 2 2" xfId="36277" xr:uid="{9A5988FD-D0A4-490F-B199-44CA761B9039}"/>
    <cellStyle name="Total 3 13 3 3" xfId="21709" xr:uid="{E7BC5656-5B93-4E47-A6DB-450BAB6FA1F3}"/>
    <cellStyle name="Total 3 13 3 3 2" xfId="42622" xr:uid="{B8735C0B-4C73-46E0-A0D8-4FEA09D7F324}"/>
    <cellStyle name="Total 3 13 3 4" xfId="29931" xr:uid="{183D1A4C-F147-4D8C-9DD2-3C627808945A}"/>
    <cellStyle name="Total 3 13 4" xfId="3949" xr:uid="{45D09F5A-9C96-4D62-A202-DE9F9742648B}"/>
    <cellStyle name="Total 3 13 4 2" xfId="11975" xr:uid="{F4C7E640-8894-47E4-B60A-5509517C5C58}"/>
    <cellStyle name="Total 3 13 4 2 2" xfId="33689" xr:uid="{A9CF7145-121F-4F60-AFB4-10371B04A428}"/>
    <cellStyle name="Total 3 13 4 3" xfId="18925" xr:uid="{9A776079-1DD1-4179-8499-5BFDE72292A2}"/>
    <cellStyle name="Total 3 13 4 3 2" xfId="39838" xr:uid="{910F0FC5-FD16-4914-B872-9B29EC6F9B67}"/>
    <cellStyle name="Total 3 13 4 4" xfId="26557" xr:uid="{357E8723-2793-44AD-84C8-1F821243ADDD}"/>
    <cellStyle name="Total 3 13 5" xfId="8647" xr:uid="{420069EA-6D7F-4A6A-AD56-7DA7976B8811}"/>
    <cellStyle name="Total 3 13 5 2" xfId="31201" xr:uid="{271BA5B3-E323-478E-BCE9-9E51DB253D56}"/>
    <cellStyle name="Total 3 13 6" xfId="8326" xr:uid="{39B7A15B-8497-49EE-A1A8-46D6580F3AE1}"/>
    <cellStyle name="Total 3 13 6 2" xfId="30934" xr:uid="{4375DEDB-1BEF-433D-8FFB-D82897FE97BF}"/>
    <cellStyle name="Total 3 13 7" xfId="23019" xr:uid="{7EBF6D32-0983-46D3-AE28-F429FC904F30}"/>
    <cellStyle name="Total 3 14" xfId="372" xr:uid="{FB81734E-8E1E-491C-BD90-3A91DB3C950E}"/>
    <cellStyle name="Total 3 14 2" xfId="2099" xr:uid="{C0BE8CAA-B8B3-4BAC-B640-9F1384629404}"/>
    <cellStyle name="Total 3 14 2 2" xfId="7828" xr:uid="{BE50F5E3-29FF-4ACE-A88A-11D66A058436}"/>
    <cellStyle name="Total 3 14 2 2 2" xfId="15854" xr:uid="{613F0B5A-3D66-4747-9558-A4C8B46C5AFD}"/>
    <cellStyle name="Total 3 14 2 2 2 2" xfId="36782" xr:uid="{9E36D8CB-2787-40C0-8AAB-F6DD6559A668}"/>
    <cellStyle name="Total 3 14 2 2 3" xfId="22214" xr:uid="{92E6458F-2E60-4CC6-B16A-8888D1BAF6E8}"/>
    <cellStyle name="Total 3 14 2 2 3 2" xfId="43127" xr:uid="{F5D50C9C-E9A8-4AA5-AE0D-51DF73C8EF73}"/>
    <cellStyle name="Total 3 14 2 2 4" xfId="30436" xr:uid="{6DBC5E17-B839-40C2-962B-8DFCB1346720}"/>
    <cellStyle name="Total 3 14 2 3" xfId="5640" xr:uid="{3668068B-A492-49B0-AC55-C0C0792C0FDA}"/>
    <cellStyle name="Total 3 14 2 3 2" xfId="13666" xr:uid="{8C356971-7681-468C-B2F7-022E70DC8F3F}"/>
    <cellStyle name="Total 3 14 2 3 2 2" xfId="34978" xr:uid="{FEE308DF-1807-4511-9CF1-8AA0C098D3B8}"/>
    <cellStyle name="Total 3 14 2 3 3" xfId="20314" xr:uid="{9B30BCAB-AF65-4549-82D6-D1D4335BF67C}"/>
    <cellStyle name="Total 3 14 2 3 3 2" xfId="41227" xr:uid="{F1DFDE6C-6566-473D-BAA4-0E2CA5C927A8}"/>
    <cellStyle name="Total 3 14 2 3 4" xfId="28248" xr:uid="{BF4081C9-3585-42FC-81CF-2627BE27DCB2}"/>
    <cellStyle name="Total 3 14 2 4" xfId="10235" xr:uid="{8DF81271-FAEF-40D6-99D5-2DBAD5C315B7}"/>
    <cellStyle name="Total 3 14 2 4 2" xfId="32387" xr:uid="{F495349C-BC40-418F-9F91-9B1AC9AB8163}"/>
    <cellStyle name="Total 3 14 2 5" xfId="17404" xr:uid="{252CEBDB-8FBD-47CA-A074-4FCE94FF1C45}"/>
    <cellStyle name="Total 3 14 2 5 2" xfId="38317" xr:uid="{FB23F556-CDEF-4EF8-A251-CCA5A85011D1}"/>
    <cellStyle name="Total 3 14 2 6" xfId="24710" xr:uid="{FD12B77B-8821-4374-9234-96087CCB7E70}"/>
    <cellStyle name="Total 3 14 3" xfId="7312" xr:uid="{385F2912-3AF4-4DC2-B73E-CE5B24A882AA}"/>
    <cellStyle name="Total 3 14 3 2" xfId="15338" xr:uid="{7115FCC2-6CAA-49D6-8BC5-E6D47AD9962E}"/>
    <cellStyle name="Total 3 14 3 2 2" xfId="36266" xr:uid="{E30073DE-EB02-4470-9B31-6A0A441CAEB0}"/>
    <cellStyle name="Total 3 14 3 3" xfId="21698" xr:uid="{D8753940-2F1D-4547-90E4-71C08A433CB9}"/>
    <cellStyle name="Total 3 14 3 3 2" xfId="42611" xr:uid="{98EBDB2F-108F-4114-A28E-295D9B242272}"/>
    <cellStyle name="Total 3 14 3 4" xfId="29920" xr:uid="{C206B864-6B22-4932-B487-79603DA07752}"/>
    <cellStyle name="Total 3 14 4" xfId="3914" xr:uid="{29ECF7C4-16CE-4990-8744-39A8CEDCA0EB}"/>
    <cellStyle name="Total 3 14 4 2" xfId="11940" xr:uid="{E470FAC6-4926-48E3-B669-9431FA553209}"/>
    <cellStyle name="Total 3 14 4 2 2" xfId="33662" xr:uid="{DED715B5-0DC4-4003-9E09-D9CF5E61D318}"/>
    <cellStyle name="Total 3 14 4 3" xfId="18896" xr:uid="{707143CD-8BC0-4B34-986A-FB81554ADB69}"/>
    <cellStyle name="Total 3 14 4 3 2" xfId="39809" xr:uid="{26BB64FB-9979-4574-B0C5-51E346BB3003}"/>
    <cellStyle name="Total 3 14 4 4" xfId="26522" xr:uid="{DF6A50AD-94C2-4062-AFD7-6602A410B49A}"/>
    <cellStyle name="Total 3 14 5" xfId="8613" xr:uid="{457B7691-1823-4E75-AC6F-92D029C29B9F}"/>
    <cellStyle name="Total 3 14 5 2" xfId="31175" xr:uid="{83993C2A-E7EF-46A3-8E08-D3969E09E89A}"/>
    <cellStyle name="Total 3 14 6" xfId="8414" xr:uid="{F76DB60D-C366-4479-8F44-354738714E3A}"/>
    <cellStyle name="Total 3 14 6 2" xfId="31020" xr:uid="{8BCA9D6B-0B9E-4294-8C6F-76EE01F2C444}"/>
    <cellStyle name="Total 3 14 7" xfId="22984" xr:uid="{74B7C80F-D319-45E7-9668-C09A8B6909D5}"/>
    <cellStyle name="Total 3 15" xfId="512" xr:uid="{261C50A0-8DBA-4E60-8379-FD01C0167B3C}"/>
    <cellStyle name="Total 3 15 2" xfId="2239" xr:uid="{381CD503-39A6-4F79-B03D-D7A9C423BF40}"/>
    <cellStyle name="Total 3 15 2 2" xfId="7872" xr:uid="{7C1454C2-D32B-4219-992F-10E5504F7A7A}"/>
    <cellStyle name="Total 3 15 2 2 2" xfId="15898" xr:uid="{97884648-9C66-4A56-9A27-793735F5362D}"/>
    <cellStyle name="Total 3 15 2 2 2 2" xfId="36826" xr:uid="{55C902B1-3B8A-4406-8CD5-9B7068E7591F}"/>
    <cellStyle name="Total 3 15 2 2 3" xfId="22258" xr:uid="{28A3D948-2B5B-4F79-A3EE-541A6D354DD8}"/>
    <cellStyle name="Total 3 15 2 2 3 2" xfId="43171" xr:uid="{8A58BA92-EBC3-4C96-A2F2-85B6363CB6AA}"/>
    <cellStyle name="Total 3 15 2 2 4" xfId="30480" xr:uid="{AF40ACBA-BED7-4168-A2A3-8E8879589BD6}"/>
    <cellStyle name="Total 3 15 2 3" xfId="5780" xr:uid="{D032B063-729F-42F5-80FF-2CD8113B2159}"/>
    <cellStyle name="Total 3 15 2 3 2" xfId="13806" xr:uid="{1F0803D2-785F-461A-9DFF-0C71D3E71ED3}"/>
    <cellStyle name="Total 3 15 2 3 2 2" xfId="35085" xr:uid="{CD0716EB-F15B-4F2A-86CC-0CAC85E89431}"/>
    <cellStyle name="Total 3 15 2 3 3" xfId="20430" xr:uid="{95E05D72-7461-4106-9467-6687E1C18B16}"/>
    <cellStyle name="Total 3 15 2 3 3 2" xfId="41343" xr:uid="{8E5F3916-46EB-45F8-992E-3AEE81B91EE5}"/>
    <cellStyle name="Total 3 15 2 3 4" xfId="28388" xr:uid="{6D0D9276-528F-4FEB-89D7-3E123596839B}"/>
    <cellStyle name="Total 3 15 2 4" xfId="10365" xr:uid="{49256092-604C-4D61-860F-F669B63F0376}"/>
    <cellStyle name="Total 3 15 2 4 2" xfId="32484" xr:uid="{F10AFAC4-06F8-4E0B-8BD2-27BA8D4F10EC}"/>
    <cellStyle name="Total 3 15 2 5" xfId="17520" xr:uid="{EE83D783-B6DE-4D04-AAED-5BD08A45F439}"/>
    <cellStyle name="Total 3 15 2 5 2" xfId="38433" xr:uid="{506EA11B-08EA-4544-8749-D5680C434CA4}"/>
    <cellStyle name="Total 3 15 2 6" xfId="24850" xr:uid="{E663888B-BDDA-4B89-8AEF-A18A7FFE323E}"/>
    <cellStyle name="Total 3 15 3" xfId="7356" xr:uid="{BAC48552-0E74-448C-9709-5D5669D2BA9D}"/>
    <cellStyle name="Total 3 15 3 2" xfId="15382" xr:uid="{E5492D5A-FC54-4974-A0DF-1EC5A1B791CE}"/>
    <cellStyle name="Total 3 15 3 2 2" xfId="36310" xr:uid="{14FB8038-2CB8-4538-A0CE-A1576C283346}"/>
    <cellStyle name="Total 3 15 3 3" xfId="21742" xr:uid="{51360783-A182-4A24-AE54-4CFD6DEA502D}"/>
    <cellStyle name="Total 3 15 3 3 2" xfId="42655" xr:uid="{19F30B06-6593-4C89-BACD-3541F9BD4B3A}"/>
    <cellStyle name="Total 3 15 3 4" xfId="29964" xr:uid="{358715C3-78C8-4EE3-9902-938041807C2B}"/>
    <cellStyle name="Total 3 15 4" xfId="4054" xr:uid="{D9F19ADA-9FEA-4410-8994-4584E670767D}"/>
    <cellStyle name="Total 3 15 4 2" xfId="12080" xr:uid="{F397919B-91FF-484B-9B64-4F969B7F8537}"/>
    <cellStyle name="Total 3 15 4 2 2" xfId="33769" xr:uid="{BDFEB955-D248-4BBF-9E99-EC2A2A6BBF02}"/>
    <cellStyle name="Total 3 15 4 3" xfId="19012" xr:uid="{5A2A5618-9C7B-47BC-B8FC-784672CA80F9}"/>
    <cellStyle name="Total 3 15 4 3 2" xfId="39925" xr:uid="{6A6467D6-0989-4273-AF88-871023287542}"/>
    <cellStyle name="Total 3 15 4 4" xfId="26662" xr:uid="{E515F9A3-3E52-4B91-B271-1A64B29C1722}"/>
    <cellStyle name="Total 3 15 5" xfId="8747" xr:uid="{0CDBBC4E-79FA-40C2-A27E-6E4B5A083F36}"/>
    <cellStyle name="Total 3 15 5 2" xfId="31276" xr:uid="{7D682356-A753-4E7C-B55A-171984F3879C}"/>
    <cellStyle name="Total 3 15 6" xfId="9374" xr:uid="{9F4AF29C-156C-4352-9A5C-505F44706798}"/>
    <cellStyle name="Total 3 15 6 2" xfId="31741" xr:uid="{164160DB-97BA-4A48-BCAD-F427DCA4DD68}"/>
    <cellStyle name="Total 3 15 7" xfId="23124" xr:uid="{47C7C0C2-5665-4B43-9D85-A03B598E04C7}"/>
    <cellStyle name="Total 3 16" xfId="451" xr:uid="{A230F921-D32D-42F4-A568-0799CFA6F471}"/>
    <cellStyle name="Total 3 16 2" xfId="2178" xr:uid="{450E2173-5D89-48B7-A9E1-CF5E4A366C68}"/>
    <cellStyle name="Total 3 16 2 2" xfId="7855" xr:uid="{99AB4BBD-E8AB-48E6-B6A1-1C770BFDF045}"/>
    <cellStyle name="Total 3 16 2 2 2" xfId="15881" xr:uid="{3FEA4B56-25C4-4501-AB63-5A875ECA5705}"/>
    <cellStyle name="Total 3 16 2 2 2 2" xfId="36809" xr:uid="{788D2147-FCA7-48C6-9794-87E80EF4DAA2}"/>
    <cellStyle name="Total 3 16 2 2 3" xfId="22241" xr:uid="{C6DAAB20-4AB8-43B2-82EF-5DF9E9098354}"/>
    <cellStyle name="Total 3 16 2 2 3 2" xfId="43154" xr:uid="{B52CC62B-1CA5-49A6-884B-2B040BEE4AD8}"/>
    <cellStyle name="Total 3 16 2 2 4" xfId="30463" xr:uid="{3D5C21F1-F1C3-48C4-8ADB-808B002912D1}"/>
    <cellStyle name="Total 3 16 2 3" xfId="5719" xr:uid="{7721CDB8-3DBC-4B79-831D-59F2EBDA3222}"/>
    <cellStyle name="Total 3 16 2 3 2" xfId="13745" xr:uid="{155B330C-46FE-4D60-845C-9ED20FC09FA0}"/>
    <cellStyle name="Total 3 16 2 3 2 2" xfId="35038" xr:uid="{0D941175-9218-4984-9955-1E21F8E8AEE3}"/>
    <cellStyle name="Total 3 16 2 3 3" xfId="20383" xr:uid="{033EB285-B498-44F2-94D5-162F6B2E1802}"/>
    <cellStyle name="Total 3 16 2 3 3 2" xfId="41296" xr:uid="{FEA66413-CF08-49C2-BA99-12C9142F959F}"/>
    <cellStyle name="Total 3 16 2 3 4" xfId="28327" xr:uid="{5A64E262-A608-4205-B6AF-8A552F39691D}"/>
    <cellStyle name="Total 3 16 2 4" xfId="10309" xr:uid="{CA99A0CB-D7A8-473D-89F0-8FD6D0C43F42}"/>
    <cellStyle name="Total 3 16 2 4 2" xfId="32442" xr:uid="{753ABDB0-64BC-4020-86D7-C073CCE85394}"/>
    <cellStyle name="Total 3 16 2 5" xfId="17473" xr:uid="{68495978-8872-4DDB-9D7A-B13C11049488}"/>
    <cellStyle name="Total 3 16 2 5 2" xfId="38386" xr:uid="{0C7B4920-19AF-41E5-A6F3-8630487DE482}"/>
    <cellStyle name="Total 3 16 2 6" xfId="24789" xr:uid="{8AE75D42-2B62-4A25-9206-00589DB6F434}"/>
    <cellStyle name="Total 3 16 3" xfId="7339" xr:uid="{37CBF99E-2863-4710-A157-4E554D6BB7C8}"/>
    <cellStyle name="Total 3 16 3 2" xfId="15365" xr:uid="{C222F7F7-132F-459A-93E6-7E9E02763C9E}"/>
    <cellStyle name="Total 3 16 3 2 2" xfId="36293" xr:uid="{F17D17FE-4FF0-4620-B009-61E0978FE220}"/>
    <cellStyle name="Total 3 16 3 3" xfId="21725" xr:uid="{48C6B063-DFD4-44E7-A98E-5D833D2DE538}"/>
    <cellStyle name="Total 3 16 3 3 2" xfId="42638" xr:uid="{CB810179-C864-4283-BEDD-860CE075D161}"/>
    <cellStyle name="Total 3 16 3 4" xfId="29947" xr:uid="{028734CB-BA83-4247-8AE6-42FA51CE8C81}"/>
    <cellStyle name="Total 3 16 4" xfId="3993" xr:uid="{CD162FA1-867F-462B-A42E-93F3B85FC1B7}"/>
    <cellStyle name="Total 3 16 4 2" xfId="12019" xr:uid="{89D8C2FB-7214-4615-A145-9F809BB82830}"/>
    <cellStyle name="Total 3 16 4 2 2" xfId="33722" xr:uid="{606FAFA2-A56B-4094-AC4E-5FE5C60C64CA}"/>
    <cellStyle name="Total 3 16 4 3" xfId="18965" xr:uid="{1C169E02-704A-40E6-91B1-03B63E840FB4}"/>
    <cellStyle name="Total 3 16 4 3 2" xfId="39878" xr:uid="{41F83869-084D-4BBF-B7C2-02558547106D}"/>
    <cellStyle name="Total 3 16 4 4" xfId="26601" xr:uid="{4342CB3C-E826-47EC-A14B-E212336ED162}"/>
    <cellStyle name="Total 3 16 5" xfId="8690" xr:uid="{B94D6A7D-597F-491D-A448-99A300B428C8}"/>
    <cellStyle name="Total 3 16 5 2" xfId="31233" xr:uid="{9807B07A-C861-4BEE-BC66-568064662C97}"/>
    <cellStyle name="Total 3 16 6" xfId="11559" xr:uid="{5230810C-8743-4042-A210-6281C474CFAD}"/>
    <cellStyle name="Total 3 16 6 2" xfId="33373" xr:uid="{5B46FA65-2C69-4901-B6EC-13E1FCC788DC}"/>
    <cellStyle name="Total 3 16 7" xfId="23063" xr:uid="{25ADD84A-1AC3-4279-8CF5-5E4CB96AB859}"/>
    <cellStyle name="Total 3 17" xfId="485" xr:uid="{0AB7E030-380B-410D-B9B0-0786659CFC9E}"/>
    <cellStyle name="Total 3 17 2" xfId="2212" xr:uid="{A152D72F-767B-42EB-BA17-73C6E115D1B4}"/>
    <cellStyle name="Total 3 17 2 2" xfId="7867" xr:uid="{F3734206-DC2E-46E7-BA72-2AD0D52E4263}"/>
    <cellStyle name="Total 3 17 2 2 2" xfId="15893" xr:uid="{429C91F8-87B2-4362-A3FD-715A63A8C277}"/>
    <cellStyle name="Total 3 17 2 2 2 2" xfId="36821" xr:uid="{EC4BF732-B139-43DF-A387-B3F7CD095144}"/>
    <cellStyle name="Total 3 17 2 2 3" xfId="22253" xr:uid="{4EB242EE-508D-4AB4-8E39-DE8D780F787E}"/>
    <cellStyle name="Total 3 17 2 2 3 2" xfId="43166" xr:uid="{3C507AC0-9D00-4777-95DE-6A3379C8265C}"/>
    <cellStyle name="Total 3 17 2 2 4" xfId="30475" xr:uid="{83102472-C85B-4FBD-A858-862C47D2F365}"/>
    <cellStyle name="Total 3 17 2 3" xfId="5753" xr:uid="{60699530-A843-45A1-A8AF-876D86080CD9}"/>
    <cellStyle name="Total 3 17 2 3 2" xfId="13779" xr:uid="{41203D57-50EF-4C2A-A091-7F5C181E64CA}"/>
    <cellStyle name="Total 3 17 2 3 2 2" xfId="35064" xr:uid="{ACFBB70D-F772-432F-A0CB-F74DF78D71E8}"/>
    <cellStyle name="Total 3 17 2 3 3" xfId="20411" xr:uid="{1CC815F2-B81E-4E51-BB9B-434EE8313BF0}"/>
    <cellStyle name="Total 3 17 2 3 3 2" xfId="41324" xr:uid="{8C5C9D66-79E6-4AEC-A0DF-791A8AD45407}"/>
    <cellStyle name="Total 3 17 2 3 4" xfId="28361" xr:uid="{9ED707BB-9C80-4F52-9186-5E9A1BA3A803}"/>
    <cellStyle name="Total 3 17 2 4" xfId="10342" xr:uid="{7E4A4B56-FF63-4445-8B66-4E2A4A6EED2A}"/>
    <cellStyle name="Total 3 17 2 4 2" xfId="32467" xr:uid="{3A7C6D43-DC7B-4AEA-9A1F-472A2634F8A3}"/>
    <cellStyle name="Total 3 17 2 5" xfId="17501" xr:uid="{122EF504-56A7-4EC1-A5B7-576D87756682}"/>
    <cellStyle name="Total 3 17 2 5 2" xfId="38414" xr:uid="{B47B3EB2-44A5-431E-8398-E5EB1FF5037B}"/>
    <cellStyle name="Total 3 17 2 6" xfId="24823" xr:uid="{A1E1A6A7-6582-4ED9-9FC7-498302F15B76}"/>
    <cellStyle name="Total 3 17 3" xfId="7351" xr:uid="{45C93DDA-4528-4870-A530-BFFE4EEE2686}"/>
    <cellStyle name="Total 3 17 3 2" xfId="15377" xr:uid="{8D53AEB5-B867-4ADE-B7FA-452026DA56F4}"/>
    <cellStyle name="Total 3 17 3 2 2" xfId="36305" xr:uid="{47DDF6E3-D12D-40D7-8061-887C3FCB4366}"/>
    <cellStyle name="Total 3 17 3 3" xfId="21737" xr:uid="{FC481BF5-F8F2-406B-8CC5-D2BA786E70F2}"/>
    <cellStyle name="Total 3 17 3 3 2" xfId="42650" xr:uid="{E47B14E5-7F31-46D1-8335-919424BFE9E4}"/>
    <cellStyle name="Total 3 17 3 4" xfId="29959" xr:uid="{75424465-2E47-4693-86FA-DDCFEB923DEA}"/>
    <cellStyle name="Total 3 17 4" xfId="4027" xr:uid="{95AE12C9-26C8-44A8-AFEF-2779B5192BCD}"/>
    <cellStyle name="Total 3 17 4 2" xfId="12053" xr:uid="{EDDC4EA0-2725-4285-8E11-1B3567BA56C1}"/>
    <cellStyle name="Total 3 17 4 2 2" xfId="33748" xr:uid="{4BC59203-E38C-4361-8393-E1B15E8EAD84}"/>
    <cellStyle name="Total 3 17 4 3" xfId="18993" xr:uid="{BCFEA439-4697-4CAF-B972-5E46E82409AC}"/>
    <cellStyle name="Total 3 17 4 3 2" xfId="39906" xr:uid="{8FA66142-F483-495F-A63A-180EB42EC301}"/>
    <cellStyle name="Total 3 17 4 4" xfId="26635" xr:uid="{EF4078CB-72F0-46C3-A7AF-06F29E8CF374}"/>
    <cellStyle name="Total 3 17 5" xfId="8723" xr:uid="{96CBA129-E710-486C-9E45-02301D22D1B0}"/>
    <cellStyle name="Total 3 17 5 2" xfId="31258" xr:uid="{9A6E1849-A37E-47B4-A638-215D4E29EA85}"/>
    <cellStyle name="Total 3 17 6" xfId="11136" xr:uid="{D6A9932F-29E8-457B-B2DE-5C9CC93B324E}"/>
    <cellStyle name="Total 3 17 6 2" xfId="33058" xr:uid="{12497138-C95D-49FE-AA3B-DD79ACC6676B}"/>
    <cellStyle name="Total 3 17 7" xfId="23097" xr:uid="{6CAAC9BE-0AF1-4526-BE59-7683D7809306}"/>
    <cellStyle name="Total 3 18" xfId="550" xr:uid="{AF6BBF3F-3181-4772-9CA3-C0C665678741}"/>
    <cellStyle name="Total 3 18 2" xfId="2277" xr:uid="{945DA354-001C-4ED9-84C8-DE16F6E517F7}"/>
    <cellStyle name="Total 3 18 2 2" xfId="7882" xr:uid="{EAB7DA24-5A05-4F9B-9335-8426150A117F}"/>
    <cellStyle name="Total 3 18 2 2 2" xfId="15908" xr:uid="{F8BF39E9-E88A-469B-B3F0-573DC0E7F98B}"/>
    <cellStyle name="Total 3 18 2 2 2 2" xfId="36836" xr:uid="{F295D85F-4E57-4F65-ADDA-D04364548F70}"/>
    <cellStyle name="Total 3 18 2 2 3" xfId="22268" xr:uid="{9EDD892E-7FFB-4F83-BDAB-FF5804A6D3D8}"/>
    <cellStyle name="Total 3 18 2 2 3 2" xfId="43181" xr:uid="{411983C7-0B74-40E1-A74C-4C9D54011593}"/>
    <cellStyle name="Total 3 18 2 2 4" xfId="30490" xr:uid="{366A8C83-FACB-4780-BCFC-3107E202C115}"/>
    <cellStyle name="Total 3 18 2 3" xfId="5818" xr:uid="{73797D50-E571-453F-B20E-9AE3E06AB006}"/>
    <cellStyle name="Total 3 18 2 3 2" xfId="13844" xr:uid="{8EDA9495-D98B-478B-A5F2-ADED769CA476}"/>
    <cellStyle name="Total 3 18 2 3 2 2" xfId="35115" xr:uid="{812ECAAA-08C1-47DD-9807-6C98EBC9A4C7}"/>
    <cellStyle name="Total 3 18 2 3 3" xfId="20458" xr:uid="{465BB9E1-D439-4AD1-8516-237124936C67}"/>
    <cellStyle name="Total 3 18 2 3 3 2" xfId="41371" xr:uid="{D5813410-6AC0-4FEA-9889-87117E457555}"/>
    <cellStyle name="Total 3 18 2 3 4" xfId="28426" xr:uid="{9B2E723E-49EE-4512-95EB-16B0E7C7B809}"/>
    <cellStyle name="Total 3 18 2 4" xfId="10401" xr:uid="{74016617-7188-427F-BF4B-51CDE9D0A7E9}"/>
    <cellStyle name="Total 3 18 2 4 2" xfId="32512" xr:uid="{9D74A10C-00C4-435D-A2C9-D94E043FBB80}"/>
    <cellStyle name="Total 3 18 2 5" xfId="17548" xr:uid="{61AF49E8-B73A-4A1D-9D9D-5C386BC0F201}"/>
    <cellStyle name="Total 3 18 2 5 2" xfId="38461" xr:uid="{3679A150-7DF1-4B28-A868-96CA8FC6B417}"/>
    <cellStyle name="Total 3 18 2 6" xfId="24888" xr:uid="{A62C236E-842E-49D6-8141-DF2005CC0D87}"/>
    <cellStyle name="Total 3 18 3" xfId="7366" xr:uid="{3FE852E3-9E9A-4A34-A9AB-0CDA2695FF1A}"/>
    <cellStyle name="Total 3 18 3 2" xfId="15392" xr:uid="{22F4EFF2-B7D0-4D0C-A9DA-A0506A6B5BCF}"/>
    <cellStyle name="Total 3 18 3 2 2" xfId="36320" xr:uid="{ECB173C6-7CFB-422A-843B-55ADC0CD7600}"/>
    <cellStyle name="Total 3 18 3 3" xfId="21752" xr:uid="{8CAE1CA3-1F8C-4BF4-AC4B-53EDA5094C20}"/>
    <cellStyle name="Total 3 18 3 3 2" xfId="42665" xr:uid="{34FF0F55-0AE2-4A0F-A8BC-728DAFF327DA}"/>
    <cellStyle name="Total 3 18 3 4" xfId="29974" xr:uid="{6EAE9B17-0CB6-44A0-B61D-817EAD89F0BF}"/>
    <cellStyle name="Total 3 18 4" xfId="4092" xr:uid="{7F5DCA4C-519D-489E-89F0-5EDB17666940}"/>
    <cellStyle name="Total 3 18 4 2" xfId="12118" xr:uid="{E5D6444C-5D9C-4A11-9FB8-63BBC03DAEDA}"/>
    <cellStyle name="Total 3 18 4 2 2" xfId="33799" xr:uid="{7A35C7D5-F700-403E-8128-FD7C82ECC0A4}"/>
    <cellStyle name="Total 3 18 4 3" xfId="19040" xr:uid="{2824063A-DB41-4A23-AA82-5A4AF5E22316}"/>
    <cellStyle name="Total 3 18 4 3 2" xfId="39953" xr:uid="{6B86E13F-FE77-4EC4-85E0-8E5EDDF2CD6A}"/>
    <cellStyle name="Total 3 18 4 4" xfId="26700" xr:uid="{0683B34E-FD54-47A7-9781-C1181B225FD6}"/>
    <cellStyle name="Total 3 18 5" xfId="8782" xr:uid="{D710856F-649A-431B-A185-1AC38B266E2D}"/>
    <cellStyle name="Total 3 18 5 2" xfId="31303" xr:uid="{CBC57770-3650-48B7-95C9-10FE1CF7839E}"/>
    <cellStyle name="Total 3 18 6" xfId="9100" xr:uid="{12A7228E-2C27-4242-8043-03D3486E9D78}"/>
    <cellStyle name="Total 3 18 6 2" xfId="31544" xr:uid="{769348FE-61E9-4EFC-81DA-6DB37403320D}"/>
    <cellStyle name="Total 3 18 7" xfId="23162" xr:uid="{3CE65872-C2F3-4EA6-B487-9546C159E4E5}"/>
    <cellStyle name="Total 3 19" xfId="571" xr:uid="{0AFAA318-86C9-4E94-A491-3ED171296628}"/>
    <cellStyle name="Total 3 19 2" xfId="2298" xr:uid="{C7D15852-5BBF-41C5-92B4-79AD08924527}"/>
    <cellStyle name="Total 3 19 2 2" xfId="7890" xr:uid="{CEA42DAD-B405-46F5-A032-376DF4EF759A}"/>
    <cellStyle name="Total 3 19 2 2 2" xfId="15916" xr:uid="{C587E2C6-DD44-46DB-AD56-ECD6CB6AE565}"/>
    <cellStyle name="Total 3 19 2 2 2 2" xfId="36844" xr:uid="{E9E9A752-D540-4AA3-B827-208A223E5B59}"/>
    <cellStyle name="Total 3 19 2 2 3" xfId="22276" xr:uid="{255A9092-ADF3-487A-94FC-AD9980402C77}"/>
    <cellStyle name="Total 3 19 2 2 3 2" xfId="43189" xr:uid="{63882B16-438D-4CC8-AF80-D4DC09A049D4}"/>
    <cellStyle name="Total 3 19 2 2 4" xfId="30498" xr:uid="{2080CFE4-D551-4AC1-A406-A48B7B4FA43E}"/>
    <cellStyle name="Total 3 19 2 3" xfId="5839" xr:uid="{31B7B67F-D15C-4D3E-86BA-642394EDA39F}"/>
    <cellStyle name="Total 3 19 2 3 2" xfId="13865" xr:uid="{993F1135-4338-4097-AF94-B0A02E1D1C1B}"/>
    <cellStyle name="Total 3 19 2 3 2 2" xfId="35134" xr:uid="{9E7832F2-8BFD-4883-BD35-7A9A500D99B0}"/>
    <cellStyle name="Total 3 19 2 3 3" xfId="20474" xr:uid="{95EEAA7D-E229-4F84-A5BB-0A8594973354}"/>
    <cellStyle name="Total 3 19 2 3 3 2" xfId="41387" xr:uid="{225C594F-FCAD-4A22-B9D3-109DA6C9FEE9}"/>
    <cellStyle name="Total 3 19 2 3 4" xfId="28447" xr:uid="{A3EDD74B-1A18-4AB5-B866-4877EAE3D199}"/>
    <cellStyle name="Total 3 19 2 4" xfId="10421" xr:uid="{D42D31CE-E857-48A4-A60E-4AE651D458E2}"/>
    <cellStyle name="Total 3 19 2 4 2" xfId="32530" xr:uid="{A6475D28-2C7F-43CF-B242-C3E4B5D8F113}"/>
    <cellStyle name="Total 3 19 2 5" xfId="17564" xr:uid="{B18039D4-88BA-435F-B276-AB7C08F20295}"/>
    <cellStyle name="Total 3 19 2 5 2" xfId="38477" xr:uid="{43A0DFE1-AE13-401E-800A-08C257266EF4}"/>
    <cellStyle name="Total 3 19 2 6" xfId="24909" xr:uid="{64282A51-8A55-4A54-867A-5F1204384ECF}"/>
    <cellStyle name="Total 3 19 3" xfId="7374" xr:uid="{6CA02032-4D8D-4410-AF57-9E8A782F19E1}"/>
    <cellStyle name="Total 3 19 3 2" xfId="15400" xr:uid="{CE63F5F9-CB1D-4440-8901-BCACD5174CB5}"/>
    <cellStyle name="Total 3 19 3 2 2" xfId="36328" xr:uid="{796BD764-5E72-4D0D-A347-2169795A08A8}"/>
    <cellStyle name="Total 3 19 3 3" xfId="21760" xr:uid="{3DE2FC95-F017-4805-B755-C9390536B6BC}"/>
    <cellStyle name="Total 3 19 3 3 2" xfId="42673" xr:uid="{A0964C4E-FE9C-47C8-878E-F34D7F7472CD}"/>
    <cellStyle name="Total 3 19 3 4" xfId="29982" xr:uid="{73673879-35C3-46DE-A54A-EE38A5732565}"/>
    <cellStyle name="Total 3 19 4" xfId="4113" xr:uid="{2E7FFE00-820D-493B-876D-84EC26E43B39}"/>
    <cellStyle name="Total 3 19 4 2" xfId="12139" xr:uid="{70CF8A25-274E-412E-A6C5-14873EE45D3A}"/>
    <cellStyle name="Total 3 19 4 2 2" xfId="33818" xr:uid="{5E20CB7B-C13D-49B1-ABF7-2BD647B147DB}"/>
    <cellStyle name="Total 3 19 4 3" xfId="19056" xr:uid="{01CF2F9E-32D8-4B21-81D4-BC47BDCB1FF1}"/>
    <cellStyle name="Total 3 19 4 3 2" xfId="39969" xr:uid="{E3524F9A-86CE-41BB-8678-A96587652E49}"/>
    <cellStyle name="Total 3 19 4 4" xfId="26721" xr:uid="{BCC45356-B55B-4135-AB93-4D2E90D92704}"/>
    <cellStyle name="Total 3 19 5" xfId="8802" xr:uid="{43DDF58F-8D49-49C0-AEA0-24C0AFD55986}"/>
    <cellStyle name="Total 3 19 5 2" xfId="31321" xr:uid="{D8EECBDA-446C-4E1A-94EA-D709083C0004}"/>
    <cellStyle name="Total 3 19 6" xfId="10446" xr:uid="{9E5587A9-69AF-4A89-BE87-048D06E457FF}"/>
    <cellStyle name="Total 3 19 6 2" xfId="32548" xr:uid="{8F9F6C78-0230-415F-87E2-CB5FC18EF2A8}"/>
    <cellStyle name="Total 3 19 7" xfId="23183" xr:uid="{152C52E1-55C5-45C5-8DCC-D2117FBE79E0}"/>
    <cellStyle name="Total 3 2" xfId="262" xr:uid="{8D84CFBD-7166-4C39-812B-27041178081C}"/>
    <cellStyle name="Total 3 2 2" xfId="748" xr:uid="{7B7A8B7F-A6FC-4DFE-AAEC-305028949DB7}"/>
    <cellStyle name="Total 3 2 2 2" xfId="2474" xr:uid="{9108F2DD-A049-458E-8B04-3430A270FD63}"/>
    <cellStyle name="Total 3 2 2 2 2" xfId="7938" xr:uid="{DCED0AC5-057D-4C0E-BAFB-D98403F48DAF}"/>
    <cellStyle name="Total 3 2 2 2 2 2" xfId="15964" xr:uid="{C6119785-F22D-4722-8647-CFB70EBC6EBA}"/>
    <cellStyle name="Total 3 2 2 2 2 2 2" xfId="36892" xr:uid="{AF2B77B2-BE91-4141-B8DA-196AEE38BDB3}"/>
    <cellStyle name="Total 3 2 2 2 2 3" xfId="22324" xr:uid="{E471682B-61E6-488E-A369-29A661D75553}"/>
    <cellStyle name="Total 3 2 2 2 2 3 2" xfId="43237" xr:uid="{2FA1CEC3-ED53-4660-8B92-156323F28087}"/>
    <cellStyle name="Total 3 2 2 2 2 4" xfId="30546" xr:uid="{DBD047DB-9817-4303-B958-72B037158C48}"/>
    <cellStyle name="Total 3 2 2 2 3" xfId="6015" xr:uid="{97C43342-CEE0-4282-A4F1-BC94DE663DD0}"/>
    <cellStyle name="Total 3 2 2 2 3 2" xfId="14041" xr:uid="{E158A231-7946-4425-BDB3-1C6D86FDC944}"/>
    <cellStyle name="Total 3 2 2 2 3 2 2" xfId="35267" xr:uid="{4AB1D6CD-30D9-4896-BBEC-48361F3E27E1}"/>
    <cellStyle name="Total 3 2 2 2 3 3" xfId="20617" xr:uid="{11EA5A23-2749-4655-83E1-B7DEB3B02FD9}"/>
    <cellStyle name="Total 3 2 2 2 3 3 2" xfId="41530" xr:uid="{D8BBD017-9AD7-4CC6-BD62-ED876655C26C}"/>
    <cellStyle name="Total 3 2 2 2 3 4" xfId="28623" xr:uid="{A000CCE7-926A-4802-92E1-F98133B425CD}"/>
    <cellStyle name="Total 3 2 2 2 4" xfId="10587" xr:uid="{79B344CB-ED6A-4C7F-8CC5-18903F102BB6}"/>
    <cellStyle name="Total 3 2 2 2 4 2" xfId="32653" xr:uid="{F9AE4BCB-5976-4E05-9901-E16E6572BC5B}"/>
    <cellStyle name="Total 3 2 2 2 5" xfId="17707" xr:uid="{C71A7720-63C4-4E81-A46C-615AC5D11648}"/>
    <cellStyle name="Total 3 2 2 2 5 2" xfId="38620" xr:uid="{7089D12F-9ED4-4B8D-8744-C3D5B8A67455}"/>
    <cellStyle name="Total 3 2 2 2 6" xfId="25085" xr:uid="{100B7079-C73D-453B-9524-740F10783DB1}"/>
    <cellStyle name="Total 3 2 2 3" xfId="7422" xr:uid="{2238BA78-F123-46E1-AB34-9D9A194853E1}"/>
    <cellStyle name="Total 3 2 2 3 2" xfId="15448" xr:uid="{DFFE3118-0F06-4AEC-A644-BF5E716DB6D5}"/>
    <cellStyle name="Total 3 2 2 3 2 2" xfId="36376" xr:uid="{62B0F557-2432-4B45-AE51-7B0A3870B631}"/>
    <cellStyle name="Total 3 2 2 3 3" xfId="21808" xr:uid="{60135BDF-F5A4-4102-BECF-6988E6669FB5}"/>
    <cellStyle name="Total 3 2 2 3 3 2" xfId="42721" xr:uid="{A2F1DD9B-BCC5-46A4-96F8-0F57A6E1FF01}"/>
    <cellStyle name="Total 3 2 2 3 4" xfId="30030" xr:uid="{CC675ED2-1ED7-4238-B493-D16D5797B8F4}"/>
    <cellStyle name="Total 3 2 2 4" xfId="4289" xr:uid="{472E32B9-264E-4E52-8A3B-6254BA2E1EB6}"/>
    <cellStyle name="Total 3 2 2 4 2" xfId="12315" xr:uid="{A5EA55ED-A382-4E68-812D-84D094D7B02F}"/>
    <cellStyle name="Total 3 2 2 4 2 2" xfId="33951" xr:uid="{BC84ECD3-9111-4805-A820-B81B48FF24BE}"/>
    <cellStyle name="Total 3 2 2 4 3" xfId="19199" xr:uid="{5320530B-CF18-4AAC-BBAF-7C644222A30D}"/>
    <cellStyle name="Total 3 2 2 4 3 2" xfId="40112" xr:uid="{F5389655-85F3-4F61-9884-9D64D8E02391}"/>
    <cellStyle name="Total 3 2 2 4 4" xfId="26897" xr:uid="{AA1E0E8A-5E8E-46E9-BE20-B7B106F4AA19}"/>
    <cellStyle name="Total 3 2 2 5" xfId="8966" xr:uid="{DBCE04A5-9787-4866-AD95-06F657C1832A}"/>
    <cellStyle name="Total 3 2 2 5 2" xfId="31442" xr:uid="{10E937B7-6B91-4358-89FE-66D69406FDF5}"/>
    <cellStyle name="Total 3 2 2 6" xfId="8381" xr:uid="{6498B81A-84C9-446D-9F72-0E472CDA98FA}"/>
    <cellStyle name="Total 3 2 2 6 2" xfId="30988" xr:uid="{A25596DA-E60C-4CE2-8A2C-DCA6D35E0DF8}"/>
    <cellStyle name="Total 3 2 2 7" xfId="23359" xr:uid="{8B414127-692C-4EF6-B206-8E32B2178CF3}"/>
    <cellStyle name="Total 3 2 3" xfId="1989" xr:uid="{5849F3AB-B734-472C-90A1-1CF9F303546A}"/>
    <cellStyle name="Total 3 2 3 2" xfId="7800" xr:uid="{DB18AB9E-D081-487B-AD80-E295D7720D1F}"/>
    <cellStyle name="Total 3 2 3 2 2" xfId="15826" xr:uid="{80C618E4-747B-4BB6-AB24-3BF3F90E1EDD}"/>
    <cellStyle name="Total 3 2 3 2 2 2" xfId="36754" xr:uid="{5395587E-1270-42A0-B6DD-F153961F03FA}"/>
    <cellStyle name="Total 3 2 3 2 3" xfId="22186" xr:uid="{F61155D9-8DB3-4655-AA96-BEF679B6D07C}"/>
    <cellStyle name="Total 3 2 3 2 3 2" xfId="43099" xr:uid="{14268E57-59A8-4F68-BE76-DFF3EEACC4B6}"/>
    <cellStyle name="Total 3 2 3 2 4" xfId="30408" xr:uid="{11E33162-F24F-4550-A858-74A3292D3749}"/>
    <cellStyle name="Total 3 2 3 3" xfId="5530" xr:uid="{40B65CB1-F80D-4642-9A72-0928FD57929C}"/>
    <cellStyle name="Total 3 2 3 3 2" xfId="13556" xr:uid="{28D81A6E-F728-48DD-96D4-8376EA6D0A63}"/>
    <cellStyle name="Total 3 2 3 3 2 2" xfId="34902" xr:uid="{3AD4CC94-448A-472C-94DD-47B8FC42B2C3}"/>
    <cellStyle name="Total 3 2 3 3 3" xfId="20221" xr:uid="{67AE376E-0964-4744-8882-F590E1A39E32}"/>
    <cellStyle name="Total 3 2 3 3 3 2" xfId="41134" xr:uid="{B3B4605F-D850-4221-9B0C-C0D88F141E9A}"/>
    <cellStyle name="Total 3 2 3 3 4" xfId="28138" xr:uid="{92F39801-E9DC-4655-8A39-EE093C00A2BA}"/>
    <cellStyle name="Total 3 2 3 4" xfId="10130" xr:uid="{86C0F4B1-08F0-4695-AE33-DD65D74B9AB9}"/>
    <cellStyle name="Total 3 2 3 4 2" xfId="32316" xr:uid="{2D2B855B-1003-4300-A489-37062DBCE061}"/>
    <cellStyle name="Total 3 2 3 5" xfId="17311" xr:uid="{D20A9951-869D-413E-B0F8-D7993591E413}"/>
    <cellStyle name="Total 3 2 3 5 2" xfId="38224" xr:uid="{F49EACBD-7F68-487B-AF7E-241ED1CBFB77}"/>
    <cellStyle name="Total 3 2 3 6" xfId="24600" xr:uid="{4E1A59FE-4197-47CB-9F40-FE3CCDE4F4C5}"/>
    <cellStyle name="Total 3 2 4" xfId="7284" xr:uid="{42A936C6-7527-4A30-8656-A12DA4D82ADC}"/>
    <cellStyle name="Total 3 2 4 2" xfId="15310" xr:uid="{C8882F76-0105-4AB2-A921-F7911E01B12D}"/>
    <cellStyle name="Total 3 2 4 2 2" xfId="36238" xr:uid="{46289130-8207-4DE0-BF1C-88D69E2E206C}"/>
    <cellStyle name="Total 3 2 4 3" xfId="21670" xr:uid="{46BB7B0C-E7DD-43F6-81E6-B8BE602061EB}"/>
    <cellStyle name="Total 3 2 4 3 2" xfId="42583" xr:uid="{DBB8D01A-5334-4474-BB7D-909ED1C0E5E7}"/>
    <cellStyle name="Total 3 2 4 4" xfId="29892" xr:uid="{B3923A90-57FF-4563-A2E5-19DC8650D7FC}"/>
    <cellStyle name="Total 3 2 5" xfId="3804" xr:uid="{616DEDE0-B34F-4B65-92EE-BEA27B8FE396}"/>
    <cellStyle name="Total 3 2 5 2" xfId="11830" xr:uid="{EB6EEC83-70F0-4EB5-AE66-961D9508CF19}"/>
    <cellStyle name="Total 3 2 5 2 2" xfId="33586" xr:uid="{B00B4071-1936-4851-972F-5CB0D026F647}"/>
    <cellStyle name="Total 3 2 5 3" xfId="18803" xr:uid="{0DEA1AAC-DC60-4ED9-8887-A40E3F05A3D5}"/>
    <cellStyle name="Total 3 2 5 3 2" xfId="39716" xr:uid="{602301AB-C4CB-495A-BB20-6BA795B02C7D}"/>
    <cellStyle name="Total 3 2 5 4" xfId="26412" xr:uid="{7A82A192-1878-4EC3-AE9D-69E97E19156C}"/>
    <cellStyle name="Total 3 2 6" xfId="8507" xr:uid="{44CA171E-6F37-4172-9672-BABEFC3CF4E9}"/>
    <cellStyle name="Total 3 2 6 2" xfId="31103" xr:uid="{1E38CF7D-8EC0-4D1E-A4D3-18AE5C2056E9}"/>
    <cellStyle name="Total 3 2 7" xfId="11278" xr:uid="{8CB10CBD-14C2-4438-A2E5-C579B7A47051}"/>
    <cellStyle name="Total 3 2 7 2" xfId="33166" xr:uid="{03153003-DAD3-441A-8636-74F37AE067B1}"/>
    <cellStyle name="Total 3 2 8" xfId="22874" xr:uid="{8D51B674-0538-4A72-B44A-19123EDCDDA9}"/>
    <cellStyle name="Total 3 20" xfId="581" xr:uid="{81CC1E8B-2278-4AA8-B467-3F64CBD4B0AE}"/>
    <cellStyle name="Total 3 20 2" xfId="2308" xr:uid="{E0EAE43D-C04D-4984-8B0F-BC2924A7C314}"/>
    <cellStyle name="Total 3 20 2 2" xfId="7893" xr:uid="{382CFA36-3A9A-44E7-BBE9-90F3C467CE3C}"/>
    <cellStyle name="Total 3 20 2 2 2" xfId="15919" xr:uid="{B7250534-8114-4E07-B8D8-6329A7A3DDC4}"/>
    <cellStyle name="Total 3 20 2 2 2 2" xfId="36847" xr:uid="{0943FFBC-E2EA-4CE2-8BCE-D20BF6C800F6}"/>
    <cellStyle name="Total 3 20 2 2 3" xfId="22279" xr:uid="{FF87E8EB-F6E1-46A3-AF24-C2A93E3B4917}"/>
    <cellStyle name="Total 3 20 2 2 3 2" xfId="43192" xr:uid="{FC62076F-2EDF-42B4-8452-AB4A1286FC28}"/>
    <cellStyle name="Total 3 20 2 2 4" xfId="30501" xr:uid="{038F4397-CD01-4C1D-9B62-0885BF6F4455}"/>
    <cellStyle name="Total 3 20 2 3" xfId="5849" xr:uid="{5CED96B6-57CF-472B-98C3-F026F200D19D}"/>
    <cellStyle name="Total 3 20 2 3 2" xfId="13875" xr:uid="{E3316C51-98F5-4121-8240-8C6700C26546}"/>
    <cellStyle name="Total 3 20 2 3 2 2" xfId="35139" xr:uid="{3D800EDC-F22B-4AD8-871E-482946803AD6}"/>
    <cellStyle name="Total 3 20 2 3 3" xfId="20483" xr:uid="{4B52B9BE-FC2B-408A-BFAB-5D9CD241AE73}"/>
    <cellStyle name="Total 3 20 2 3 3 2" xfId="41396" xr:uid="{0CF8A275-EDDA-40ED-9B08-AD6C6D94F20F}"/>
    <cellStyle name="Total 3 20 2 3 4" xfId="28457" xr:uid="{3EB3477B-55DD-4E22-AF91-2C7185A96C53}"/>
    <cellStyle name="Total 3 20 2 4" xfId="10431" xr:uid="{B2261AA5-6B76-4FB1-906A-4CBA34F29DC4}"/>
    <cellStyle name="Total 3 20 2 4 2" xfId="32535" xr:uid="{317A3777-E3F0-4B15-A023-4113EE8566D8}"/>
    <cellStyle name="Total 3 20 2 5" xfId="17573" xr:uid="{1FC67D02-F340-40E1-BDED-9659BF153C6D}"/>
    <cellStyle name="Total 3 20 2 5 2" xfId="38486" xr:uid="{5DD8A2E9-5364-4022-AAEE-627900155DD5}"/>
    <cellStyle name="Total 3 20 2 6" xfId="24919" xr:uid="{D3A9587E-DF68-4880-AD04-A2167C0ED946}"/>
    <cellStyle name="Total 3 20 3" xfId="7377" xr:uid="{7C13E82A-852C-4281-8763-270CC13594C9}"/>
    <cellStyle name="Total 3 20 3 2" xfId="15403" xr:uid="{2C86A646-B25B-4B8B-B02B-58CDAE91819A}"/>
    <cellStyle name="Total 3 20 3 2 2" xfId="36331" xr:uid="{F160BBDF-9B41-4E90-8B90-1B840B8BE72C}"/>
    <cellStyle name="Total 3 20 3 3" xfId="21763" xr:uid="{D5E80EF7-C3BA-4CE8-9E77-7988AD95FCB7}"/>
    <cellStyle name="Total 3 20 3 3 2" xfId="42676" xr:uid="{688BE767-6CB8-40E2-8283-BA8F489AF6F9}"/>
    <cellStyle name="Total 3 20 3 4" xfId="29985" xr:uid="{D7AE5B75-AA3E-45F3-AF10-5F42733352BF}"/>
    <cellStyle name="Total 3 20 4" xfId="4123" xr:uid="{2F7BC31D-7F8F-4EF2-83BC-C2F143BE1812}"/>
    <cellStyle name="Total 3 20 4 2" xfId="12149" xr:uid="{31FB1FFF-6B49-4CF0-8484-2E79D6E0BBA5}"/>
    <cellStyle name="Total 3 20 4 2 2" xfId="33823" xr:uid="{451F79E1-1979-47D0-82C8-23ACD1854488}"/>
    <cellStyle name="Total 3 20 4 3" xfId="19065" xr:uid="{245C111D-29AB-4B45-AF49-2D35C0911D3D}"/>
    <cellStyle name="Total 3 20 4 3 2" xfId="39978" xr:uid="{D80D07BB-A814-4150-A3FC-BAE8871FF8DD}"/>
    <cellStyle name="Total 3 20 4 4" xfId="26731" xr:uid="{32009323-C04F-48EF-93E9-2094435F6328}"/>
    <cellStyle name="Total 3 20 5" xfId="8812" xr:uid="{DA4975E7-91B8-4BD8-A6EC-9F63AC775B17}"/>
    <cellStyle name="Total 3 20 5 2" xfId="31326" xr:uid="{1571BDB1-59AC-4967-A961-004A3010B109}"/>
    <cellStyle name="Total 3 20 6" xfId="10390" xr:uid="{7C06E0C9-ABC8-46BC-8E9B-82CEF911A3D4}"/>
    <cellStyle name="Total 3 20 6 2" xfId="32502" xr:uid="{B4215FDE-ECD8-4976-A6D6-0B5E4D2BD3E4}"/>
    <cellStyle name="Total 3 20 7" xfId="23193" xr:uid="{26275462-AE6E-4F66-810A-302D87A30712}"/>
    <cellStyle name="Total 3 21" xfId="654" xr:uid="{3964B8EC-2566-472D-AC82-03B7B5F8CAD1}"/>
    <cellStyle name="Total 3 21 2" xfId="2381" xr:uid="{4DD111DD-6662-41F5-8256-39D02A10D2D9}"/>
    <cellStyle name="Total 3 21 2 2" xfId="7913" xr:uid="{68FB5D2A-9AE1-41C9-B7BD-C45316620827}"/>
    <cellStyle name="Total 3 21 2 2 2" xfId="15939" xr:uid="{D8C51E76-B35F-43F5-8CE8-8A1B4858C7AF}"/>
    <cellStyle name="Total 3 21 2 2 2 2" xfId="36867" xr:uid="{483A6223-BDBF-47ED-BB32-BDA7CBA87AAE}"/>
    <cellStyle name="Total 3 21 2 2 3" xfId="22299" xr:uid="{DB52AE78-7280-48E7-BF77-33BFFBB05E0B}"/>
    <cellStyle name="Total 3 21 2 2 3 2" xfId="43212" xr:uid="{5211AFAC-7618-4E8B-AD53-494667FCE243}"/>
    <cellStyle name="Total 3 21 2 2 4" xfId="30521" xr:uid="{A1AD3DB7-BDA6-4DE1-AFF9-645E50C3C302}"/>
    <cellStyle name="Total 3 21 2 3" xfId="5922" xr:uid="{D4B0C2DB-5016-4CA3-9848-DC7DF9DD6B9E}"/>
    <cellStyle name="Total 3 21 2 3 2" xfId="13948" xr:uid="{440CF75C-7FD2-4A69-90A8-5F6CEC2221EA}"/>
    <cellStyle name="Total 3 21 2 3 2 2" xfId="35197" xr:uid="{9FA3EE62-E537-4E68-A2F5-EB3D727F1D34}"/>
    <cellStyle name="Total 3 21 2 3 3" xfId="20541" xr:uid="{60A2F0C6-761B-45D8-90EF-5ECA2B9DC02D}"/>
    <cellStyle name="Total 3 21 2 3 3 2" xfId="41454" xr:uid="{CD268773-9CF9-46E2-B508-719AAAE5199B}"/>
    <cellStyle name="Total 3 21 2 3 4" xfId="28530" xr:uid="{687172FF-9E3D-4607-A276-6659ED4C8D18}"/>
    <cellStyle name="Total 3 21 2 4" xfId="10500" xr:uid="{7A7C95FA-7E11-4FF2-91DF-A76B4C7BAC0D}"/>
    <cellStyle name="Total 3 21 2 4 2" xfId="32589" xr:uid="{783825E9-4697-44E1-89C4-1F901D45C892}"/>
    <cellStyle name="Total 3 21 2 5" xfId="17631" xr:uid="{D98B5D04-BC63-4339-857F-B5CF3B98192B}"/>
    <cellStyle name="Total 3 21 2 5 2" xfId="38544" xr:uid="{F463A6B5-8DAF-4513-8EC4-4EC767BE46AF}"/>
    <cellStyle name="Total 3 21 2 6" xfId="24992" xr:uid="{34199555-A388-4A4A-88B8-321EB2EF859B}"/>
    <cellStyle name="Total 3 21 3" xfId="7397" xr:uid="{B7F8517F-91EF-4EE4-AA1B-FF36D0ADB82B}"/>
    <cellStyle name="Total 3 21 3 2" xfId="15423" xr:uid="{3C39C8FB-9C1D-4502-AD89-2FDC6D9074D3}"/>
    <cellStyle name="Total 3 21 3 2 2" xfId="36351" xr:uid="{1C1ECFE4-E1E5-40E3-9720-5DA3ACA38980}"/>
    <cellStyle name="Total 3 21 3 3" xfId="21783" xr:uid="{A45B1D49-2067-4D65-8904-93CD8D14C967}"/>
    <cellStyle name="Total 3 21 3 3 2" xfId="42696" xr:uid="{BFCA06D8-D947-41B7-80C8-28CA4A929E37}"/>
    <cellStyle name="Total 3 21 3 4" xfId="30005" xr:uid="{729D9B1D-5BDB-4CB5-9038-02061725F13D}"/>
    <cellStyle name="Total 3 21 4" xfId="4196" xr:uid="{408B177C-C1A4-477E-8A9E-FD2B647C2B37}"/>
    <cellStyle name="Total 3 21 4 2" xfId="12222" xr:uid="{FB62F216-D886-480B-B861-E12F44E0A1AD}"/>
    <cellStyle name="Total 3 21 4 2 2" xfId="33881" xr:uid="{C7B2BC48-8C6D-4187-AD20-5639B424DD54}"/>
    <cellStyle name="Total 3 21 4 3" xfId="19123" xr:uid="{E9A5C343-2911-460A-B482-C895A3F046D6}"/>
    <cellStyle name="Total 3 21 4 3 2" xfId="40036" xr:uid="{860DD9CD-E6A2-4947-B6E5-89513760185B}"/>
    <cellStyle name="Total 3 21 4 4" xfId="26804" xr:uid="{F5A9ACA6-75E5-424E-AF01-403FED7F370E}"/>
    <cellStyle name="Total 3 21 5" xfId="8878" xr:uid="{010C63E0-442E-4B6D-A531-A7855AE6D1A4}"/>
    <cellStyle name="Total 3 21 5 2" xfId="31377" xr:uid="{65A0008B-E329-48B7-A27E-C5B27B41C405}"/>
    <cellStyle name="Total 3 21 6" xfId="10170" xr:uid="{8EA1749C-C538-4F6F-82AC-39F95A14AB4A}"/>
    <cellStyle name="Total 3 21 6 2" xfId="32340" xr:uid="{2D358073-9D64-4AF3-B36E-AE0ACEAFCEF1}"/>
    <cellStyle name="Total 3 21 7" xfId="23266" xr:uid="{5A8B3DBE-3221-4ABC-9E40-6A06673D7BFE}"/>
    <cellStyle name="Total 3 22" xfId="637" xr:uid="{BA6E1160-F80E-4715-A3B1-DFB969391E2A}"/>
    <cellStyle name="Total 3 22 2" xfId="2364" xr:uid="{494BB1AF-B242-4023-A402-61BC8AAD3D7E}"/>
    <cellStyle name="Total 3 22 2 2" xfId="7907" xr:uid="{4CF4B55E-3295-4577-A36F-2B5AFE09A311}"/>
    <cellStyle name="Total 3 22 2 2 2" xfId="15933" xr:uid="{5E2B9C9E-9B62-4C41-9785-CAF537D7C7A6}"/>
    <cellStyle name="Total 3 22 2 2 2 2" xfId="36861" xr:uid="{BC9C93BA-6F58-4D43-B539-B07BEB3608B2}"/>
    <cellStyle name="Total 3 22 2 2 3" xfId="22293" xr:uid="{28A6BAE0-C235-4A67-8CFE-24A4BB8944C1}"/>
    <cellStyle name="Total 3 22 2 2 3 2" xfId="43206" xr:uid="{F7905CF7-AD56-4170-BF46-148B2889F16F}"/>
    <cellStyle name="Total 3 22 2 2 4" xfId="30515" xr:uid="{A909FE5B-3EB4-488F-A1E0-47A4AE126B70}"/>
    <cellStyle name="Total 3 22 2 3" xfId="5905" xr:uid="{EBBB02E9-712D-4E39-9E85-DEEE84002359}"/>
    <cellStyle name="Total 3 22 2 3 2" xfId="13931" xr:uid="{202577F0-B9B0-4F51-AC4F-627B9C71859E}"/>
    <cellStyle name="Total 3 22 2 3 2 2" xfId="35186" xr:uid="{C456CE3C-5AF2-45E2-B0F7-20EB01F3D60B}"/>
    <cellStyle name="Total 3 22 2 3 3" xfId="20527" xr:uid="{6BF2B79D-ED37-4D6B-B080-215EB27FD94D}"/>
    <cellStyle name="Total 3 22 2 3 3 2" xfId="41440" xr:uid="{8721E791-E476-4A0F-9E7F-7A4993D384CB}"/>
    <cellStyle name="Total 3 22 2 3 4" xfId="28513" xr:uid="{47D1A998-4E3F-4429-B707-7486FDD60008}"/>
    <cellStyle name="Total 3 22 2 4" xfId="10485" xr:uid="{90933135-A8C2-43F0-A8DB-0BA95AEE5622}"/>
    <cellStyle name="Total 3 22 2 4 2" xfId="32580" xr:uid="{258A52A2-7776-4CC1-A6A1-0E8E1EEF20B6}"/>
    <cellStyle name="Total 3 22 2 5" xfId="17617" xr:uid="{08BE9F12-7061-4984-97A3-638E046C4F3A}"/>
    <cellStyle name="Total 3 22 2 5 2" xfId="38530" xr:uid="{A4C7F8A4-1AD6-40E6-8834-C857B0DA8FEF}"/>
    <cellStyle name="Total 3 22 2 6" xfId="24975" xr:uid="{06A5049F-1E2F-4B63-8D0F-2E489030A524}"/>
    <cellStyle name="Total 3 22 3" xfId="7391" xr:uid="{E4F31AAA-DB84-4498-8C8A-D808FCFFFB87}"/>
    <cellStyle name="Total 3 22 3 2" xfId="15417" xr:uid="{CF5F36F3-BA24-4AE7-80D6-11C7D0B0C6E0}"/>
    <cellStyle name="Total 3 22 3 2 2" xfId="36345" xr:uid="{579D35A6-605A-4319-9AAC-B5C062D87695}"/>
    <cellStyle name="Total 3 22 3 3" xfId="21777" xr:uid="{D946F2B3-C46F-448D-B5CF-71AC55BC6085}"/>
    <cellStyle name="Total 3 22 3 3 2" xfId="42690" xr:uid="{2E479EBB-A0AA-4C6C-B1B4-CA70EA53C6DB}"/>
    <cellStyle name="Total 3 22 3 4" xfId="29999" xr:uid="{BE39CADB-819D-458B-8E3D-FC9AA3499B0C}"/>
    <cellStyle name="Total 3 22 4" xfId="4179" xr:uid="{1C4D53B8-CF6B-494B-A662-07FE40BBB548}"/>
    <cellStyle name="Total 3 22 4 2" xfId="12205" xr:uid="{7C796672-A886-4DD8-8232-DF954195C4D9}"/>
    <cellStyle name="Total 3 22 4 2 2" xfId="33870" xr:uid="{5625606F-03CB-4D8E-8C75-CD1BE4C35DB7}"/>
    <cellStyle name="Total 3 22 4 3" xfId="19109" xr:uid="{9213D931-FF92-484C-B3D4-8693F701A5AC}"/>
    <cellStyle name="Total 3 22 4 3 2" xfId="40022" xr:uid="{31A9EFA4-9950-4BF5-A674-37C806104078}"/>
    <cellStyle name="Total 3 22 4 4" xfId="26787" xr:uid="{7D0ABFD8-8961-4DA6-AD2C-A8615A8C7531}"/>
    <cellStyle name="Total 3 22 5" xfId="8863" xr:uid="{975B8EE6-D7C7-41EE-9AF3-F864E2F2BB95}"/>
    <cellStyle name="Total 3 22 5 2" xfId="31368" xr:uid="{D03A7E33-E9A9-4668-BD12-BB195AF0DDED}"/>
    <cellStyle name="Total 3 22 6" xfId="9692" xr:uid="{7B46A9E0-70AE-46CE-933F-A596ED5FE23F}"/>
    <cellStyle name="Total 3 22 6 2" xfId="31983" xr:uid="{C1142AF2-4E46-45E3-94AE-EB7D6CD1D2F9}"/>
    <cellStyle name="Total 3 22 7" xfId="23249" xr:uid="{71C8C78A-825F-4643-8B28-97E571EC87B9}"/>
    <cellStyle name="Total 3 23" xfId="590" xr:uid="{F5463DC1-75F9-4B1E-A8D8-E9006A84B5A3}"/>
    <cellStyle name="Total 3 23 2" xfId="2317" xr:uid="{9243187D-A7F0-46FD-B937-A40340B4A56C}"/>
    <cellStyle name="Total 3 23 2 2" xfId="7896" xr:uid="{7E6E9506-6679-4CA8-93EB-09C25DD6F2E1}"/>
    <cellStyle name="Total 3 23 2 2 2" xfId="15922" xr:uid="{9B14C399-EC04-475E-9FC6-8542C69149AD}"/>
    <cellStyle name="Total 3 23 2 2 2 2" xfId="36850" xr:uid="{F0A40BB3-1D4C-48F4-9F68-A1D411023803}"/>
    <cellStyle name="Total 3 23 2 2 3" xfId="22282" xr:uid="{04D08EC6-9BFD-43FA-9067-552575F5AE1A}"/>
    <cellStyle name="Total 3 23 2 2 3 2" xfId="43195" xr:uid="{D768EDAB-F9F6-44B3-81E4-EEAD51A69805}"/>
    <cellStyle name="Total 3 23 2 2 4" xfId="30504" xr:uid="{BCF19751-521E-4379-8286-073034F6CBFF}"/>
    <cellStyle name="Total 3 23 2 3" xfId="5858" xr:uid="{F9BACCAA-48F2-42D0-ADCA-D983920963F5}"/>
    <cellStyle name="Total 3 23 2 3 2" xfId="13884" xr:uid="{A38D5505-696A-4930-9384-DD281F82D05D}"/>
    <cellStyle name="Total 3 23 2 3 2 2" xfId="35147" xr:uid="{BB5D8923-526E-4968-B297-2F178E354F55}"/>
    <cellStyle name="Total 3 23 2 3 3" xfId="20490" xr:uid="{FBDA038C-FFCD-4552-BD0F-50A364858D5C}"/>
    <cellStyle name="Total 3 23 2 3 3 2" xfId="41403" xr:uid="{62C96B35-A320-434A-B131-F1FCF0EB3ACD}"/>
    <cellStyle name="Total 3 23 2 3 4" xfId="28466" xr:uid="{A3854DD3-AB55-4687-8F87-FCA6BB8B379C}"/>
    <cellStyle name="Total 3 23 2 4" xfId="10439" xr:uid="{A979097A-0A90-4C08-817D-5D0E0255E387}"/>
    <cellStyle name="Total 3 23 2 4 2" xfId="32542" xr:uid="{CC547A78-91CC-4207-AC74-2785EF0620B4}"/>
    <cellStyle name="Total 3 23 2 5" xfId="17580" xr:uid="{2E3EC4E5-E375-4CA2-92F1-1F7DD70F330A}"/>
    <cellStyle name="Total 3 23 2 5 2" xfId="38493" xr:uid="{AAFDD4C6-C0D4-4459-BBFB-D45816BCA931}"/>
    <cellStyle name="Total 3 23 2 6" xfId="24928" xr:uid="{7DE417F3-5E8F-444C-AB8F-9D297BEF9039}"/>
    <cellStyle name="Total 3 23 3" xfId="7380" xr:uid="{0E8448FF-9315-4727-B345-B16870029B3E}"/>
    <cellStyle name="Total 3 23 3 2" xfId="15406" xr:uid="{0826C8F6-70FF-42D9-A8FA-E4026FE06DAE}"/>
    <cellStyle name="Total 3 23 3 2 2" xfId="36334" xr:uid="{1CB77925-2A86-420F-88F3-43EBE180707D}"/>
    <cellStyle name="Total 3 23 3 3" xfId="21766" xr:uid="{FB3BA0F0-79AB-433D-A8A2-16580FA36DA9}"/>
    <cellStyle name="Total 3 23 3 3 2" xfId="42679" xr:uid="{F6DF58AE-AF46-408C-B17C-D2B55E715AD5}"/>
    <cellStyle name="Total 3 23 3 4" xfId="29988" xr:uid="{6D51CF32-E1FD-4B6A-ACD2-5090F86D56EF}"/>
    <cellStyle name="Total 3 23 4" xfId="4132" xr:uid="{9C6C637A-1AAB-4EA6-B946-B1A95B1FE3C5}"/>
    <cellStyle name="Total 3 23 4 2" xfId="12158" xr:uid="{455581C2-5654-44D8-8EBA-F73FA60A1F0F}"/>
    <cellStyle name="Total 3 23 4 2 2" xfId="33831" xr:uid="{91E4E1E4-6338-45CD-8ABF-5403077A24D7}"/>
    <cellStyle name="Total 3 23 4 3" xfId="19072" xr:uid="{D345FF5E-9E2D-481A-BA0F-BD609CFCFD62}"/>
    <cellStyle name="Total 3 23 4 3 2" xfId="39985" xr:uid="{BED8974D-B6EF-4DF6-AD0B-3826F4DC4E9D}"/>
    <cellStyle name="Total 3 23 4 4" xfId="26740" xr:uid="{72B5337F-B9CB-4B61-A90F-FDAE6220AFCB}"/>
    <cellStyle name="Total 3 23 5" xfId="8819" xr:uid="{81A3A0AE-1F07-4788-A0B5-AD35FC182F5C}"/>
    <cellStyle name="Total 3 23 5 2" xfId="31332" xr:uid="{E7DF2612-DC7D-467F-A8F3-C652A41429B9}"/>
    <cellStyle name="Total 3 23 6" xfId="8733" xr:uid="{C7D44816-05EF-4618-9AE0-FAEC17907C70}"/>
    <cellStyle name="Total 3 23 6 2" xfId="31265" xr:uid="{C83413A0-3B55-4D9E-8003-AC26C1409170}"/>
    <cellStyle name="Total 3 23 7" xfId="23202" xr:uid="{B43DABB3-4E49-4039-ABFF-498F2CD50C92}"/>
    <cellStyle name="Total 3 24" xfId="676" xr:uid="{716C1D83-1372-4263-A49E-245D3FA3FA81}"/>
    <cellStyle name="Total 3 24 2" xfId="2403" xr:uid="{A58378BC-80A3-4FAB-8A32-B65BE6C533E4}"/>
    <cellStyle name="Total 3 24 2 2" xfId="7920" xr:uid="{47EEBEE4-ECAD-4141-B3AD-6C7CD4E43045}"/>
    <cellStyle name="Total 3 24 2 2 2" xfId="15946" xr:uid="{C14478E3-A58C-413C-A833-693E290F5962}"/>
    <cellStyle name="Total 3 24 2 2 2 2" xfId="36874" xr:uid="{949AA829-CC94-429C-95D6-09BBE2F079EF}"/>
    <cellStyle name="Total 3 24 2 2 3" xfId="22306" xr:uid="{A6CA2D3F-D0F2-473D-B5FE-78CEFE322F83}"/>
    <cellStyle name="Total 3 24 2 2 3 2" xfId="43219" xr:uid="{ADF5F17C-BF64-4F30-B9ED-7DC48EAA05FD}"/>
    <cellStyle name="Total 3 24 2 2 4" xfId="30528" xr:uid="{1AEB69C3-2641-49B0-9608-C073E699990F}"/>
    <cellStyle name="Total 3 24 2 3" xfId="5944" xr:uid="{2D88D269-5322-4C20-B2FF-CEDCBBF022D7}"/>
    <cellStyle name="Total 3 24 2 3 2" xfId="13970" xr:uid="{423B98D8-3CBB-4F92-B56F-AD5809129197}"/>
    <cellStyle name="Total 3 24 2 3 2 2" xfId="35214" xr:uid="{963CB1D7-F1DA-4483-A713-2353AF02DC2B}"/>
    <cellStyle name="Total 3 24 2 3 3" xfId="20559" xr:uid="{C14E6BE1-A2C1-4D49-A1AD-89651CFC4D4B}"/>
    <cellStyle name="Total 3 24 2 3 3 2" xfId="41472" xr:uid="{0ECEC6F2-BDB4-481A-AFF8-B63E03C3DCCD}"/>
    <cellStyle name="Total 3 24 2 3 4" xfId="28552" xr:uid="{1B8BCF70-9B68-421A-AAE6-6109585917C3}"/>
    <cellStyle name="Total 3 24 2 4" xfId="10522" xr:uid="{E64D626B-B91C-485C-9040-03743FD52C19}"/>
    <cellStyle name="Total 3 24 2 4 2" xfId="32606" xr:uid="{7920C61D-97C4-4E85-84E1-65EF61A48D3C}"/>
    <cellStyle name="Total 3 24 2 5" xfId="17649" xr:uid="{5F81F767-875B-4BA7-AB17-E9774A2E0064}"/>
    <cellStyle name="Total 3 24 2 5 2" xfId="38562" xr:uid="{0EE44285-25EC-4B87-8C1E-BFC2F0BF871B}"/>
    <cellStyle name="Total 3 24 2 6" xfId="25014" xr:uid="{14156FEB-FB0C-412F-A73A-42D76919959C}"/>
    <cellStyle name="Total 3 24 3" xfId="7404" xr:uid="{7587E129-D34D-4364-B3C9-F5979D294004}"/>
    <cellStyle name="Total 3 24 3 2" xfId="15430" xr:uid="{5967564C-2A98-41A1-811D-B101F9E0A690}"/>
    <cellStyle name="Total 3 24 3 2 2" xfId="36358" xr:uid="{92969204-F40A-4B3B-913D-A0C0903A4AAE}"/>
    <cellStyle name="Total 3 24 3 3" xfId="21790" xr:uid="{C3CC9D97-8ACE-471F-B248-73CC05712087}"/>
    <cellStyle name="Total 3 24 3 3 2" xfId="42703" xr:uid="{0251E2C8-DF4D-41B8-A54B-B0733A22EA70}"/>
    <cellStyle name="Total 3 24 3 4" xfId="30012" xr:uid="{3595A546-A515-4128-AEEF-6785ED6B287F}"/>
    <cellStyle name="Total 3 24 4" xfId="4218" xr:uid="{F39C9E2B-7292-4479-B0AC-81417864389A}"/>
    <cellStyle name="Total 3 24 4 2" xfId="12244" xr:uid="{1F7AE088-F1FB-4281-AA9F-BA8ACD88E453}"/>
    <cellStyle name="Total 3 24 4 2 2" xfId="33898" xr:uid="{68008334-D954-4997-9508-75806006684E}"/>
    <cellStyle name="Total 3 24 4 3" xfId="19141" xr:uid="{63AE22FF-41B5-426D-871F-B910E906491D}"/>
    <cellStyle name="Total 3 24 4 3 2" xfId="40054" xr:uid="{FD72CA57-46D7-4A4B-96EA-B9489F8F437C}"/>
    <cellStyle name="Total 3 24 4 4" xfId="26826" xr:uid="{91B6681C-8E39-4D39-86D3-57A2959A57E7}"/>
    <cellStyle name="Total 3 24 5" xfId="8900" xr:uid="{E0698D8E-5CE7-419E-AE67-7D6067C46675}"/>
    <cellStyle name="Total 3 24 5 2" xfId="31394" xr:uid="{7A581B6E-F4A2-40A8-A826-E22C3BCF9164}"/>
    <cellStyle name="Total 3 24 6" xfId="10133" xr:uid="{CEF7BF4E-CFB5-4F56-BB00-58A0DFA2BD6A}"/>
    <cellStyle name="Total 3 24 6 2" xfId="32319" xr:uid="{03A67230-D712-495C-A3C3-83C4CAF16369}"/>
    <cellStyle name="Total 3 24 7" xfId="23288" xr:uid="{FCB73B89-87D0-4076-83E3-1B2B1BB4B9C3}"/>
    <cellStyle name="Total 3 25" xfId="686" xr:uid="{3DDBD151-68FE-41F4-B350-F2DE8DC7603F}"/>
    <cellStyle name="Total 3 25 2" xfId="2413" xr:uid="{BBEF3A46-F64B-4F70-A9A1-F97CDFA2DE6F}"/>
    <cellStyle name="Total 3 25 2 2" xfId="7923" xr:uid="{9D0A2C38-AF77-4200-ACD2-5494D07D8772}"/>
    <cellStyle name="Total 3 25 2 2 2" xfId="15949" xr:uid="{7B75DD20-0C34-4B69-80DC-56B2CCE3BF0B}"/>
    <cellStyle name="Total 3 25 2 2 2 2" xfId="36877" xr:uid="{D7B249A3-5813-496A-953B-26FDFC5646F5}"/>
    <cellStyle name="Total 3 25 2 2 3" xfId="22309" xr:uid="{772550CF-3E15-41F8-AD46-07E1BFF1A6DE}"/>
    <cellStyle name="Total 3 25 2 2 3 2" xfId="43222" xr:uid="{F73B886A-CBC0-46BE-9FB1-D428980AF892}"/>
    <cellStyle name="Total 3 25 2 2 4" xfId="30531" xr:uid="{6DA7BCF5-4D20-461F-8926-F4C7A75FDF6E}"/>
    <cellStyle name="Total 3 25 2 3" xfId="5954" xr:uid="{6B9091AF-835F-4CD4-B9AD-2E1AB9A1E339}"/>
    <cellStyle name="Total 3 25 2 3 2" xfId="13980" xr:uid="{B3467349-0054-46E8-BBCB-65ED532D81DA}"/>
    <cellStyle name="Total 3 25 2 3 2 2" xfId="35219" xr:uid="{63C6EBE5-EE7B-4E51-ABB9-6F2280AD6A53}"/>
    <cellStyle name="Total 3 25 2 3 3" xfId="20568" xr:uid="{9E04CDD2-39B8-4264-8FA3-9E82FF978A67}"/>
    <cellStyle name="Total 3 25 2 3 3 2" xfId="41481" xr:uid="{ED37B8BA-6DF5-4C60-AABE-D022166EA5C3}"/>
    <cellStyle name="Total 3 25 2 3 4" xfId="28562" xr:uid="{B75A49C5-D250-4827-A058-2A646A9E0F80}"/>
    <cellStyle name="Total 3 25 2 4" xfId="10531" xr:uid="{BD47B51A-D94C-46B5-A775-538965D0B10F}"/>
    <cellStyle name="Total 3 25 2 4 2" xfId="32610" xr:uid="{2F244EA9-9822-4496-8C30-F883008D15F9}"/>
    <cellStyle name="Total 3 25 2 5" xfId="17658" xr:uid="{7D1FE77F-627D-496C-B762-AC8C211E365E}"/>
    <cellStyle name="Total 3 25 2 5 2" xfId="38571" xr:uid="{08E9E7F4-BAA2-4C00-96A6-106CD1BFC7A4}"/>
    <cellStyle name="Total 3 25 2 6" xfId="25024" xr:uid="{996EB22E-14BC-48D5-9113-6C1A103C4594}"/>
    <cellStyle name="Total 3 25 3" xfId="7407" xr:uid="{3B15BF8D-30A4-4B86-88EF-3665C262F68A}"/>
    <cellStyle name="Total 3 25 3 2" xfId="15433" xr:uid="{E31975BA-51E9-438B-A092-0F600486758E}"/>
    <cellStyle name="Total 3 25 3 2 2" xfId="36361" xr:uid="{2357BA1F-85F3-4696-A0D9-208B5E49BA28}"/>
    <cellStyle name="Total 3 25 3 3" xfId="21793" xr:uid="{58B65721-0400-45F1-9BA8-052034B41D90}"/>
    <cellStyle name="Total 3 25 3 3 2" xfId="42706" xr:uid="{56ACD723-00C2-4C6D-B72C-668B092299CE}"/>
    <cellStyle name="Total 3 25 3 4" xfId="30015" xr:uid="{7DE3FF1C-B336-4DAC-99A3-29E58E35E52D}"/>
    <cellStyle name="Total 3 25 4" xfId="4228" xr:uid="{8FE556EC-192A-4B5E-A106-24CBF9661FDC}"/>
    <cellStyle name="Total 3 25 4 2" xfId="12254" xr:uid="{418F808F-E2FB-4463-ACFB-E9990E1664FC}"/>
    <cellStyle name="Total 3 25 4 2 2" xfId="33903" xr:uid="{DCA4ED46-2216-4894-BDBA-EAAC1071461C}"/>
    <cellStyle name="Total 3 25 4 3" xfId="19150" xr:uid="{469DBCE7-7AAB-4951-9BE9-59438DCA2685}"/>
    <cellStyle name="Total 3 25 4 3 2" xfId="40063" xr:uid="{D59BB87B-8236-4C36-ADA0-090BF48F3B54}"/>
    <cellStyle name="Total 3 25 4 4" xfId="26836" xr:uid="{8A82EFF9-1DFF-450F-9531-2925ACB3AA8B}"/>
    <cellStyle name="Total 3 25 5" xfId="8909" xr:uid="{CB7965DE-DDD8-4E69-9E64-DC372C588F51}"/>
    <cellStyle name="Total 3 25 5 2" xfId="31398" xr:uid="{86EDAE1F-F7DD-4A1D-B3A3-6F3B410AE4D0}"/>
    <cellStyle name="Total 3 25 6" xfId="10749" xr:uid="{8EDD3C57-AAC0-4F8C-8AC6-D4695D06E4BF}"/>
    <cellStyle name="Total 3 25 6 2" xfId="32776" xr:uid="{D7FFD9CE-0FFB-4323-A9AA-5C7B2D1E1EC1}"/>
    <cellStyle name="Total 3 25 7" xfId="23298" xr:uid="{89C9EB18-FB3D-4F57-AE59-BDFA5D6C6DB7}"/>
    <cellStyle name="Total 3 26" xfId="698" xr:uid="{7DFA3D1B-38CB-47F9-B1A6-0E25BBA658D6}"/>
    <cellStyle name="Total 3 26 2" xfId="2425" xr:uid="{B83819D4-D2A3-47BF-A51A-CDBE424AF466}"/>
    <cellStyle name="Total 3 26 2 2" xfId="7927" xr:uid="{242A657D-C063-4B51-8DCD-3FEE9356B043}"/>
    <cellStyle name="Total 3 26 2 2 2" xfId="15953" xr:uid="{A1EA7954-D00C-499A-B493-2C1AFD1CDDC7}"/>
    <cellStyle name="Total 3 26 2 2 2 2" xfId="36881" xr:uid="{FEC648AA-44BD-43E7-85F5-26448716EC2E}"/>
    <cellStyle name="Total 3 26 2 2 3" xfId="22313" xr:uid="{47B45FEB-6436-4C7B-B11D-4B88CCEEC1CC}"/>
    <cellStyle name="Total 3 26 2 2 3 2" xfId="43226" xr:uid="{E3F81F01-FD70-4412-AB7A-20DF107A34EE}"/>
    <cellStyle name="Total 3 26 2 2 4" xfId="30535" xr:uid="{2149C239-3949-4B1E-97CD-52F6A6E8F440}"/>
    <cellStyle name="Total 3 26 2 3" xfId="5966" xr:uid="{3FF14879-5475-44BA-AFF9-22D89838A3E5}"/>
    <cellStyle name="Total 3 26 2 3 2" xfId="13992" xr:uid="{5097B8B5-0F28-41CA-9E59-FB8F81991E36}"/>
    <cellStyle name="Total 3 26 2 3 2 2" xfId="35229" xr:uid="{C165C30A-81D6-4DAC-A495-65E36C74D00C}"/>
    <cellStyle name="Total 3 26 2 3 3" xfId="20579" xr:uid="{6D2C54AF-5D16-4203-B913-09E72F4DB8EE}"/>
    <cellStyle name="Total 3 26 2 3 3 2" xfId="41492" xr:uid="{A3B8F98D-ED60-4621-AD76-DEFEDCA4E003}"/>
    <cellStyle name="Total 3 26 2 3 4" xfId="28574" xr:uid="{F029DE8F-86D4-42BD-9D95-5637DC9ED207}"/>
    <cellStyle name="Total 3 26 2 4" xfId="10542" xr:uid="{56140D18-C153-4ABD-9ED2-DD9CB35F9B3D}"/>
    <cellStyle name="Total 3 26 2 4 2" xfId="32619" xr:uid="{D479127F-B8B6-424E-B303-6048752F7023}"/>
    <cellStyle name="Total 3 26 2 5" xfId="17669" xr:uid="{78790C4D-9FDC-415B-9114-4731EF9308CA}"/>
    <cellStyle name="Total 3 26 2 5 2" xfId="38582" xr:uid="{1AD332D3-A4BE-4DFD-8493-3D12542FDBFB}"/>
    <cellStyle name="Total 3 26 2 6" xfId="25036" xr:uid="{3AA3AC04-E9BB-41AF-9232-7AB2F9D05F21}"/>
    <cellStyle name="Total 3 26 3" xfId="7411" xr:uid="{4578CA8B-5630-48C3-8F30-4E0DFBE5D970}"/>
    <cellStyle name="Total 3 26 3 2" xfId="15437" xr:uid="{FFDDA201-7747-45A7-92DD-9A2A10CD1B98}"/>
    <cellStyle name="Total 3 26 3 2 2" xfId="36365" xr:uid="{3DD9D7E4-5152-40C5-B6C9-49904C25366A}"/>
    <cellStyle name="Total 3 26 3 3" xfId="21797" xr:uid="{64F9B1E7-3438-4849-AB46-1C11CB9FB792}"/>
    <cellStyle name="Total 3 26 3 3 2" xfId="42710" xr:uid="{18C3FD85-3789-460F-9660-46E37448A502}"/>
    <cellStyle name="Total 3 26 3 4" xfId="30019" xr:uid="{77A9566B-7684-42C2-AE8D-CB00B6EA9614}"/>
    <cellStyle name="Total 3 26 4" xfId="4240" xr:uid="{C5C0809D-2988-4D35-B395-702901491C83}"/>
    <cellStyle name="Total 3 26 4 2" xfId="12266" xr:uid="{83757C0A-886D-4346-AB34-59F7D9DEF893}"/>
    <cellStyle name="Total 3 26 4 2 2" xfId="33913" xr:uid="{C8CC6050-1BD4-4BE3-96F6-CEF3BEE38A6D}"/>
    <cellStyle name="Total 3 26 4 3" xfId="19161" xr:uid="{9A384AD9-78DF-4CE4-89EC-64B40B633376}"/>
    <cellStyle name="Total 3 26 4 3 2" xfId="40074" xr:uid="{38DA07CF-9BF7-4131-A6A2-486DE3BDF121}"/>
    <cellStyle name="Total 3 26 4 4" xfId="26848" xr:uid="{CCEFCC82-497A-45F4-AF50-8B49296690AC}"/>
    <cellStyle name="Total 3 26 5" xfId="8920" xr:uid="{81F2485F-D47F-4E5E-AA3E-89E50EA1689B}"/>
    <cellStyle name="Total 3 26 5 2" xfId="31407" xr:uid="{D3F85CD5-377B-481E-9045-81177F30D02C}"/>
    <cellStyle name="Total 3 26 6" xfId="10725" xr:uid="{EA1F3487-B9B9-4836-95DA-7608BED16D36}"/>
    <cellStyle name="Total 3 26 6 2" xfId="32758" xr:uid="{FF103E6B-3E79-498E-B27C-66911001BB94}"/>
    <cellStyle name="Total 3 26 7" xfId="23310" xr:uid="{0EB436AA-EE98-42F0-8FAF-20C7BF0FD5EF}"/>
    <cellStyle name="Total 3 27" xfId="797" xr:uid="{AEE8CDD5-15BC-4DCB-984D-B316B28AE246}"/>
    <cellStyle name="Total 3 27 2" xfId="2523" xr:uid="{B038BE19-8E8C-45EE-A310-7AAD1AFE6939}"/>
    <cellStyle name="Total 3 27 2 2" xfId="7955" xr:uid="{EB66E562-2DED-4BAE-AE17-1595A91853F2}"/>
    <cellStyle name="Total 3 27 2 2 2" xfId="15981" xr:uid="{2B1C13F6-71C9-4D04-873A-80CA29DD1453}"/>
    <cellStyle name="Total 3 27 2 2 2 2" xfId="36909" xr:uid="{AAABF871-FF99-49DF-9F0E-E74E487FD1FF}"/>
    <cellStyle name="Total 3 27 2 2 3" xfId="22341" xr:uid="{44A9102B-2724-40C6-8467-D55A9D157567}"/>
    <cellStyle name="Total 3 27 2 2 3 2" xfId="43254" xr:uid="{107356E5-21BA-4972-9212-867D0A565297}"/>
    <cellStyle name="Total 3 27 2 2 4" xfId="30563" xr:uid="{61EED56E-9A18-4EAB-BFD3-F3A30BC20E9B}"/>
    <cellStyle name="Total 3 27 2 3" xfId="6064" xr:uid="{223872E8-586A-446E-935B-2ED8303FF28A}"/>
    <cellStyle name="Total 3 27 2 3 2" xfId="14090" xr:uid="{B039AD54-D1B3-41D9-9C04-510E507F6DDD}"/>
    <cellStyle name="Total 3 27 2 3 2 2" xfId="35303" xr:uid="{72FD2D9D-A0B9-40CF-8606-ABFA53CDA2BE}"/>
    <cellStyle name="Total 3 27 2 3 3" xfId="20658" xr:uid="{FA91483B-04FF-4408-A670-ED8B6B1B7CA3}"/>
    <cellStyle name="Total 3 27 2 3 3 2" xfId="41571" xr:uid="{8832C530-6B98-4635-A167-E388578FB3BC}"/>
    <cellStyle name="Total 3 27 2 3 4" xfId="28672" xr:uid="{99ACB741-16AA-4204-981B-98BE338524A9}"/>
    <cellStyle name="Total 3 27 2 4" xfId="10633" xr:uid="{805B3D9D-4494-4A40-8385-C0C2F00079D0}"/>
    <cellStyle name="Total 3 27 2 4 2" xfId="32686" xr:uid="{89593DD9-A40D-409A-9A98-40EB5D920B16}"/>
    <cellStyle name="Total 3 27 2 5" xfId="17748" xr:uid="{6018E8A9-6C66-43A1-B955-B909E92AB63F}"/>
    <cellStyle name="Total 3 27 2 5 2" xfId="38661" xr:uid="{7E0562F2-F956-44F9-9CF9-F9CBF192227F}"/>
    <cellStyle name="Total 3 27 2 6" xfId="25134" xr:uid="{1C9F8FC7-3994-4B08-881A-87E8D1417606}"/>
    <cellStyle name="Total 3 27 3" xfId="7439" xr:uid="{1B53BF89-997D-48A4-BFDC-805D8B3ECC18}"/>
    <cellStyle name="Total 3 27 3 2" xfId="15465" xr:uid="{54B88DC9-B42D-43CB-A395-03CE7ADCFD49}"/>
    <cellStyle name="Total 3 27 3 2 2" xfId="36393" xr:uid="{888BB37D-FDCF-4871-BD2B-7AC5A9F6D637}"/>
    <cellStyle name="Total 3 27 3 3" xfId="21825" xr:uid="{19EAA17C-CBCF-4CF2-B659-37441EF268E9}"/>
    <cellStyle name="Total 3 27 3 3 2" xfId="42738" xr:uid="{E46DC3CA-6551-4220-BBE1-4A5CC3C8ACEF}"/>
    <cellStyle name="Total 3 27 3 4" xfId="30047" xr:uid="{3228BE3C-D2FC-4A19-8217-5AE2E4C9B6D0}"/>
    <cellStyle name="Total 3 27 4" xfId="4338" xr:uid="{3AD2CDA6-147A-484C-AF7C-9B0538D4A62D}"/>
    <cellStyle name="Total 3 27 4 2" xfId="12364" xr:uid="{165FD3FF-9C87-45F6-B803-4E11654EDB6F}"/>
    <cellStyle name="Total 3 27 4 2 2" xfId="33987" xr:uid="{A6CEFCAC-C56A-4B48-B1D1-1F225726E831}"/>
    <cellStyle name="Total 3 27 4 3" xfId="19240" xr:uid="{E6AFCA8C-1B41-448C-8A4F-6CCD21544E78}"/>
    <cellStyle name="Total 3 27 4 3 2" xfId="40153" xr:uid="{F10636C8-3A70-4154-A848-FAF2A9A04EF3}"/>
    <cellStyle name="Total 3 27 4 4" xfId="26946" xr:uid="{359B875D-46EE-4616-B532-46F29A56EC56}"/>
    <cellStyle name="Total 3 27 5" xfId="9012" xr:uid="{59E4A40C-5A03-43D5-B9CE-3F948D067EE9}"/>
    <cellStyle name="Total 3 27 5 2" xfId="31475" xr:uid="{2E5566C4-9F05-4C27-84A7-4171657AD696}"/>
    <cellStyle name="Total 3 27 6" xfId="8352" xr:uid="{2206FFF5-9EAF-47B7-BC5A-6D8C62C25772}"/>
    <cellStyle name="Total 3 27 6 2" xfId="30960" xr:uid="{1F8CB0C4-E9A2-4B0D-8740-537608337F1F}"/>
    <cellStyle name="Total 3 27 7" xfId="23408" xr:uid="{C2FF7EF0-FCDA-4639-9783-3C68AFB82C61}"/>
    <cellStyle name="Total 3 28" xfId="857" xr:uid="{5F6BB7B5-AFC3-42D1-8D4F-7B9D1346EF5A}"/>
    <cellStyle name="Total 3 28 2" xfId="2583" xr:uid="{74DF3C9A-016E-4ADC-8D54-55E7CE2208F7}"/>
    <cellStyle name="Total 3 28 2 2" xfId="7975" xr:uid="{BD796E8D-2A9E-4B13-81C5-BF07194A5195}"/>
    <cellStyle name="Total 3 28 2 2 2" xfId="16001" xr:uid="{E794D728-5BC2-448D-BF1E-2EE1C2CD9F93}"/>
    <cellStyle name="Total 3 28 2 2 2 2" xfId="36929" xr:uid="{DD997DE2-E702-4421-A2FA-8C797FAF1C2D}"/>
    <cellStyle name="Total 3 28 2 2 3" xfId="22361" xr:uid="{7B0048E5-C7F1-44D2-8816-B613A042D51E}"/>
    <cellStyle name="Total 3 28 2 2 3 2" xfId="43274" xr:uid="{04C4DF5A-3BB0-486B-A632-C05342E8484C}"/>
    <cellStyle name="Total 3 28 2 2 4" xfId="30583" xr:uid="{CFC3E658-78BD-4ECF-A8D3-94D6C9B826AA}"/>
    <cellStyle name="Total 3 28 2 3" xfId="6124" xr:uid="{440BE7C6-FCD8-4734-91F0-1DCA37E6DF88}"/>
    <cellStyle name="Total 3 28 2 3 2" xfId="14150" xr:uid="{B24BDF6A-9E0A-47CA-BD0A-AFC60512DB18}"/>
    <cellStyle name="Total 3 28 2 3 2 2" xfId="35350" xr:uid="{E03F0AAC-A07F-44C8-BED9-6D2F2FF3FB38}"/>
    <cellStyle name="Total 3 28 2 3 3" xfId="20711" xr:uid="{DD085819-1F07-432F-8577-8137462F50D7}"/>
    <cellStyle name="Total 3 28 2 3 3 2" xfId="41624" xr:uid="{FF6EFC55-251E-426D-969F-1BCB98D27F02}"/>
    <cellStyle name="Total 3 28 2 3 4" xfId="28732" xr:uid="{73565C0A-6746-4697-8111-F940A23653E5}"/>
    <cellStyle name="Total 3 28 2 4" xfId="10690" xr:uid="{357AD11A-6428-453D-91F1-097B6FE2FA5A}"/>
    <cellStyle name="Total 3 28 2 4 2" xfId="32730" xr:uid="{FDBECAD8-6336-45E6-9C6B-09F8D1219173}"/>
    <cellStyle name="Total 3 28 2 5" xfId="17801" xr:uid="{8DC17AB8-15DD-4E0C-B449-9C449DABF906}"/>
    <cellStyle name="Total 3 28 2 5 2" xfId="38714" xr:uid="{9D63692B-D167-4E4B-A439-027A7924D9F2}"/>
    <cellStyle name="Total 3 28 2 6" xfId="25194" xr:uid="{753FC4D8-CE85-4D67-B931-41D18B05243C}"/>
    <cellStyle name="Total 3 28 3" xfId="7459" xr:uid="{BD21A845-0515-449A-896B-84CA46D9FC26}"/>
    <cellStyle name="Total 3 28 3 2" xfId="15485" xr:uid="{84A7C258-4B53-43E2-ACF7-C6CB1930772D}"/>
    <cellStyle name="Total 3 28 3 2 2" xfId="36413" xr:uid="{31759273-8912-4E60-BB1D-5F6BF9AAFF6F}"/>
    <cellStyle name="Total 3 28 3 3" xfId="21845" xr:uid="{4A75042C-51BE-4C67-8832-27737B53868D}"/>
    <cellStyle name="Total 3 28 3 3 2" xfId="42758" xr:uid="{8D756B1E-96B9-45B1-B993-12E7B2BEEA8D}"/>
    <cellStyle name="Total 3 28 3 4" xfId="30067" xr:uid="{044BA0A8-89BD-4CBE-A2A5-9AE4D7BA9337}"/>
    <cellStyle name="Total 3 28 4" xfId="4398" xr:uid="{D5507C51-3725-4110-8CA9-0DAE0CA704D2}"/>
    <cellStyle name="Total 3 28 4 2" xfId="12424" xr:uid="{F341B262-1308-4099-A64B-CCCCCEE48340}"/>
    <cellStyle name="Total 3 28 4 2 2" xfId="34034" xr:uid="{E77236BE-EE1B-4758-8E27-B94E97F9EC16}"/>
    <cellStyle name="Total 3 28 4 3" xfId="19293" xr:uid="{DD08EFD4-94B3-4388-AA2B-9D2CD06A085A}"/>
    <cellStyle name="Total 3 28 4 3 2" xfId="40206" xr:uid="{F7CFDEF3-DF23-4A3A-B5D8-4C508466000D}"/>
    <cellStyle name="Total 3 28 4 4" xfId="27006" xr:uid="{1E44E984-57DE-4BE3-8780-28C101A0660E}"/>
    <cellStyle name="Total 3 28 5" xfId="9068" xr:uid="{DA8C0491-FA91-472B-953A-A0AC067F698B}"/>
    <cellStyle name="Total 3 28 5 2" xfId="31518" xr:uid="{140D823D-6DA9-47C1-9767-B64B7BB3FF95}"/>
    <cellStyle name="Total 3 28 6" xfId="16383" xr:uid="{4B7F739F-BDB5-45F8-9B36-39CC4DA13C3A}"/>
    <cellStyle name="Total 3 28 6 2" xfId="37296" xr:uid="{E4D68604-BC4E-47C8-B53F-00423A6411A8}"/>
    <cellStyle name="Total 3 28 7" xfId="23468" xr:uid="{24DCC6AB-D426-464F-813C-B88A563ADE1E}"/>
    <cellStyle name="Total 3 29" xfId="877" xr:uid="{7A48FE7A-B244-4DF9-8CB0-FC1FE0062908}"/>
    <cellStyle name="Total 3 29 2" xfId="2603" xr:uid="{4A6C1239-B045-491D-B44A-1E9CCF0717A4}"/>
    <cellStyle name="Total 3 29 2 2" xfId="7982" xr:uid="{5256B293-3FF6-48EE-B61E-FF2DC09D5DC8}"/>
    <cellStyle name="Total 3 29 2 2 2" xfId="16008" xr:uid="{F975A82F-75BB-412D-B952-D6591117D360}"/>
    <cellStyle name="Total 3 29 2 2 2 2" xfId="36936" xr:uid="{F3A6EB71-0254-403E-B999-AD1F5417A4BF}"/>
    <cellStyle name="Total 3 29 2 2 3" xfId="22368" xr:uid="{449D27B7-8858-422D-B18F-525359390F7F}"/>
    <cellStyle name="Total 3 29 2 2 3 2" xfId="43281" xr:uid="{695B0808-E90E-4D90-B432-45563A20FE28}"/>
    <cellStyle name="Total 3 29 2 2 4" xfId="30590" xr:uid="{EB03120F-A5E4-4F28-A92C-24D6C4289258}"/>
    <cellStyle name="Total 3 29 2 3" xfId="6144" xr:uid="{DDD6D6DE-57CB-4182-8B86-B7B5842C586A}"/>
    <cellStyle name="Total 3 29 2 3 2" xfId="14170" xr:uid="{0D49F91D-D4FA-4FA2-AEBC-95E72ACBA1CD}"/>
    <cellStyle name="Total 3 29 2 3 2 2" xfId="35366" xr:uid="{5BC8B7FC-56F1-46AC-86C3-AA9E48F527B5}"/>
    <cellStyle name="Total 3 29 2 3 3" xfId="20728" xr:uid="{0A116A77-ECA6-4D07-8022-C5358C8C3192}"/>
    <cellStyle name="Total 3 29 2 3 3 2" xfId="41641" xr:uid="{AA37503B-DA99-407F-AACA-7E3B8594B38F}"/>
    <cellStyle name="Total 3 29 2 3 4" xfId="28752" xr:uid="{97968B9C-FF8D-4751-9D33-AC2000E152C7}"/>
    <cellStyle name="Total 3 29 2 4" xfId="10709" xr:uid="{D4F65664-05F0-4D69-9A65-A2568BE874C1}"/>
    <cellStyle name="Total 3 29 2 4 2" xfId="32745" xr:uid="{322EE84A-CD82-4FA5-BEF5-720FC101EE10}"/>
    <cellStyle name="Total 3 29 2 5" xfId="17818" xr:uid="{3B3898FB-4C8E-41BB-885C-65DB5DB01B5A}"/>
    <cellStyle name="Total 3 29 2 5 2" xfId="38731" xr:uid="{4801B0BE-F3D8-4496-800C-EFB0C80296E8}"/>
    <cellStyle name="Total 3 29 2 6" xfId="25214" xr:uid="{F08FD333-AE3B-4BD2-9994-F90A91ADDC5B}"/>
    <cellStyle name="Total 3 29 3" xfId="7466" xr:uid="{66586CDB-99E5-41CC-88E0-F11C3CE22EA8}"/>
    <cellStyle name="Total 3 29 3 2" xfId="15492" xr:uid="{3E81D23E-03B2-48BE-83A7-BED04876F12B}"/>
    <cellStyle name="Total 3 29 3 2 2" xfId="36420" xr:uid="{32353FA2-E775-4C60-869E-09C1AECC3A6D}"/>
    <cellStyle name="Total 3 29 3 3" xfId="21852" xr:uid="{0492AC78-7F71-42C4-8F08-2F6570B3F83E}"/>
    <cellStyle name="Total 3 29 3 3 2" xfId="42765" xr:uid="{97F8C34C-D984-4F2A-B79D-66857C4B90E9}"/>
    <cellStyle name="Total 3 29 3 4" xfId="30074" xr:uid="{5129ACC9-8517-4A6A-B49D-D9A941B93F59}"/>
    <cellStyle name="Total 3 29 4" xfId="4418" xr:uid="{898F20E1-4E99-4B78-AA6D-4AFCBA7910D0}"/>
    <cellStyle name="Total 3 29 4 2" xfId="12444" xr:uid="{C3ADA363-3199-454A-B581-B19D5F03CFC7}"/>
    <cellStyle name="Total 3 29 4 2 2" xfId="34050" xr:uid="{E3E869ED-066E-4381-8629-9D216DDB28A7}"/>
    <cellStyle name="Total 3 29 4 3" xfId="19310" xr:uid="{0201BE58-1646-43E4-927A-4BFE862749D7}"/>
    <cellStyle name="Total 3 29 4 3 2" xfId="40223" xr:uid="{EA17F127-C3CD-4558-A8ED-3E775F632EB1}"/>
    <cellStyle name="Total 3 29 4 4" xfId="27026" xr:uid="{9B615D40-8A12-46ED-AFAA-E4AD61BA28B5}"/>
    <cellStyle name="Total 3 29 5" xfId="9088" xr:uid="{48C74217-3F59-4047-9D4C-68FAF0D3CA34}"/>
    <cellStyle name="Total 3 29 5 2" xfId="31534" xr:uid="{FCD54722-A69F-47EF-9D58-E5807ED4FC49}"/>
    <cellStyle name="Total 3 29 6" xfId="16400" xr:uid="{680D6179-07D5-4287-934A-FE3126456E73}"/>
    <cellStyle name="Total 3 29 6 2" xfId="37313" xr:uid="{2EB8B0F0-B080-4696-B162-AA7530FFE237}"/>
    <cellStyle name="Total 3 29 7" xfId="23488" xr:uid="{A21DB3D4-9FE2-4B8D-A2F4-24000654C02B}"/>
    <cellStyle name="Total 3 3" xfId="286" xr:uid="{924F3C80-DD11-49CD-BA31-7F600E585B77}"/>
    <cellStyle name="Total 3 3 2" xfId="723" xr:uid="{74666C3A-6E2C-4456-95E5-F1A027E53BE7}"/>
    <cellStyle name="Total 3 3 2 2" xfId="2449" xr:uid="{2FCF1FCC-4FCD-4020-9EE9-A156FAEA47BD}"/>
    <cellStyle name="Total 3 3 2 2 2" xfId="7934" xr:uid="{EFA680D6-55DA-482C-8952-D24F3050D47B}"/>
    <cellStyle name="Total 3 3 2 2 2 2" xfId="15960" xr:uid="{1CDEF7FC-A7F3-4214-8115-F0B3949EFE36}"/>
    <cellStyle name="Total 3 3 2 2 2 2 2" xfId="36888" xr:uid="{0D5D4510-D18E-4C62-B710-09981C78E518}"/>
    <cellStyle name="Total 3 3 2 2 2 3" xfId="22320" xr:uid="{13BDF0EE-1A94-49F8-87F2-8239849FEB3C}"/>
    <cellStyle name="Total 3 3 2 2 2 3 2" xfId="43233" xr:uid="{27486DD8-5B82-41A9-A49D-04E0F5077F6D}"/>
    <cellStyle name="Total 3 3 2 2 2 4" xfId="30542" xr:uid="{077D9908-ADCC-4723-A643-1FBF5A2E98D2}"/>
    <cellStyle name="Total 3 3 2 2 3" xfId="5990" xr:uid="{8A4852F9-0077-4533-9CBA-9C20A7554C40}"/>
    <cellStyle name="Total 3 3 2 2 3 2" xfId="14016" xr:uid="{7BE9D90B-75E6-4539-AE0B-08A20759876A}"/>
    <cellStyle name="Total 3 3 2 2 3 2 2" xfId="35246" xr:uid="{61B296BE-04A2-4A47-ADB7-CA910DAEB748}"/>
    <cellStyle name="Total 3 3 2 2 3 3" xfId="20598" xr:uid="{4CC44587-0BE7-44B7-B25F-FDB5921AD138}"/>
    <cellStyle name="Total 3 3 2 2 3 3 2" xfId="41511" xr:uid="{4A008855-C6A7-4D37-9FFB-852C826DD88F}"/>
    <cellStyle name="Total 3 3 2 2 3 4" xfId="28598" xr:uid="{306CD9BE-675B-4451-AF78-451FAE9F68CB}"/>
    <cellStyle name="Total 3 3 2 2 4" xfId="10565" xr:uid="{13188F2D-F121-408A-83D1-C98029195C1A}"/>
    <cellStyle name="Total 3 3 2 2 4 2" xfId="32635" xr:uid="{ABC09088-3594-4B5B-AD29-130869707843}"/>
    <cellStyle name="Total 3 3 2 2 5" xfId="17688" xr:uid="{484BC371-E970-4B90-83CC-A968F387CDA9}"/>
    <cellStyle name="Total 3 3 2 2 5 2" xfId="38601" xr:uid="{8A92D97F-7E45-4153-9570-B259E01C9624}"/>
    <cellStyle name="Total 3 3 2 2 6" xfId="25060" xr:uid="{7AF4E7C1-D6B1-4DB5-8048-244F7F51F9EA}"/>
    <cellStyle name="Total 3 3 2 3" xfId="7418" xr:uid="{AEF626C4-AEAA-4DB7-B76A-04F7528CF877}"/>
    <cellStyle name="Total 3 3 2 3 2" xfId="15444" xr:uid="{785DA562-188C-424A-B305-36F87D31B8B3}"/>
    <cellStyle name="Total 3 3 2 3 2 2" xfId="36372" xr:uid="{2229EDFF-69AF-4D70-A71C-BA0DAC5A2517}"/>
    <cellStyle name="Total 3 3 2 3 3" xfId="21804" xr:uid="{A0B94981-2465-4345-BED9-ACFD23E18895}"/>
    <cellStyle name="Total 3 3 2 3 3 2" xfId="42717" xr:uid="{F1484153-A6A3-48BE-86DE-5944AEB85D7B}"/>
    <cellStyle name="Total 3 3 2 3 4" xfId="30026" xr:uid="{D36B8FA6-5A3B-474D-BE31-1B987690109C}"/>
    <cellStyle name="Total 3 3 2 4" xfId="4264" xr:uid="{C946A7E8-A4CB-4E04-88C7-7D2733C8E9CF}"/>
    <cellStyle name="Total 3 3 2 4 2" xfId="12290" xr:uid="{46F09586-D575-4D73-90E5-F5DBF6568699}"/>
    <cellStyle name="Total 3 3 2 4 2 2" xfId="33930" xr:uid="{FDB302FB-2CAB-4352-862B-FFB7B1B13FA6}"/>
    <cellStyle name="Total 3 3 2 4 3" xfId="19180" xr:uid="{625020B4-B1A1-4D7A-A2D2-CDE36D3D64FA}"/>
    <cellStyle name="Total 3 3 2 4 3 2" xfId="40093" xr:uid="{1272D18D-B342-4D2A-A279-FE6CC81B4196}"/>
    <cellStyle name="Total 3 3 2 4 4" xfId="26872" xr:uid="{5D52A5C6-CDD6-481D-BACD-F409B0B8465B}"/>
    <cellStyle name="Total 3 3 2 5" xfId="8945" xr:uid="{0DF23AC1-A5A9-4DA5-9C16-AA85436FF1CA}"/>
    <cellStyle name="Total 3 3 2 5 2" xfId="31425" xr:uid="{4B1C8493-7AEF-4CE1-AF18-779FA8418555}"/>
    <cellStyle name="Total 3 3 2 6" xfId="8859" xr:uid="{430BE6CA-6B6F-47BD-BB0A-4DBDBA65832C}"/>
    <cellStyle name="Total 3 3 2 6 2" xfId="31365" xr:uid="{40FB18C1-2DB8-43F4-A6CB-64044CEC0E38}"/>
    <cellStyle name="Total 3 3 2 7" xfId="23334" xr:uid="{9BE52952-1F67-4776-A94A-4F326A742639}"/>
    <cellStyle name="Total 3 3 3" xfId="2013" xr:uid="{B88154D0-D64C-49E1-B55E-1572BCD8802F}"/>
    <cellStyle name="Total 3 3 3 2" xfId="7806" xr:uid="{912552B2-F989-4FB4-9131-320E093B6E94}"/>
    <cellStyle name="Total 3 3 3 2 2" xfId="15832" xr:uid="{17592CAD-F915-450C-892D-D76971ED3B3F}"/>
    <cellStyle name="Total 3 3 3 2 2 2" xfId="36760" xr:uid="{FF3373BD-62F0-4AB8-A18D-2935E4E37C05}"/>
    <cellStyle name="Total 3 3 3 2 3" xfId="22192" xr:uid="{693DD42E-1098-452A-8186-3275ECDA13C5}"/>
    <cellStyle name="Total 3 3 3 2 3 2" xfId="43105" xr:uid="{58687172-C153-42DF-BBAD-F5C9CF0447C2}"/>
    <cellStyle name="Total 3 3 3 2 4" xfId="30414" xr:uid="{3A8C088F-2AB7-427B-81F0-5F74E3FAD0DB}"/>
    <cellStyle name="Total 3 3 3 3" xfId="5554" xr:uid="{4B6B7791-04C4-413E-868B-E65BA2AB670F}"/>
    <cellStyle name="Total 3 3 3 3 2" xfId="13580" xr:uid="{72A63158-AD83-4088-B089-A84ECC7804E9}"/>
    <cellStyle name="Total 3 3 3 3 2 2" xfId="34918" xr:uid="{DD37B34C-EB15-4A2D-85DF-E218EA78A040}"/>
    <cellStyle name="Total 3 3 3 3 3" xfId="20240" xr:uid="{B1AF613D-2151-4362-A9A8-1FFE078FD425}"/>
    <cellStyle name="Total 3 3 3 3 3 2" xfId="41153" xr:uid="{3F1BC735-19CB-4991-9A33-4DA961D695CD}"/>
    <cellStyle name="Total 3 3 3 3 4" xfId="28162" xr:uid="{7078B303-C1AA-4ADB-88AC-5374991D899A}"/>
    <cellStyle name="Total 3 3 3 4" xfId="10151" xr:uid="{AE4A7B3B-51D7-4143-A8AF-1D81349FC049}"/>
    <cellStyle name="Total 3 3 3 4 2" xfId="32329" xr:uid="{86001D56-8755-4137-BDB7-DC997F98D6D6}"/>
    <cellStyle name="Total 3 3 3 5" xfId="17330" xr:uid="{A42A2A15-7591-4D9D-A525-844D8029D9F7}"/>
    <cellStyle name="Total 3 3 3 5 2" xfId="38243" xr:uid="{14866507-1DA2-4598-BB1A-E5EA2DB2CAD5}"/>
    <cellStyle name="Total 3 3 3 6" xfId="24624" xr:uid="{266F5B0E-E6A1-4559-851D-05E155D1D519}"/>
    <cellStyle name="Total 3 3 4" xfId="7290" xr:uid="{9994EB50-7672-4068-9848-3793B730826B}"/>
    <cellStyle name="Total 3 3 4 2" xfId="15316" xr:uid="{86181FA0-58E3-4E9E-9927-8199CDA5F634}"/>
    <cellStyle name="Total 3 3 4 2 2" xfId="36244" xr:uid="{A1D47B28-E904-4AA5-B5E1-4F6F5CBA7B71}"/>
    <cellStyle name="Total 3 3 4 3" xfId="21676" xr:uid="{816B1646-363C-4EAC-BC49-ABC8A0559843}"/>
    <cellStyle name="Total 3 3 4 3 2" xfId="42589" xr:uid="{45375009-71C8-4CC4-B8AB-C23143F13F13}"/>
    <cellStyle name="Total 3 3 4 4" xfId="29898" xr:uid="{A715AF38-DE20-4DD6-98AB-118117DF3E92}"/>
    <cellStyle name="Total 3 3 5" xfId="3828" xr:uid="{56848762-293A-432F-A34D-E71255F10877}"/>
    <cellStyle name="Total 3 3 5 2" xfId="11854" xr:uid="{F117C244-FE22-4B8C-B39B-A1F1D99056A5}"/>
    <cellStyle name="Total 3 3 5 2 2" xfId="33602" xr:uid="{2280C3D8-3782-4F71-896C-9CF2A3E30355}"/>
    <cellStyle name="Total 3 3 5 3" xfId="18822" xr:uid="{D3C63C32-0FD8-464D-BB14-8AC23919A43E}"/>
    <cellStyle name="Total 3 3 5 3 2" xfId="39735" xr:uid="{0A440BAC-2661-4353-8CFB-295C763BA4C2}"/>
    <cellStyle name="Total 3 3 5 4" xfId="26436" xr:uid="{F808787C-CB2B-4EA4-9532-8BF6ADD4AD49}"/>
    <cellStyle name="Total 3 3 6" xfId="8529" xr:uid="{064979DE-1127-4535-9AC8-F57A7FF00088}"/>
    <cellStyle name="Total 3 3 6 2" xfId="31117" xr:uid="{F6287BE7-CC69-42CC-A1BB-0838178A42AD}"/>
    <cellStyle name="Total 3 3 7" xfId="11091" xr:uid="{B82C4A10-51DD-448D-B8AC-060E382439F7}"/>
    <cellStyle name="Total 3 3 7 2" xfId="33027" xr:uid="{25E6CB76-98BD-4DEC-8074-99A32AF8FA73}"/>
    <cellStyle name="Total 3 3 8" xfId="22898" xr:uid="{13327DCC-C6C3-4BB1-9950-0321D539A943}"/>
    <cellStyle name="Total 3 30" xfId="804" xr:uid="{1B0C9351-C60E-4A29-986F-63EE145DC8E8}"/>
    <cellStyle name="Total 3 30 2" xfId="2530" xr:uid="{44187644-A2F3-4791-B3CB-57E781A82710}"/>
    <cellStyle name="Total 3 30 2 2" xfId="7959" xr:uid="{12A48DD5-BD80-4E5F-8004-F5B1FBD3D85F}"/>
    <cellStyle name="Total 3 30 2 2 2" xfId="15985" xr:uid="{21864D09-2344-4B52-ADFB-6D358318DC73}"/>
    <cellStyle name="Total 3 30 2 2 2 2" xfId="36913" xr:uid="{B108E9A4-303B-4DBF-BA43-92C07854C5C2}"/>
    <cellStyle name="Total 3 30 2 2 3" xfId="22345" xr:uid="{551BE94B-72FA-4C5A-A8EB-0CC7429054F1}"/>
    <cellStyle name="Total 3 30 2 2 3 2" xfId="43258" xr:uid="{9DFF68CF-3BDC-4014-897D-3C79EEF44C3F}"/>
    <cellStyle name="Total 3 30 2 2 4" xfId="30567" xr:uid="{B6FEA23A-EEC2-44A1-B6DD-FD057EE0E334}"/>
    <cellStyle name="Total 3 30 2 3" xfId="6071" xr:uid="{B49DCC28-05D1-4C60-94D4-4FF11415EB36}"/>
    <cellStyle name="Total 3 30 2 3 2" xfId="14097" xr:uid="{EDE09E18-BB85-4EB0-AFB7-BAA05304A1CE}"/>
    <cellStyle name="Total 3 30 2 3 2 2" xfId="35310" xr:uid="{141A3BD7-1ECD-4F4A-9186-06A3996E85C0}"/>
    <cellStyle name="Total 3 30 2 3 3" xfId="20665" xr:uid="{D2245A62-0188-482D-BD8C-0B3FDC1F5DA5}"/>
    <cellStyle name="Total 3 30 2 3 3 2" xfId="41578" xr:uid="{5C51A5C7-A762-4DD2-BB61-7D1BDC1CC558}"/>
    <cellStyle name="Total 3 30 2 3 4" xfId="28679" xr:uid="{97FEE841-F012-41EC-B97D-4C2C25C2F588}"/>
    <cellStyle name="Total 3 30 2 4" xfId="10640" xr:uid="{FCEC38EE-8049-4496-836F-B32EA81827BA}"/>
    <cellStyle name="Total 3 30 2 4 2" xfId="32693" xr:uid="{918C67AB-64A9-42AC-90CD-14446DAE50FF}"/>
    <cellStyle name="Total 3 30 2 5" xfId="17755" xr:uid="{D3B2ABA7-51D8-4947-89BA-5845E7A162B2}"/>
    <cellStyle name="Total 3 30 2 5 2" xfId="38668" xr:uid="{612ED802-05C2-4849-B296-6609F2E62FF8}"/>
    <cellStyle name="Total 3 30 2 6" xfId="25141" xr:uid="{952AF075-6C1F-4B50-8C4E-249DDD72C534}"/>
    <cellStyle name="Total 3 30 3" xfId="7443" xr:uid="{6D7820DB-6B72-4017-8311-340EEECFDFBA}"/>
    <cellStyle name="Total 3 30 3 2" xfId="15469" xr:uid="{7E81EA96-09E8-4FFC-B2F4-19EF8B83A478}"/>
    <cellStyle name="Total 3 30 3 2 2" xfId="36397" xr:uid="{85C9AF45-6E27-42E3-B1CD-61ACFA257067}"/>
    <cellStyle name="Total 3 30 3 3" xfId="21829" xr:uid="{D7506843-D254-404D-ADE1-4F379AE2AC80}"/>
    <cellStyle name="Total 3 30 3 3 2" xfId="42742" xr:uid="{CC1EF4E4-097B-41AF-A734-382EC567149C}"/>
    <cellStyle name="Total 3 30 3 4" xfId="30051" xr:uid="{A688EA53-5616-4940-B67D-97149FC4A4E8}"/>
    <cellStyle name="Total 3 30 4" xfId="4345" xr:uid="{B73271FD-5B37-4FF8-9AC7-39F34A88F087}"/>
    <cellStyle name="Total 3 30 4 2" xfId="12371" xr:uid="{14A823BC-C388-4FB6-A41D-95D92E0581F7}"/>
    <cellStyle name="Total 3 30 4 2 2" xfId="33994" xr:uid="{FC72E2AE-483B-432B-B3A6-DCE7AA8B31AE}"/>
    <cellStyle name="Total 3 30 4 3" xfId="19247" xr:uid="{B7567154-F58C-4E93-9746-BF521618BCF3}"/>
    <cellStyle name="Total 3 30 4 3 2" xfId="40160" xr:uid="{5FF07AAB-95F9-41DE-98A1-BA1DB8B2140E}"/>
    <cellStyle name="Total 3 30 4 4" xfId="26953" xr:uid="{C97F2F2F-9965-430F-B879-C185FC942B61}"/>
    <cellStyle name="Total 3 30 5" xfId="9019" xr:uid="{827C1701-8123-471F-BD2E-16E51632ADD3}"/>
    <cellStyle name="Total 3 30 5 2" xfId="31482" xr:uid="{CF6BC2CE-3312-4398-82EE-36F63A280164}"/>
    <cellStyle name="Total 3 30 6" xfId="8345" xr:uid="{AC6DB9F8-2602-4DA4-B9B5-ED68475F04B5}"/>
    <cellStyle name="Total 3 30 6 2" xfId="30953" xr:uid="{F4A21023-B3C1-4025-AA48-6B4B7F791315}"/>
    <cellStyle name="Total 3 30 7" xfId="23415" xr:uid="{5A5129D8-4DC0-41D9-B631-E8E9ADB4EB86}"/>
    <cellStyle name="Total 3 31" xfId="832" xr:uid="{3E38D8DC-4315-4DF3-A1D5-81B3BA98D79A}"/>
    <cellStyle name="Total 3 31 2" xfId="2558" xr:uid="{FE88C583-B1E3-476F-ACB3-494B8506623C}"/>
    <cellStyle name="Total 3 31 2 2" xfId="7970" xr:uid="{4C9A43AE-FAA8-467C-ACFE-2A418DC9895F}"/>
    <cellStyle name="Total 3 31 2 2 2" xfId="15996" xr:uid="{F5981A39-365F-4C24-98EA-795866756D28}"/>
    <cellStyle name="Total 3 31 2 2 2 2" xfId="36924" xr:uid="{28B4A30E-93E9-4C27-B15B-23015A47CBDD}"/>
    <cellStyle name="Total 3 31 2 2 3" xfId="22356" xr:uid="{6657CD97-A20F-4379-A19D-A0128F54F11E}"/>
    <cellStyle name="Total 3 31 2 2 3 2" xfId="43269" xr:uid="{AD8D84A2-0862-4B6E-BEF2-689E7FE05B04}"/>
    <cellStyle name="Total 3 31 2 2 4" xfId="30578" xr:uid="{F3018313-EECA-4BD2-AAEF-CA3509DA2385}"/>
    <cellStyle name="Total 3 31 2 3" xfId="6099" xr:uid="{1B3A6509-9277-44D1-ADB4-810D4C17F3C9}"/>
    <cellStyle name="Total 3 31 2 3 2" xfId="14125" xr:uid="{B563FDDD-87E4-4980-97F3-4E71B447CE92}"/>
    <cellStyle name="Total 3 31 2 3 2 2" xfId="35332" xr:uid="{E06E6B04-49A5-4454-9666-473B33B95B82}"/>
    <cellStyle name="Total 3 31 2 3 3" xfId="20690" xr:uid="{5D35315C-34E4-4978-981F-AB64383D5024}"/>
    <cellStyle name="Total 3 31 2 3 3 2" xfId="41603" xr:uid="{D06D8ED0-31B3-4D52-B681-A430EDE8CDBF}"/>
    <cellStyle name="Total 3 31 2 3 4" xfId="28707" xr:uid="{2D2273FC-9E40-4FA2-B42F-032023519816}"/>
    <cellStyle name="Total 3 31 2 4" xfId="10666" xr:uid="{19083D1B-1306-488B-A751-0C2B441E817B}"/>
    <cellStyle name="Total 3 31 2 4 2" xfId="32713" xr:uid="{A02B1BB0-9DF4-4AB7-9F2F-13DFEB0ACC8D}"/>
    <cellStyle name="Total 3 31 2 5" xfId="17780" xr:uid="{6E36574D-3F6C-44DD-AC81-3655F9F22CB2}"/>
    <cellStyle name="Total 3 31 2 5 2" xfId="38693" xr:uid="{90323F1B-14AA-45E8-AC15-0115D0C80F48}"/>
    <cellStyle name="Total 3 31 2 6" xfId="25169" xr:uid="{1110F179-7015-41D5-91D7-A492233CD6B0}"/>
    <cellStyle name="Total 3 31 3" xfId="7454" xr:uid="{B69B19FE-30BA-4D61-B2D1-B02CB5D11AAA}"/>
    <cellStyle name="Total 3 31 3 2" xfId="15480" xr:uid="{10F7B27B-F2E6-4506-A63D-C24E92B239D0}"/>
    <cellStyle name="Total 3 31 3 2 2" xfId="36408" xr:uid="{8B67B8B6-37E5-48A1-AF07-BA0BC614E600}"/>
    <cellStyle name="Total 3 31 3 3" xfId="21840" xr:uid="{48E317BB-890C-4DF8-9797-88E680DAD0A9}"/>
    <cellStyle name="Total 3 31 3 3 2" xfId="42753" xr:uid="{E745D0F2-8AF5-43A3-B4D7-B70920A798F9}"/>
    <cellStyle name="Total 3 31 3 4" xfId="30062" xr:uid="{A3F97F06-DCCD-448C-A8D8-D1D665B72937}"/>
    <cellStyle name="Total 3 31 4" xfId="4373" xr:uid="{43AE49A6-59AA-42A3-8821-73D41A40B642}"/>
    <cellStyle name="Total 3 31 4 2" xfId="12399" xr:uid="{0E120910-7567-483F-BB58-E00547478244}"/>
    <cellStyle name="Total 3 31 4 2 2" xfId="34016" xr:uid="{55AC7836-85B9-47AF-AF81-DFF7DC6EF27A}"/>
    <cellStyle name="Total 3 31 4 3" xfId="19272" xr:uid="{558F10FF-9CD7-4A6F-8389-66B710294C3F}"/>
    <cellStyle name="Total 3 31 4 3 2" xfId="40185" xr:uid="{7980A67D-642A-4249-B4C1-542C39A7E848}"/>
    <cellStyle name="Total 3 31 4 4" xfId="26981" xr:uid="{0CC9D5AE-5A74-4EE2-A8DA-76FED3AA88F4}"/>
    <cellStyle name="Total 3 31 5" xfId="9044" xr:uid="{CEAA97F1-5183-4EE1-B2F9-8BDB9ABC6FE5}"/>
    <cellStyle name="Total 3 31 5 2" xfId="31501" xr:uid="{548BA2AC-7C13-463D-8984-A1192F00806E}"/>
    <cellStyle name="Total 3 31 6" xfId="16362" xr:uid="{960CD341-2E94-499A-8EFF-94BEBCAC7CB0}"/>
    <cellStyle name="Total 3 31 6 2" xfId="37275" xr:uid="{3A250BCB-9BD1-4E0D-B858-44A77665891D}"/>
    <cellStyle name="Total 3 31 7" xfId="23443" xr:uid="{A40D16DA-654A-43F7-B99E-756A316A4EA5}"/>
    <cellStyle name="Total 3 32" xfId="977" xr:uid="{389015CE-BF85-4D2F-9AC7-74721FFACEEB}"/>
    <cellStyle name="Total 3 32 2" xfId="2703" xr:uid="{112FEFD6-AFEE-457D-A0C7-70085106D8C8}"/>
    <cellStyle name="Total 3 32 2 2" xfId="8010" xr:uid="{18A3A8C4-7F78-479C-8149-5EBD9996134B}"/>
    <cellStyle name="Total 3 32 2 2 2" xfId="16036" xr:uid="{95C89267-36FC-41EC-B60E-9B40F82A8D68}"/>
    <cellStyle name="Total 3 32 2 2 2 2" xfId="36964" xr:uid="{61089C4F-7133-49DB-9E0A-C61EA4C502F4}"/>
    <cellStyle name="Total 3 32 2 2 3" xfId="22396" xr:uid="{1947C44F-2E0A-4660-8C54-E9470A3DA748}"/>
    <cellStyle name="Total 3 32 2 2 3 2" xfId="43309" xr:uid="{1F14E267-BD05-4339-99B5-612408EA3F82}"/>
    <cellStyle name="Total 3 32 2 2 4" xfId="30618" xr:uid="{60A9B299-FBEB-4482-AC8D-8748AFCB88B1}"/>
    <cellStyle name="Total 3 32 2 3" xfId="6244" xr:uid="{0912C05D-7CF0-412B-8BB8-AB0A9A0E54A6}"/>
    <cellStyle name="Total 3 32 2 3 2" xfId="14270" xr:uid="{5F2036A7-CB88-4712-920B-463B4A67A449}"/>
    <cellStyle name="Total 3 32 2 3 2 2" xfId="35439" xr:uid="{936916DC-18FC-4967-BEE6-3757B52A24F8}"/>
    <cellStyle name="Total 3 32 2 3 3" xfId="20807" xr:uid="{CBB2858D-E69C-4E69-8E75-BCFFEFA588C5}"/>
    <cellStyle name="Total 3 32 2 3 3 2" xfId="41720" xr:uid="{2D7E46A0-2003-4ECE-A958-E81DE76D7685}"/>
    <cellStyle name="Total 3 32 2 3 4" xfId="28852" xr:uid="{AC3CA136-D99B-4966-8C39-BB653558183C}"/>
    <cellStyle name="Total 3 32 2 4" xfId="10802" xr:uid="{F4159EFC-AC03-4532-BDF7-25AC73CDA7BA}"/>
    <cellStyle name="Total 3 32 2 4 2" xfId="32811" xr:uid="{6B2C17E8-D2E6-4CB7-A61F-6E9416B6038A}"/>
    <cellStyle name="Total 3 32 2 5" xfId="17897" xr:uid="{68B8CAF9-B4F8-4033-95DC-C22AF85D6677}"/>
    <cellStyle name="Total 3 32 2 5 2" xfId="38810" xr:uid="{CD980CE5-F6FC-4439-9C01-07FD8407D4B1}"/>
    <cellStyle name="Total 3 32 2 6" xfId="25314" xr:uid="{64D3E2D9-AEB6-4EEA-A2D9-46BFA822B37A}"/>
    <cellStyle name="Total 3 32 3" xfId="7494" xr:uid="{6E5EBC10-5CA7-4DA8-8D6A-BB4FF9F38A24}"/>
    <cellStyle name="Total 3 32 3 2" xfId="15520" xr:uid="{4DDA2283-E0EE-4AD9-AEDE-ECAD87811DC3}"/>
    <cellStyle name="Total 3 32 3 2 2" xfId="36448" xr:uid="{B6438AB2-7495-4BB3-A06F-11FAD9EBACE3}"/>
    <cellStyle name="Total 3 32 3 3" xfId="21880" xr:uid="{5D5DF8AC-C9B6-4A99-BCCC-560EE66A4CB1}"/>
    <cellStyle name="Total 3 32 3 3 2" xfId="42793" xr:uid="{AE14B69F-D541-45B9-B0DE-E0E3D77B6FD7}"/>
    <cellStyle name="Total 3 32 3 4" xfId="30102" xr:uid="{CAA4ECBC-AB45-47CA-84A7-AD396224224F}"/>
    <cellStyle name="Total 3 32 4" xfId="4518" xr:uid="{F48944DD-3D78-44C7-9ACF-D5C5DD2723B3}"/>
    <cellStyle name="Total 3 32 4 2" xfId="12544" xr:uid="{C2B27784-26AE-4E3B-B912-4708D0105A25}"/>
    <cellStyle name="Total 3 32 4 2 2" xfId="34123" xr:uid="{CDF8E4DF-B611-4EB9-9D96-07EB18245A6D}"/>
    <cellStyle name="Total 3 32 4 3" xfId="19389" xr:uid="{3D164F93-CF1A-4B6E-92A2-4F4A0FFECA00}"/>
    <cellStyle name="Total 3 32 4 3 2" xfId="40302" xr:uid="{B8E0EF66-10A0-444A-8A35-824118940539}"/>
    <cellStyle name="Total 3 32 4 4" xfId="27126" xr:uid="{E3370CD9-E325-4ED0-BEC2-6283E28D3278}"/>
    <cellStyle name="Total 3 32 5" xfId="9182" xr:uid="{06C74DE1-E865-4112-ACEF-A3D829DBC817}"/>
    <cellStyle name="Total 3 32 5 2" xfId="31601" xr:uid="{AB38E4F2-571B-4959-8568-B954AC634AD9}"/>
    <cellStyle name="Total 3 32 6" xfId="16479" xr:uid="{AED6D30D-0E6E-46F3-8097-4F94C60408CF}"/>
    <cellStyle name="Total 3 32 6 2" xfId="37392" xr:uid="{B4574A21-25FF-4640-B3D2-89952ECDC414}"/>
    <cellStyle name="Total 3 32 7" xfId="23588" xr:uid="{75DCB881-64F2-44BF-A9AE-BB9B3BDC24C9}"/>
    <cellStyle name="Total 3 33" xfId="881" xr:uid="{64FD9AD0-303F-4723-8E3F-C53187546B43}"/>
    <cellStyle name="Total 3 33 2" xfId="2607" xr:uid="{3EA17ECF-22AE-430B-9D6D-F265D37A4E97}"/>
    <cellStyle name="Total 3 33 2 2" xfId="7986" xr:uid="{B9F6C359-494D-4FC6-8455-9DF5C698C687}"/>
    <cellStyle name="Total 3 33 2 2 2" xfId="16012" xr:uid="{3BAF14DC-847E-4079-A853-168515D2FFF0}"/>
    <cellStyle name="Total 3 33 2 2 2 2" xfId="36940" xr:uid="{0F50F73A-AD6B-40C5-9ABE-0F4DE3933888}"/>
    <cellStyle name="Total 3 33 2 2 3" xfId="22372" xr:uid="{05756BC5-8523-4E10-A329-37901D2FAB93}"/>
    <cellStyle name="Total 3 33 2 2 3 2" xfId="43285" xr:uid="{F93E540D-10D5-4509-9C10-B3E23C43153C}"/>
    <cellStyle name="Total 3 33 2 2 4" xfId="30594" xr:uid="{AA271316-5B8F-4BB5-BE38-8C2D90787D13}"/>
    <cellStyle name="Total 3 33 2 3" xfId="6148" xr:uid="{DC5E8EDE-DEFB-4E7E-B88F-D35A3C0C7472}"/>
    <cellStyle name="Total 3 33 2 3 2" xfId="14174" xr:uid="{B1B0E4F7-CDE4-4855-964F-19E7C4353208}"/>
    <cellStyle name="Total 3 33 2 3 2 2" xfId="35370" xr:uid="{4E93FB0A-6767-4DEE-B38B-C0AB7A419413}"/>
    <cellStyle name="Total 3 33 2 3 3" xfId="20732" xr:uid="{C598F094-4A21-4CD6-B32F-32F583793B08}"/>
    <cellStyle name="Total 3 33 2 3 3 2" xfId="41645" xr:uid="{DA06001B-A608-4A83-B46A-2960CA1AB147}"/>
    <cellStyle name="Total 3 33 2 3 4" xfId="28756" xr:uid="{E884289F-C46F-4FF7-9896-4ECF629444A9}"/>
    <cellStyle name="Total 3 33 2 4" xfId="10713" xr:uid="{22A4A038-A9EC-49A0-8652-3B791448368E}"/>
    <cellStyle name="Total 3 33 2 4 2" xfId="32749" xr:uid="{29ACDD21-9CF8-480D-A58F-38C2FE886462}"/>
    <cellStyle name="Total 3 33 2 5" xfId="17822" xr:uid="{DF8F6CFB-B1CF-4803-AE11-AB1EF76F9FA7}"/>
    <cellStyle name="Total 3 33 2 5 2" xfId="38735" xr:uid="{BBA3BE9C-52BC-4A03-8296-8BB0988217EC}"/>
    <cellStyle name="Total 3 33 2 6" xfId="25218" xr:uid="{242FE1DC-A92B-4AD5-9160-23FE6CCD58DC}"/>
    <cellStyle name="Total 3 33 3" xfId="7470" xr:uid="{3F5A7CDD-9BD1-46C8-A075-A70E2B222EA3}"/>
    <cellStyle name="Total 3 33 3 2" xfId="15496" xr:uid="{3006CCEF-DF59-4EE9-9DD6-A2214722C26B}"/>
    <cellStyle name="Total 3 33 3 2 2" xfId="36424" xr:uid="{CABF60B2-939D-45C8-8417-FC29377B354E}"/>
    <cellStyle name="Total 3 33 3 3" xfId="21856" xr:uid="{C584B1AE-8BED-4654-BDF6-98FB9E11DB93}"/>
    <cellStyle name="Total 3 33 3 3 2" xfId="42769" xr:uid="{A93F19E5-81FD-4885-9046-8EE517C58806}"/>
    <cellStyle name="Total 3 33 3 4" xfId="30078" xr:uid="{6F3D210F-9497-499A-AE3E-B294AEE35DC1}"/>
    <cellStyle name="Total 3 33 4" xfId="4422" xr:uid="{AED9C671-087C-4592-A08C-97C9F8803AAF}"/>
    <cellStyle name="Total 3 33 4 2" xfId="12448" xr:uid="{E5D58FFE-7BF5-4A65-BAF4-25C6B9F24A09}"/>
    <cellStyle name="Total 3 33 4 2 2" xfId="34054" xr:uid="{F64C31FE-3A90-4526-91E6-F35610DEFB91}"/>
    <cellStyle name="Total 3 33 4 3" xfId="19314" xr:uid="{A4B62EC5-451A-4CB7-953D-49D3B4797017}"/>
    <cellStyle name="Total 3 33 4 3 2" xfId="40227" xr:uid="{0B2E7DC4-C7F9-4E27-8F7F-080EA2431FD7}"/>
    <cellStyle name="Total 3 33 4 4" xfId="27030" xr:uid="{16B6BD5C-37D3-4A5A-AA01-7B241BCB55A1}"/>
    <cellStyle name="Total 3 33 5" xfId="9092" xr:uid="{6A8FF37C-B17D-4D35-BDA5-843D50BAB06B}"/>
    <cellStyle name="Total 3 33 5 2" xfId="31538" xr:uid="{B56E97EF-196A-44D4-8513-3E56AF406648}"/>
    <cellStyle name="Total 3 33 6" xfId="16404" xr:uid="{D993230F-A4FD-489D-9D45-7033182E0C7B}"/>
    <cellStyle name="Total 3 33 6 2" xfId="37317" xr:uid="{435A053E-7F1B-4B33-87AF-19B876BC17C3}"/>
    <cellStyle name="Total 3 33 7" xfId="23492" xr:uid="{E538E10B-9341-4FC3-BEE9-705D3E4A26AA}"/>
    <cellStyle name="Total 3 34" xfId="996" xr:uid="{20DC6114-FFC2-4A9D-920F-D1B96D81378D}"/>
    <cellStyle name="Total 3 34 2" xfId="2722" xr:uid="{12A0BA33-BFE9-4E15-A5DC-2DE166EAFF42}"/>
    <cellStyle name="Total 3 34 2 2" xfId="8015" xr:uid="{417B2B43-50E5-4500-868A-773A9DB6004F}"/>
    <cellStyle name="Total 3 34 2 2 2" xfId="16041" xr:uid="{A4EACF75-4F71-4B5E-A618-A155D96FE212}"/>
    <cellStyle name="Total 3 34 2 2 2 2" xfId="36969" xr:uid="{26B285D4-BBA2-4B28-83DB-3AC2B22912EE}"/>
    <cellStyle name="Total 3 34 2 2 3" xfId="22401" xr:uid="{0D602809-28A7-467E-9FF4-FBE9EEA2D76D}"/>
    <cellStyle name="Total 3 34 2 2 3 2" xfId="43314" xr:uid="{2BEC2B6A-2108-4851-9B12-BF0E46F009CF}"/>
    <cellStyle name="Total 3 34 2 2 4" xfId="30623" xr:uid="{17DA02C6-5FBA-412E-BB4A-AF7204F47295}"/>
    <cellStyle name="Total 3 34 2 3" xfId="6263" xr:uid="{AA8A8D0F-AB4D-490E-8BA0-E98C55594DA0}"/>
    <cellStyle name="Total 3 34 2 3 2" xfId="14289" xr:uid="{0E00753C-D851-4529-A945-5954799FFBD9}"/>
    <cellStyle name="Total 3 34 2 3 2 2" xfId="35455" xr:uid="{D72419CB-24E2-4A54-BECD-1268875DFE4E}"/>
    <cellStyle name="Total 3 34 2 3 3" xfId="20822" xr:uid="{8BD99A63-163F-40DC-9ECF-5788CB7B2D73}"/>
    <cellStyle name="Total 3 34 2 3 3 2" xfId="41735" xr:uid="{84875FD0-A747-4A2A-B12F-9A6C29EB7736}"/>
    <cellStyle name="Total 3 34 2 3 4" xfId="28871" xr:uid="{11FA0E2F-A655-46C9-856D-CCBE59502F0B}"/>
    <cellStyle name="Total 3 34 2 4" xfId="10818" xr:uid="{E237463E-08CD-4D4E-9E2A-02C2966CF500}"/>
    <cellStyle name="Total 3 34 2 4 2" xfId="32824" xr:uid="{13FC58DD-0ECC-4790-9588-9E7D7786643E}"/>
    <cellStyle name="Total 3 34 2 5" xfId="17912" xr:uid="{B0B322C5-F319-4C78-BDE3-DB47AE30E2CC}"/>
    <cellStyle name="Total 3 34 2 5 2" xfId="38825" xr:uid="{57FA18C6-38AB-4E3F-B808-D3BFD99DEFB5}"/>
    <cellStyle name="Total 3 34 2 6" xfId="25333" xr:uid="{03485A94-B76E-4ECB-A8F7-7A167AFFC918}"/>
    <cellStyle name="Total 3 34 3" xfId="7499" xr:uid="{6EFBAD10-CC7E-4D9F-9B1A-22BFD2D5830E}"/>
    <cellStyle name="Total 3 34 3 2" xfId="15525" xr:uid="{C3527DDE-52EB-43DF-8789-EB880E8EAF02}"/>
    <cellStyle name="Total 3 34 3 2 2" xfId="36453" xr:uid="{FCE6EBE8-C67E-486F-BC6B-861C6926C241}"/>
    <cellStyle name="Total 3 34 3 3" xfId="21885" xr:uid="{3A26739F-B1BE-4504-8DA7-DDC41A68CD4F}"/>
    <cellStyle name="Total 3 34 3 3 2" xfId="42798" xr:uid="{5B1502A9-23C7-4557-A829-8724A3B66D02}"/>
    <cellStyle name="Total 3 34 3 4" xfId="30107" xr:uid="{549F630A-59E4-44CB-95A2-AA3FA3711C19}"/>
    <cellStyle name="Total 3 34 4" xfId="4537" xr:uid="{A0267145-0666-4C81-AFF2-469EE9D8A590}"/>
    <cellStyle name="Total 3 34 4 2" xfId="12563" xr:uid="{E273618F-7B53-4207-9EED-F633D5D5C2F9}"/>
    <cellStyle name="Total 3 34 4 2 2" xfId="34139" xr:uid="{0CD4FE3C-5ABB-42C6-A970-270C6063EBC0}"/>
    <cellStyle name="Total 3 34 4 3" xfId="19404" xr:uid="{854FC899-647E-4B71-A52A-52F1A5591690}"/>
    <cellStyle name="Total 3 34 4 3 2" xfId="40317" xr:uid="{D5ABD384-C46E-474A-BE79-A1BC4525FBF6}"/>
    <cellStyle name="Total 3 34 4 4" xfId="27145" xr:uid="{50036959-BA42-4661-B308-17E0E14F6446}"/>
    <cellStyle name="Total 3 34 5" xfId="9199" xr:uid="{727C2F4D-16EC-48DE-9BEA-E55909C101F2}"/>
    <cellStyle name="Total 3 34 5 2" xfId="31615" xr:uid="{376A0C45-3C6E-4D84-8545-2C39BF232543}"/>
    <cellStyle name="Total 3 34 6" xfId="16494" xr:uid="{82F3D620-40F4-4DF9-856C-18929178F4E9}"/>
    <cellStyle name="Total 3 34 6 2" xfId="37407" xr:uid="{E5DFA383-DA63-44C4-874E-B81D939E9B14}"/>
    <cellStyle name="Total 3 34 7" xfId="23607" xr:uid="{6BCCF9DA-C3D0-47A5-A49E-0CF2339D916F}"/>
    <cellStyle name="Total 3 35" xfId="994" xr:uid="{F86D8007-C0EE-4463-9C92-047815B6E26A}"/>
    <cellStyle name="Total 3 35 2" xfId="2720" xr:uid="{0CEC960E-011F-45FB-921A-7142FCF092C2}"/>
    <cellStyle name="Total 3 35 2 2" xfId="8014" xr:uid="{9FDDF864-66AD-4BAD-841F-2940F8EDFE7A}"/>
    <cellStyle name="Total 3 35 2 2 2" xfId="16040" xr:uid="{2B307294-C366-4124-90D3-E6F4C66C1BEC}"/>
    <cellStyle name="Total 3 35 2 2 2 2" xfId="36968" xr:uid="{0F7284B1-AECD-41F3-A686-C3C2CE23788C}"/>
    <cellStyle name="Total 3 35 2 2 3" xfId="22400" xr:uid="{F309CB2F-1F79-441D-9E0C-53AA4FF611F3}"/>
    <cellStyle name="Total 3 35 2 2 3 2" xfId="43313" xr:uid="{A0B1BC1C-36E5-44E5-AA9F-AB45AF77CB10}"/>
    <cellStyle name="Total 3 35 2 2 4" xfId="30622" xr:uid="{D2A6A27D-1F40-4EEF-A701-A1F37761C00B}"/>
    <cellStyle name="Total 3 35 2 3" xfId="6261" xr:uid="{47BC2A70-3BFD-422A-9C9E-D3B9FF9AF62F}"/>
    <cellStyle name="Total 3 35 2 3 2" xfId="14287" xr:uid="{3550843E-4454-4571-9CF2-7C86B207101C}"/>
    <cellStyle name="Total 3 35 2 3 2 2" xfId="35453" xr:uid="{D406CC67-48A0-45EB-A8E8-C98CAEE30DB7}"/>
    <cellStyle name="Total 3 35 2 3 3" xfId="20820" xr:uid="{DF25CDD5-7F0C-4E95-A886-D80BB6C54875}"/>
    <cellStyle name="Total 3 35 2 3 3 2" xfId="41733" xr:uid="{E1B5E494-9E51-4DBE-B354-2241F933E6B1}"/>
    <cellStyle name="Total 3 35 2 3 4" xfId="28869" xr:uid="{82A3C6B7-9F8B-49F4-A87A-A6BD6BD9113E}"/>
    <cellStyle name="Total 3 35 2 4" xfId="10816" xr:uid="{5FFB7FFD-FA3E-41D4-98DD-E7063877552C}"/>
    <cellStyle name="Total 3 35 2 4 2" xfId="32822" xr:uid="{5A40B865-CB81-4B11-9240-EA3D4D7F5015}"/>
    <cellStyle name="Total 3 35 2 5" xfId="17910" xr:uid="{6A08F648-E1AE-4F7E-8AC9-540D918A9F7C}"/>
    <cellStyle name="Total 3 35 2 5 2" xfId="38823" xr:uid="{A645A473-DFE1-4732-8543-F21EF231E9FB}"/>
    <cellStyle name="Total 3 35 2 6" xfId="25331" xr:uid="{8EBDB012-785A-4F77-BA38-2D7496709CD6}"/>
    <cellStyle name="Total 3 35 3" xfId="7498" xr:uid="{42B2AC32-8016-4D98-82B0-1C0F4EA9892B}"/>
    <cellStyle name="Total 3 35 3 2" xfId="15524" xr:uid="{CFA0AA02-CB9A-4A14-A71E-4350C8495D96}"/>
    <cellStyle name="Total 3 35 3 2 2" xfId="36452" xr:uid="{FA441AE7-2BA4-478C-BC4B-9A1714BE208B}"/>
    <cellStyle name="Total 3 35 3 3" xfId="21884" xr:uid="{956BA52B-7F1F-418F-A7E9-B24008CDBE6D}"/>
    <cellStyle name="Total 3 35 3 3 2" xfId="42797" xr:uid="{5786E6A1-AD9C-4816-A9B4-03CB84DD1B45}"/>
    <cellStyle name="Total 3 35 3 4" xfId="30106" xr:uid="{7845A349-96E1-46C1-99CD-999239CEE048}"/>
    <cellStyle name="Total 3 35 4" xfId="4535" xr:uid="{2FF571B6-9209-4F8C-9F47-F7AC37150558}"/>
    <cellStyle name="Total 3 35 4 2" xfId="12561" xr:uid="{921DB29C-8772-4859-92B1-AE21AA3CFFA2}"/>
    <cellStyle name="Total 3 35 4 2 2" xfId="34137" xr:uid="{2D9C0217-9C4E-4765-9457-7D4224054576}"/>
    <cellStyle name="Total 3 35 4 3" xfId="19402" xr:uid="{D9A2282F-9AA7-4524-8880-3FDEBF406482}"/>
    <cellStyle name="Total 3 35 4 3 2" xfId="40315" xr:uid="{863476CF-5D36-49E9-9CC8-704D8BA3E01F}"/>
    <cellStyle name="Total 3 35 4 4" xfId="27143" xr:uid="{4B0EC76D-4CCD-4FE4-8A63-5F9B36127910}"/>
    <cellStyle name="Total 3 35 5" xfId="9197" xr:uid="{D7E13CEB-C4E0-4D70-88A3-6F3FB961897E}"/>
    <cellStyle name="Total 3 35 5 2" xfId="31613" xr:uid="{C645DA90-77CF-4830-A73F-CB26B3CE8587}"/>
    <cellStyle name="Total 3 35 6" xfId="16492" xr:uid="{65F480EA-4BD6-4538-BD4C-F1F25E5453DE}"/>
    <cellStyle name="Total 3 35 6 2" xfId="37405" xr:uid="{03B4D810-3B76-4D97-8867-1FEF396E36C2}"/>
    <cellStyle name="Total 3 35 7" xfId="23605" xr:uid="{6C760755-0B51-4143-ADD5-24C142D797BE}"/>
    <cellStyle name="Total 3 36" xfId="1027" xr:uid="{927943F2-FFE6-43C3-9575-2902E4AB3FD4}"/>
    <cellStyle name="Total 3 36 2" xfId="2753" xr:uid="{4AF40562-E8E0-4C67-A6F4-53D0D860C23B}"/>
    <cellStyle name="Total 3 36 2 2" xfId="8024" xr:uid="{07B5A7DA-F17C-425B-96CB-E2289F210892}"/>
    <cellStyle name="Total 3 36 2 2 2" xfId="16050" xr:uid="{317C1911-D877-4582-A0E9-9153C325BFE8}"/>
    <cellStyle name="Total 3 36 2 2 2 2" xfId="36978" xr:uid="{8B734603-D213-4D87-831D-40496D5CD9C3}"/>
    <cellStyle name="Total 3 36 2 2 3" xfId="22410" xr:uid="{6B7A7EF6-312B-45B4-9034-BC89879A244F}"/>
    <cellStyle name="Total 3 36 2 2 3 2" xfId="43323" xr:uid="{328DB9C4-1C90-4D0D-8BD0-24DC7E2369C2}"/>
    <cellStyle name="Total 3 36 2 2 4" xfId="30632" xr:uid="{D3C08DE4-09DF-4F04-BD0A-69A936DFDA19}"/>
    <cellStyle name="Total 3 36 2 3" xfId="6294" xr:uid="{CD953973-25D5-4A25-8CD2-8DB4EB3465F3}"/>
    <cellStyle name="Total 3 36 2 3 2" xfId="14320" xr:uid="{82040810-1341-4F6A-A8B7-F1BDBE82E3EF}"/>
    <cellStyle name="Total 3 36 2 3 2 2" xfId="35478" xr:uid="{47573351-AF9E-4980-9E69-DE0112DA8EEC}"/>
    <cellStyle name="Total 3 36 2 3 3" xfId="20848" xr:uid="{D4942CB9-0554-4927-931E-E69752BB8B1B}"/>
    <cellStyle name="Total 3 36 2 3 3 2" xfId="41761" xr:uid="{125AEB38-11F9-4CF1-A2D7-E635C4611A17}"/>
    <cellStyle name="Total 3 36 2 3 4" xfId="28902" xr:uid="{4F34BE2C-A523-495A-BD1C-EAADA1134C40}"/>
    <cellStyle name="Total 3 36 2 4" xfId="10845" xr:uid="{1C6965D4-AE56-4F24-80B1-429B6A9BA5EC}"/>
    <cellStyle name="Total 3 36 2 4 2" xfId="32843" xr:uid="{6845CF1D-7804-41E6-BCD5-85E2D4BDF691}"/>
    <cellStyle name="Total 3 36 2 5" xfId="17938" xr:uid="{02855D87-B6E3-434B-B5E5-20FE16E422AF}"/>
    <cellStyle name="Total 3 36 2 5 2" xfId="38851" xr:uid="{BB9C492C-B585-410C-AC8E-B8491F856655}"/>
    <cellStyle name="Total 3 36 2 6" xfId="25364" xr:uid="{AF3C3C22-C1C1-469C-931D-4EE97268B2F1}"/>
    <cellStyle name="Total 3 36 3" xfId="7508" xr:uid="{CD30A400-04DA-4D71-9776-5006D6FB08FC}"/>
    <cellStyle name="Total 3 36 3 2" xfId="15534" xr:uid="{B958A87B-839B-4D92-BFC3-03685E16DE7A}"/>
    <cellStyle name="Total 3 36 3 2 2" xfId="36462" xr:uid="{02EFBB6A-63CA-42A3-94A4-1DE61F7BEA0B}"/>
    <cellStyle name="Total 3 36 3 3" xfId="21894" xr:uid="{13A14584-33B0-47A8-BDE1-B69FF3D137D8}"/>
    <cellStyle name="Total 3 36 3 3 2" xfId="42807" xr:uid="{09A12E15-2DB3-4849-9D1F-F98E31954119}"/>
    <cellStyle name="Total 3 36 3 4" xfId="30116" xr:uid="{443F66FC-0025-4F9E-A9DF-6F57DC0FBD35}"/>
    <cellStyle name="Total 3 36 4" xfId="4568" xr:uid="{B37F777A-0C83-47FD-9ACB-A1BE710449B3}"/>
    <cellStyle name="Total 3 36 4 2" xfId="12594" xr:uid="{1756BDDB-ADA9-4990-AC90-53986C66C1D3}"/>
    <cellStyle name="Total 3 36 4 2 2" xfId="34162" xr:uid="{D664BBA4-6F2F-4A29-9EA2-0A0E85C7CF72}"/>
    <cellStyle name="Total 3 36 4 3" xfId="19430" xr:uid="{43DF5239-2C79-4115-BF03-78293A84C517}"/>
    <cellStyle name="Total 3 36 4 3 2" xfId="40343" xr:uid="{B5E05A28-9F84-4ADD-8DD0-6132F77FC24C}"/>
    <cellStyle name="Total 3 36 4 4" xfId="27176" xr:uid="{948246CB-46CE-45D8-A45F-E0B19B0FA8FE}"/>
    <cellStyle name="Total 3 36 5" xfId="9228" xr:uid="{EBFE97B2-73F9-4145-B21A-0AF19232CD45}"/>
    <cellStyle name="Total 3 36 5 2" xfId="31636" xr:uid="{886E1187-20DB-4033-9C2B-B6F4590350F8}"/>
    <cellStyle name="Total 3 36 6" xfId="16520" xr:uid="{0A532FEA-9E08-4E88-A448-6A2E073B26A4}"/>
    <cellStyle name="Total 3 36 6 2" xfId="37433" xr:uid="{E46B5A6A-64BA-4175-B896-9D0B8E23428D}"/>
    <cellStyle name="Total 3 36 7" xfId="23638" xr:uid="{6452C223-BF6D-4F6F-BDFE-6FF9A31E0D58}"/>
    <cellStyle name="Total 3 37" xfId="943" xr:uid="{58949EC6-103F-46B6-9B11-F29521FECEF6}"/>
    <cellStyle name="Total 3 37 2" xfId="2669" xr:uid="{F98B1BA9-7DC4-433B-A601-B7BBF2025EBA}"/>
    <cellStyle name="Total 3 37 2 2" xfId="8003" xr:uid="{DCFC71BC-14EC-4A51-A517-6A7B619EA7C4}"/>
    <cellStyle name="Total 3 37 2 2 2" xfId="16029" xr:uid="{18AB60FB-A21E-4A0E-A5FE-3AE58C80C87B}"/>
    <cellStyle name="Total 3 37 2 2 2 2" xfId="36957" xr:uid="{F0042064-A0BE-413B-8C41-C525F7B69BF5}"/>
    <cellStyle name="Total 3 37 2 2 3" xfId="22389" xr:uid="{D9BB44C0-ACC5-49F1-B2E4-BF584FC15E6D}"/>
    <cellStyle name="Total 3 37 2 2 3 2" xfId="43302" xr:uid="{B3706EE4-995B-4727-9174-F8F7781F60AA}"/>
    <cellStyle name="Total 3 37 2 2 4" xfId="30611" xr:uid="{6FB822DF-604E-4ABC-A25E-71AF70CC56CC}"/>
    <cellStyle name="Total 3 37 2 3" xfId="6210" xr:uid="{13292822-6CFC-40C5-8ADC-8B97C3C2685D}"/>
    <cellStyle name="Total 3 37 2 3 2" xfId="14236" xr:uid="{88764BA5-EE6F-4985-BF97-308E849A9C70}"/>
    <cellStyle name="Total 3 37 2 3 2 2" xfId="35415" xr:uid="{0E4B939A-9A3F-425E-AFF7-6A315701C634}"/>
    <cellStyle name="Total 3 37 2 3 3" xfId="20782" xr:uid="{F5999E89-3220-4C7C-8029-E8A841869AF3}"/>
    <cellStyle name="Total 3 37 2 3 3 2" xfId="41695" xr:uid="{236071E7-8041-4397-8581-B467F2070D58}"/>
    <cellStyle name="Total 3 37 2 3 4" xfId="28818" xr:uid="{7A2983DE-CD0A-43B4-A4B1-1922ED61B072}"/>
    <cellStyle name="Total 3 37 2 4" xfId="10773" xr:uid="{E53DC8F5-DCC7-416D-A1C4-1A438DD67B1C}"/>
    <cellStyle name="Total 3 37 2 4 2" xfId="32792" xr:uid="{219BF13F-26F0-4D71-873A-27D795D2E461}"/>
    <cellStyle name="Total 3 37 2 5" xfId="17872" xr:uid="{331D0EF5-3B50-4188-8449-9D813BAE7C54}"/>
    <cellStyle name="Total 3 37 2 5 2" xfId="38785" xr:uid="{3EC8E9DB-37A2-438D-9DBA-126CB74C3583}"/>
    <cellStyle name="Total 3 37 2 6" xfId="25280" xr:uid="{D90E9963-AB2A-490B-BBF1-6D5608862251}"/>
    <cellStyle name="Total 3 37 3" xfId="7487" xr:uid="{7D7C4196-3219-48FD-9A22-C3685AB89D0F}"/>
    <cellStyle name="Total 3 37 3 2" xfId="15513" xr:uid="{264F8B8D-8A3A-4D69-B2E4-27C6259B04CC}"/>
    <cellStyle name="Total 3 37 3 2 2" xfId="36441" xr:uid="{8F681C37-E3FF-412C-8661-7D4D36B3EB98}"/>
    <cellStyle name="Total 3 37 3 3" xfId="21873" xr:uid="{08C02D24-D634-47DD-81EE-C9E97770ACC2}"/>
    <cellStyle name="Total 3 37 3 3 2" xfId="42786" xr:uid="{A4423A58-0821-424C-BDAA-EC766A0F4FFC}"/>
    <cellStyle name="Total 3 37 3 4" xfId="30095" xr:uid="{AADD3BA7-B1E1-41F2-B4A8-7FF980944DE9}"/>
    <cellStyle name="Total 3 37 4" xfId="4484" xr:uid="{A8EAF065-432A-45AA-89D5-D836F7C2841C}"/>
    <cellStyle name="Total 3 37 4 2" xfId="12510" xr:uid="{EF7639A9-F6A0-4879-A214-B13AF98E44E8}"/>
    <cellStyle name="Total 3 37 4 2 2" xfId="34099" xr:uid="{872722D4-173B-45C3-ADA8-3D315124E747}"/>
    <cellStyle name="Total 3 37 4 3" xfId="19364" xr:uid="{E26FDC39-E820-472D-93BE-E6FD578254EA}"/>
    <cellStyle name="Total 3 37 4 3 2" xfId="40277" xr:uid="{866CE03F-7BF5-49CE-A5B4-A5EBDAAAF701}"/>
    <cellStyle name="Total 3 37 4 4" xfId="27092" xr:uid="{AEE08762-7B3C-407D-9A33-3B157A0B7DBD}"/>
    <cellStyle name="Total 3 37 5" xfId="9153" xr:uid="{FA278AF0-8785-4FC1-BCE0-EB887A065C8D}"/>
    <cellStyle name="Total 3 37 5 2" xfId="31582" xr:uid="{E5152D1A-7943-4FD1-ACF8-6FD133D45F18}"/>
    <cellStyle name="Total 3 37 6" xfId="16454" xr:uid="{0D2E338D-71F3-405D-AF28-EFA8D8F8BEEB}"/>
    <cellStyle name="Total 3 37 6 2" xfId="37367" xr:uid="{941A7002-EEB5-4946-8F19-9B65504BCADC}"/>
    <cellStyle name="Total 3 37 7" xfId="23554" xr:uid="{5EE2CAF4-9B11-478D-AFCA-F5E934E3EB5D}"/>
    <cellStyle name="Total 3 38" xfId="1049" xr:uid="{16E7D1CA-ABAA-4974-B279-124EFD30E977}"/>
    <cellStyle name="Total 3 38 2" xfId="2775" xr:uid="{72FC04D2-B708-4655-9DDF-A311AE838783}"/>
    <cellStyle name="Total 3 38 2 2" xfId="8032" xr:uid="{27DF0368-23EF-4C7E-A62A-4E53CFC0F74F}"/>
    <cellStyle name="Total 3 38 2 2 2" xfId="16058" xr:uid="{C24BEDAC-A4FC-4C5A-A27D-31979DCCA6B3}"/>
    <cellStyle name="Total 3 38 2 2 2 2" xfId="36986" xr:uid="{F584B07B-13B9-4C0C-AD13-BE8DA5D7B432}"/>
    <cellStyle name="Total 3 38 2 2 3" xfId="22418" xr:uid="{1F6E749C-56AD-4E37-8DBF-C54A3D18B338}"/>
    <cellStyle name="Total 3 38 2 2 3 2" xfId="43331" xr:uid="{5EC35D87-86FB-4B49-B398-0B5C78694F6F}"/>
    <cellStyle name="Total 3 38 2 2 4" xfId="30640" xr:uid="{BE8A8166-0A58-460A-B345-B84E9945C7A9}"/>
    <cellStyle name="Total 3 38 2 3" xfId="6316" xr:uid="{DBF5DA25-FD93-47D1-8216-0A237A88B87B}"/>
    <cellStyle name="Total 3 38 2 3 2" xfId="14342" xr:uid="{9646ABB2-F5BE-41C7-9158-5D52D12E9954}"/>
    <cellStyle name="Total 3 38 2 3 2 2" xfId="35494" xr:uid="{D23EAE27-FF48-42DE-A70E-1E168C0FED46}"/>
    <cellStyle name="Total 3 38 2 3 3" xfId="20868" xr:uid="{8E9ABB92-9DDA-4DE7-9139-56C29D6F43A9}"/>
    <cellStyle name="Total 3 38 2 3 3 2" xfId="41781" xr:uid="{9732F435-6E2C-4C56-86F9-50CAD7BD86A7}"/>
    <cellStyle name="Total 3 38 2 3 4" xfId="28924" xr:uid="{1C3C6CD3-900F-4BF4-BA2D-B54D8353C849}"/>
    <cellStyle name="Total 3 38 2 4" xfId="10867" xr:uid="{25708F2F-BE37-4511-AB22-AFA70E4583B8}"/>
    <cellStyle name="Total 3 38 2 4 2" xfId="32859" xr:uid="{B02256D9-EC5B-4368-A539-F03CA7CAF547}"/>
    <cellStyle name="Total 3 38 2 5" xfId="17958" xr:uid="{CB4ECEA0-DC1E-47BC-AD33-1CED3E5968F6}"/>
    <cellStyle name="Total 3 38 2 5 2" xfId="38871" xr:uid="{A294BD88-044B-4E6C-AAE5-E261E5F43A6D}"/>
    <cellStyle name="Total 3 38 2 6" xfId="25386" xr:uid="{A670D714-7E3B-4B06-92E7-B643054196D1}"/>
    <cellStyle name="Total 3 38 3" xfId="7516" xr:uid="{F5076234-10B2-42CB-BFAE-EE4F2E3C5D95}"/>
    <cellStyle name="Total 3 38 3 2" xfId="15542" xr:uid="{98B494F1-75A9-44CB-BA49-ADD0FE2B266D}"/>
    <cellStyle name="Total 3 38 3 2 2" xfId="36470" xr:uid="{CCE897EC-95CD-4C29-9308-DF1366AC30DC}"/>
    <cellStyle name="Total 3 38 3 3" xfId="21902" xr:uid="{27AADDE5-05F5-4D43-BCFE-1D6E527E4F4C}"/>
    <cellStyle name="Total 3 38 3 3 2" xfId="42815" xr:uid="{BF9F395F-4A42-4B36-9DA3-614CF2EA84BE}"/>
    <cellStyle name="Total 3 38 3 4" xfId="30124" xr:uid="{2BD5E30D-F3BE-439E-B63C-E97A8D9015EA}"/>
    <cellStyle name="Total 3 38 4" xfId="4590" xr:uid="{4D0B90C8-BA8A-454F-86E8-5A13E25E2B8E}"/>
    <cellStyle name="Total 3 38 4 2" xfId="12616" xr:uid="{EAD8AC2B-1146-4046-A47E-08A6F0034243}"/>
    <cellStyle name="Total 3 38 4 2 2" xfId="34178" xr:uid="{B75A42C4-3E73-4781-9C01-459C7685C494}"/>
    <cellStyle name="Total 3 38 4 3" xfId="19450" xr:uid="{34B8754D-72FE-4C06-A496-DB60D941885A}"/>
    <cellStyle name="Total 3 38 4 3 2" xfId="40363" xr:uid="{080867E6-D047-4CB9-9DDB-B9347B6BC84A}"/>
    <cellStyle name="Total 3 38 4 4" xfId="27198" xr:uid="{B3CB3561-1C85-4C33-B073-2F2BBB5D992A}"/>
    <cellStyle name="Total 3 38 5" xfId="9250" xr:uid="{665E816D-05D2-4BBB-A55C-A5623EC6EC75}"/>
    <cellStyle name="Total 3 38 5 2" xfId="31652" xr:uid="{B3AF90A8-09DC-4956-8F2C-C9826E8A1F5F}"/>
    <cellStyle name="Total 3 38 6" xfId="16540" xr:uid="{84B59790-68EF-4DAC-8671-131A9EDE3C08}"/>
    <cellStyle name="Total 3 38 6 2" xfId="37453" xr:uid="{1AB85EF8-53D9-4A85-B3E3-FF1A8755BF5A}"/>
    <cellStyle name="Total 3 38 7" xfId="23660" xr:uid="{415FCC3E-A480-4098-BCD5-4B8E70DA8418}"/>
    <cellStyle name="Total 3 39" xfId="1013" xr:uid="{CDF204D0-F20B-4234-A688-F5DFF1434502}"/>
    <cellStyle name="Total 3 39 2" xfId="2739" xr:uid="{EDD143C3-7F92-418B-87CD-D9F33C478F21}"/>
    <cellStyle name="Total 3 39 2 2" xfId="8018" xr:uid="{87B0241E-22D9-486D-9129-1A39CE9645D4}"/>
    <cellStyle name="Total 3 39 2 2 2" xfId="16044" xr:uid="{F5E37430-9B60-43B3-AFBE-922AC6159261}"/>
    <cellStyle name="Total 3 39 2 2 2 2" xfId="36972" xr:uid="{13FCE00F-B377-4D5B-88C6-3D03B62AF9CF}"/>
    <cellStyle name="Total 3 39 2 2 3" xfId="22404" xr:uid="{F37BCC18-9D68-4D9F-8BF0-386574A5CA06}"/>
    <cellStyle name="Total 3 39 2 2 3 2" xfId="43317" xr:uid="{234C4BD3-6CF0-4B7B-9795-D07AFF7248AA}"/>
    <cellStyle name="Total 3 39 2 2 4" xfId="30626" xr:uid="{F92CC951-644B-437B-BE91-22E6C26A03D5}"/>
    <cellStyle name="Total 3 39 2 3" xfId="6280" xr:uid="{B503119D-AC03-4BB2-903D-D13AB46266B8}"/>
    <cellStyle name="Total 3 39 2 3 2" xfId="14306" xr:uid="{6185E898-352F-4451-879B-6264C6EDB3D7}"/>
    <cellStyle name="Total 3 39 2 3 2 2" xfId="35465" xr:uid="{1B89AE23-95F6-4F3E-A43F-832E39B345E6}"/>
    <cellStyle name="Total 3 39 2 3 3" xfId="20837" xr:uid="{993E40B2-4167-48E4-8496-8D00D18E47D9}"/>
    <cellStyle name="Total 3 39 2 3 3 2" xfId="41750" xr:uid="{6F49F5F8-680F-4E00-8B42-25B9F5AA0BD1}"/>
    <cellStyle name="Total 3 39 2 3 4" xfId="28888" xr:uid="{BBB673FE-904F-4E16-98B1-3337C8AD73B5}"/>
    <cellStyle name="Total 3 39 2 4" xfId="10834" xr:uid="{08F62979-ADC1-4BB1-BC18-4C4B6BF70FE9}"/>
    <cellStyle name="Total 3 39 2 4 2" xfId="32833" xr:uid="{4E63EDAF-7AA0-4CFA-9DEB-84512326FA12}"/>
    <cellStyle name="Total 3 39 2 5" xfId="17927" xr:uid="{2A668322-9A2F-4868-8C6E-15D3ABACADC6}"/>
    <cellStyle name="Total 3 39 2 5 2" xfId="38840" xr:uid="{2F7F8E86-E62D-4CB2-8EF9-C0A314C705BE}"/>
    <cellStyle name="Total 3 39 2 6" xfId="25350" xr:uid="{6CD81A39-ADC4-4B87-8828-708BC3EB95BA}"/>
    <cellStyle name="Total 3 39 3" xfId="7502" xr:uid="{B4A88BC1-090A-40D9-86A1-4BF7791101B2}"/>
    <cellStyle name="Total 3 39 3 2" xfId="15528" xr:uid="{71F0994F-CD62-424D-B9D3-35B8E8BA0F6E}"/>
    <cellStyle name="Total 3 39 3 2 2" xfId="36456" xr:uid="{678CE05D-AEA7-41E3-A828-942D5F1723A6}"/>
    <cellStyle name="Total 3 39 3 3" xfId="21888" xr:uid="{F76FD9CF-595C-4E84-85D4-C910B039B01D}"/>
    <cellStyle name="Total 3 39 3 3 2" xfId="42801" xr:uid="{BBF52490-50E5-4593-8F53-EBE0B6663D4C}"/>
    <cellStyle name="Total 3 39 3 4" xfId="30110" xr:uid="{AA9A2078-D3DF-40D0-B1AC-E7482660BB87}"/>
    <cellStyle name="Total 3 39 4" xfId="4554" xr:uid="{DC19C9BB-A2EC-4098-9806-6A5CB3006C0E}"/>
    <cellStyle name="Total 3 39 4 2" xfId="12580" xr:uid="{DB67B66C-2D04-474C-8AF4-D4BE056C34C1}"/>
    <cellStyle name="Total 3 39 4 2 2" xfId="34149" xr:uid="{A8A147EB-24ED-4DA5-A409-920255AB5DF2}"/>
    <cellStyle name="Total 3 39 4 3" xfId="19419" xr:uid="{D2C3A9BC-E247-4C65-8951-3947154B6671}"/>
    <cellStyle name="Total 3 39 4 3 2" xfId="40332" xr:uid="{E919C8B0-EA86-48A4-A8F8-DF141BB362AD}"/>
    <cellStyle name="Total 3 39 4 4" xfId="27162" xr:uid="{9EC2BE0D-C794-4A6D-9580-A91410337967}"/>
    <cellStyle name="Total 3 39 5" xfId="9215" xr:uid="{AD9360E7-FBAF-4F1A-83AE-FC273BCE49C0}"/>
    <cellStyle name="Total 3 39 5 2" xfId="31624" xr:uid="{C664C276-49F8-47D4-8814-F9F20281E738}"/>
    <cellStyle name="Total 3 39 6" xfId="16509" xr:uid="{46565EE6-655C-4A08-B45A-7D99E33854AE}"/>
    <cellStyle name="Total 3 39 6 2" xfId="37422" xr:uid="{E7665A9F-3F52-433A-B44D-017E9717B2AF}"/>
    <cellStyle name="Total 3 39 7" xfId="23624" xr:uid="{A7995DA8-6978-406C-8743-24A69A1D1FF3}"/>
    <cellStyle name="Total 3 4" xfId="228" xr:uid="{DC52C559-38CD-461E-A5CB-CDD52E32E283}"/>
    <cellStyle name="Total 3 4 2" xfId="768" xr:uid="{E3D33A17-663E-49FC-9FD2-CD4C0CD4ADEF}"/>
    <cellStyle name="Total 3 4 2 2" xfId="2494" xr:uid="{CA18280C-2F38-4ACB-99E5-3D5BE997E6C5}"/>
    <cellStyle name="Total 3 4 2 2 2" xfId="7947" xr:uid="{7797A703-2161-4C37-983F-C94235CABA71}"/>
    <cellStyle name="Total 3 4 2 2 2 2" xfId="15973" xr:uid="{F9C63B14-9AD4-4A35-8540-E6A2D58EC5E2}"/>
    <cellStyle name="Total 3 4 2 2 2 2 2" xfId="36901" xr:uid="{5C044339-24A3-40BE-B886-0907BCF8F4B7}"/>
    <cellStyle name="Total 3 4 2 2 2 3" xfId="22333" xr:uid="{333A7A39-04A7-43FC-B7D2-FAA1C4AF7FB6}"/>
    <cellStyle name="Total 3 4 2 2 2 3 2" xfId="43246" xr:uid="{0B7AC3C6-BE1E-4256-959B-AD400991730F}"/>
    <cellStyle name="Total 3 4 2 2 2 4" xfId="30555" xr:uid="{857DD8D2-8D53-43EA-BD07-ED004980F12E}"/>
    <cellStyle name="Total 3 4 2 2 3" xfId="6035" xr:uid="{2F560674-3936-4FDE-A039-0FD53E51E4A2}"/>
    <cellStyle name="Total 3 4 2 2 3 2" xfId="14061" xr:uid="{9A980C6E-FF75-4AD2-9382-FC1C664619ED}"/>
    <cellStyle name="Total 3 4 2 2 3 2 2" xfId="35282" xr:uid="{17FF91E6-D3BB-4F08-B181-24A091068C3D}"/>
    <cellStyle name="Total 3 4 2 2 3 3" xfId="20634" xr:uid="{C24C83CD-0753-4BBD-B064-814E3D5519AA}"/>
    <cellStyle name="Total 3 4 2 2 3 3 2" xfId="41547" xr:uid="{6B6D064C-8006-4BFE-A526-E51AFFB330FB}"/>
    <cellStyle name="Total 3 4 2 2 3 4" xfId="28643" xr:uid="{2FC1FB37-6827-4924-8D56-81210CC5AB38}"/>
    <cellStyle name="Total 3 4 2 2 4" xfId="10606" xr:uid="{E1AE1193-4071-406B-ACCB-3068813B2ABF}"/>
    <cellStyle name="Total 3 4 2 2 4 2" xfId="32667" xr:uid="{BDB96C64-B587-44C4-947A-63EC127A567A}"/>
    <cellStyle name="Total 3 4 2 2 5" xfId="17724" xr:uid="{D844069D-33E5-4127-94C6-3E06842027A9}"/>
    <cellStyle name="Total 3 4 2 2 5 2" xfId="38637" xr:uid="{15FC0FE4-FBD9-4417-8951-D3E8C58A9EC5}"/>
    <cellStyle name="Total 3 4 2 2 6" xfId="25105" xr:uid="{D394C918-494D-4BF9-97B2-77E5FEEFF699}"/>
    <cellStyle name="Total 3 4 2 3" xfId="7431" xr:uid="{5FD68219-1A79-4075-9BEE-39C83AB91B52}"/>
    <cellStyle name="Total 3 4 2 3 2" xfId="15457" xr:uid="{E61B3D24-02FA-4C55-88E4-5E20E1E40A5C}"/>
    <cellStyle name="Total 3 4 2 3 2 2" xfId="36385" xr:uid="{3E2D12BB-9FD7-4843-8B1F-EE6011B8BB85}"/>
    <cellStyle name="Total 3 4 2 3 3" xfId="21817" xr:uid="{BE5B6660-C028-4D6F-8665-A360F61F85F8}"/>
    <cellStyle name="Total 3 4 2 3 3 2" xfId="42730" xr:uid="{5D6F949A-6F9D-4451-8D1D-0A2146A9C976}"/>
    <cellStyle name="Total 3 4 2 3 4" xfId="30039" xr:uid="{B43AA3EF-7845-4B97-AED0-D200E281C681}"/>
    <cellStyle name="Total 3 4 2 4" xfId="4309" xr:uid="{63ECF5A8-366A-42D6-87CA-8E0EC5323C65}"/>
    <cellStyle name="Total 3 4 2 4 2" xfId="12335" xr:uid="{7C95A55E-D827-4243-939C-0206B2E8C1DE}"/>
    <cellStyle name="Total 3 4 2 4 2 2" xfId="33966" xr:uid="{A2413F43-F1A4-43D5-8FAF-968BEE92165F}"/>
    <cellStyle name="Total 3 4 2 4 3" xfId="19216" xr:uid="{E218DDAC-3A8E-4EEA-9172-46897DA82B54}"/>
    <cellStyle name="Total 3 4 2 4 3 2" xfId="40129" xr:uid="{7393B90E-016D-4CD9-8B19-CA04AA2E57EF}"/>
    <cellStyle name="Total 3 4 2 4 4" xfId="26917" xr:uid="{0848696B-8436-43C7-A497-6E97B39D0DE0}"/>
    <cellStyle name="Total 3 4 2 5" xfId="8986" xr:uid="{0940E6DD-5B8C-49D4-A005-E98D503BE4FD}"/>
    <cellStyle name="Total 3 4 2 5 2" xfId="31457" xr:uid="{65B46B0B-15D4-47BD-886E-38A279D3CA60}"/>
    <cellStyle name="Total 3 4 2 6" xfId="8367" xr:uid="{4B871509-A23C-4236-86E8-5740F7BD5854}"/>
    <cellStyle name="Total 3 4 2 6 2" xfId="30975" xr:uid="{4AFB2026-D7DD-40C2-BF81-427849EEB457}"/>
    <cellStyle name="Total 3 4 2 7" xfId="23379" xr:uid="{43A0099B-AC97-4794-B2F0-52B83B46E8A3}"/>
    <cellStyle name="Total 3 4 3" xfId="1955" xr:uid="{62FF7DC1-471A-418D-B6A3-9F955F1DC771}"/>
    <cellStyle name="Total 3 4 3 2" xfId="7793" xr:uid="{878235FA-253A-463D-89E9-F841F3C8347B}"/>
    <cellStyle name="Total 3 4 3 2 2" xfId="15819" xr:uid="{9C7D50D5-54B1-41FD-9DEF-9C03D5CB6497}"/>
    <cellStyle name="Total 3 4 3 2 2 2" xfId="36747" xr:uid="{296F1B41-0380-4C05-8102-8D72D8A4BE89}"/>
    <cellStyle name="Total 3 4 3 2 3" xfId="22179" xr:uid="{9E55FCFA-6ADA-4C53-87BD-021CBFB7EEED}"/>
    <cellStyle name="Total 3 4 3 2 3 2" xfId="43092" xr:uid="{AC1922C9-D92B-41C0-A640-10359AD238E4}"/>
    <cellStyle name="Total 3 4 3 2 4" xfId="30401" xr:uid="{468F5DDD-BF4D-4444-B615-1F4989F3A8A5}"/>
    <cellStyle name="Total 3 4 3 3" xfId="5496" xr:uid="{20C1DE91-C34E-4DA0-8EEE-2FFD8BF26FE0}"/>
    <cellStyle name="Total 3 4 3 3 2" xfId="13522" xr:uid="{C4B17035-D382-43B1-8834-5D0FA891683B}"/>
    <cellStyle name="Total 3 4 3 3 2 2" xfId="34874" xr:uid="{CD972774-485B-4BA5-885C-7EA973188F71}"/>
    <cellStyle name="Total 3 4 3 3 3" xfId="20195" xr:uid="{E2A54E12-DE0B-412E-9AEE-6F1A38CAE75A}"/>
    <cellStyle name="Total 3 4 3 3 3 2" xfId="41108" xr:uid="{DE9A56C9-EDD7-464A-8856-CBA634BD80DC}"/>
    <cellStyle name="Total 3 4 3 3 4" xfId="28104" xr:uid="{0EBD2C4A-4A7D-4293-B62A-5CED55CCE8A5}"/>
    <cellStyle name="Total 3 4 3 4" xfId="10100" xr:uid="{32306238-9DDD-4B6C-A27D-E25E9BDAF78F}"/>
    <cellStyle name="Total 3 4 3 4 2" xfId="32292" xr:uid="{0B819C4D-8440-4AF8-B15D-020D2E63B9CE}"/>
    <cellStyle name="Total 3 4 3 5" xfId="17285" xr:uid="{F52DE724-072B-4EC8-A95A-FEA7D282027A}"/>
    <cellStyle name="Total 3 4 3 5 2" xfId="38198" xr:uid="{48464E41-A3B5-4D9B-B1B7-8DD4668A3F49}"/>
    <cellStyle name="Total 3 4 3 6" xfId="24566" xr:uid="{005E9FC9-EDAD-4ED7-8DB1-B511B5F9D5A3}"/>
    <cellStyle name="Total 3 4 4" xfId="7277" xr:uid="{672FE864-88AB-4775-92A5-7DB13C5EF124}"/>
    <cellStyle name="Total 3 4 4 2" xfId="15303" xr:uid="{A0146B53-BFCB-4F60-A53C-14A164D52759}"/>
    <cellStyle name="Total 3 4 4 2 2" xfId="36231" xr:uid="{C94A5CEA-69DB-4270-8651-5A33AB67A1E4}"/>
    <cellStyle name="Total 3 4 4 3" xfId="21663" xr:uid="{2BAE4E83-E1F4-4CB5-82F0-D5407E158B03}"/>
    <cellStyle name="Total 3 4 4 3 2" xfId="42576" xr:uid="{16C542D2-D9D6-4B9B-BA16-A2EC02D5C19E}"/>
    <cellStyle name="Total 3 4 4 4" xfId="29885" xr:uid="{E225585E-D2AF-4FED-8140-12DD01463676}"/>
    <cellStyle name="Total 3 4 5" xfId="3770" xr:uid="{F151A343-4345-4F58-AB3F-297DC7BA7E8D}"/>
    <cellStyle name="Total 3 4 5 2" xfId="11796" xr:uid="{EA95D7D4-2261-45EB-BA9D-A22AD49D1153}"/>
    <cellStyle name="Total 3 4 5 2 2" xfId="33558" xr:uid="{086ED86F-4648-466A-A10F-CE44A46E59A9}"/>
    <cellStyle name="Total 3 4 5 3" xfId="18777" xr:uid="{6BA6D479-E98C-4310-BE24-AEE919B7669E}"/>
    <cellStyle name="Total 3 4 5 3 2" xfId="39690" xr:uid="{4D63E2AB-7195-438B-8CDE-B04DBF7D644C}"/>
    <cellStyle name="Total 3 4 5 4" xfId="26378" xr:uid="{5728391E-C1AD-467E-B678-B87E981DB65F}"/>
    <cellStyle name="Total 3 4 6" xfId="8478" xr:uid="{A3A83F52-08BE-4690-B2B5-DE4A0883532E}"/>
    <cellStyle name="Total 3 4 6 2" xfId="31080" xr:uid="{39C135CC-D550-4808-A4D6-507907568B87}"/>
    <cellStyle name="Total 3 4 7" xfId="11557" xr:uid="{55631F6C-D4E8-4C25-A109-14D5C0E83705}"/>
    <cellStyle name="Total 3 4 7 2" xfId="33371" xr:uid="{40C83EE0-6B09-42CD-AD03-195DE70821D1}"/>
    <cellStyle name="Total 3 4 8" xfId="22840" xr:uid="{3165BE17-0EE4-4C25-884F-3E9E610CF2AB}"/>
    <cellStyle name="Total 3 40" xfId="991" xr:uid="{31F4FEB4-1D08-4722-9F46-8BBF43C34C56}"/>
    <cellStyle name="Total 3 40 2" xfId="2717" xr:uid="{89F17E32-543C-4B03-BF74-9125B972C9B7}"/>
    <cellStyle name="Total 3 40 2 2" xfId="8013" xr:uid="{E94BF2C2-22DC-48DE-A53E-A6794FFFE853}"/>
    <cellStyle name="Total 3 40 2 2 2" xfId="16039" xr:uid="{36D38C3C-9F56-4719-AC2A-0C532943CDAE}"/>
    <cellStyle name="Total 3 40 2 2 2 2" xfId="36967" xr:uid="{98981DF1-A3C7-43F5-B922-4D04E9142862}"/>
    <cellStyle name="Total 3 40 2 2 3" xfId="22399" xr:uid="{6C2F7364-6101-4998-B380-371A52C8664A}"/>
    <cellStyle name="Total 3 40 2 2 3 2" xfId="43312" xr:uid="{CB706F38-E0BA-4738-9616-8AEB1A44BD7E}"/>
    <cellStyle name="Total 3 40 2 2 4" xfId="30621" xr:uid="{59B8A40A-9746-46F9-80CF-399CC1EAD6C7}"/>
    <cellStyle name="Total 3 40 2 3" xfId="6258" xr:uid="{0104CAB4-7410-473D-98BE-7A9D9D7E46D8}"/>
    <cellStyle name="Total 3 40 2 3 2" xfId="14284" xr:uid="{AAF4464F-8375-4D47-B893-968B85D92923}"/>
    <cellStyle name="Total 3 40 2 3 2 2" xfId="35450" xr:uid="{4D7929CE-4603-48D6-980F-BB9243712801}"/>
    <cellStyle name="Total 3 40 2 3 3" xfId="20818" xr:uid="{998B1652-0DB2-4075-B2D1-7C02E7AAA51F}"/>
    <cellStyle name="Total 3 40 2 3 3 2" xfId="41731" xr:uid="{7ADE928D-923A-4A20-8158-09A0A07A24DC}"/>
    <cellStyle name="Total 3 40 2 3 4" xfId="28866" xr:uid="{8F432A39-B5B6-4666-9A4E-9646E285481D}"/>
    <cellStyle name="Total 3 40 2 4" xfId="10814" xr:uid="{AD3B5EAA-C751-4B1C-99DF-9969B729E735}"/>
    <cellStyle name="Total 3 40 2 4 2" xfId="32820" xr:uid="{EDCCB86E-1685-46E4-BE44-E190CB327235}"/>
    <cellStyle name="Total 3 40 2 5" xfId="17908" xr:uid="{BCFF33BA-E4B6-4E95-ACB7-92E338BB5921}"/>
    <cellStyle name="Total 3 40 2 5 2" xfId="38821" xr:uid="{5CE8605E-8E55-47BD-9B0C-27A75AD26861}"/>
    <cellStyle name="Total 3 40 2 6" xfId="25328" xr:uid="{65BB40D6-19CB-48AD-9D5C-1CFDF626E085}"/>
    <cellStyle name="Total 3 40 3" xfId="7497" xr:uid="{434F9627-93B8-4551-838F-136A00928F34}"/>
    <cellStyle name="Total 3 40 3 2" xfId="15523" xr:uid="{86378D55-A4E9-48A6-AC99-3626022A9B91}"/>
    <cellStyle name="Total 3 40 3 2 2" xfId="36451" xr:uid="{1FEECB07-5B53-4405-A568-AA1025931155}"/>
    <cellStyle name="Total 3 40 3 3" xfId="21883" xr:uid="{C89B7898-123C-41FE-86AC-E9336ADD58E2}"/>
    <cellStyle name="Total 3 40 3 3 2" xfId="42796" xr:uid="{97AE8CB3-BDA6-4A8B-BA6E-8FD9D9608AC4}"/>
    <cellStyle name="Total 3 40 3 4" xfId="30105" xr:uid="{D0964C05-F5B5-4135-AE9B-86ACFCF2A09D}"/>
    <cellStyle name="Total 3 40 4" xfId="4532" xr:uid="{28C717F6-7481-441A-A7C8-B3F0909D263E}"/>
    <cellStyle name="Total 3 40 4 2" xfId="12558" xr:uid="{C1799F36-42E4-43F7-AF7B-4D9B80B9B7F7}"/>
    <cellStyle name="Total 3 40 4 2 2" xfId="34134" xr:uid="{2395DED2-B9B8-47F7-977A-7B3B7E15CD6C}"/>
    <cellStyle name="Total 3 40 4 3" xfId="19400" xr:uid="{2646343C-C2FF-48AA-8D7D-7E558122E508}"/>
    <cellStyle name="Total 3 40 4 3 2" xfId="40313" xr:uid="{95D8C9AA-CE5B-4BE9-94FD-0C3E9A364409}"/>
    <cellStyle name="Total 3 40 4 4" xfId="27140" xr:uid="{7B83EB02-2BB0-4C34-9F38-AA3F167D405C}"/>
    <cellStyle name="Total 3 40 5" xfId="9194" xr:uid="{D9B3D36A-2552-4710-B27E-79316E6BB7D0}"/>
    <cellStyle name="Total 3 40 5 2" xfId="31610" xr:uid="{1717C9B8-BBC9-4D56-9F7C-B51857F5FE70}"/>
    <cellStyle name="Total 3 40 6" xfId="16490" xr:uid="{CF97E364-036B-425B-B9F8-88FA6D13D70E}"/>
    <cellStyle name="Total 3 40 6 2" xfId="37403" xr:uid="{F18D13F0-2C12-46C9-BBC8-07E393C0C8FF}"/>
    <cellStyle name="Total 3 40 7" xfId="23602" xr:uid="{69956846-0005-4051-82FA-51065023B728}"/>
    <cellStyle name="Total 3 41" xfId="1063" xr:uid="{3E32A12F-D6B2-4347-B2E6-6D72C47933D9}"/>
    <cellStyle name="Total 3 41 2" xfId="2789" xr:uid="{9229698C-2F9E-4D34-BE60-DA191C5128AE}"/>
    <cellStyle name="Total 3 41 2 2" xfId="8037" xr:uid="{4ECD4E8F-0D5B-49BC-B0B5-9C95B0F62D67}"/>
    <cellStyle name="Total 3 41 2 2 2" xfId="16063" xr:uid="{4304B1DE-DD75-487E-B02F-C033A3A001E8}"/>
    <cellStyle name="Total 3 41 2 2 2 2" xfId="36991" xr:uid="{D16A2C99-478D-47C2-B947-04214B53310B}"/>
    <cellStyle name="Total 3 41 2 2 3" xfId="22423" xr:uid="{5903687A-8391-474B-8266-EC2DC5C86A79}"/>
    <cellStyle name="Total 3 41 2 2 3 2" xfId="43336" xr:uid="{A18E3851-3442-44DE-87DF-725D9163EC14}"/>
    <cellStyle name="Total 3 41 2 2 4" xfId="30645" xr:uid="{290D1FE5-00AC-464B-9357-72EF94B08155}"/>
    <cellStyle name="Total 3 41 2 3" xfId="6330" xr:uid="{78DD0E5D-4F35-44C7-940D-CBB4F1BB261F}"/>
    <cellStyle name="Total 3 41 2 3 2" xfId="14356" xr:uid="{0666A524-3154-4EB5-87AC-FBC1B32747B7}"/>
    <cellStyle name="Total 3 41 2 3 2 2" xfId="35505" xr:uid="{33436BED-2DCF-4C34-94B4-FE2A7E8A1E12}"/>
    <cellStyle name="Total 3 41 2 3 3" xfId="20880" xr:uid="{2F545DD6-DD06-40B6-ADE2-69139E881300}"/>
    <cellStyle name="Total 3 41 2 3 3 2" xfId="41793" xr:uid="{DBDF75B8-453A-4685-864F-68A50E717045}"/>
    <cellStyle name="Total 3 41 2 3 4" xfId="28938" xr:uid="{331F0E1B-82CB-444D-B03E-BEC306671C60}"/>
    <cellStyle name="Total 3 41 2 4" xfId="10880" xr:uid="{3A4ED781-8995-4DBB-BB90-907C47B46E55}"/>
    <cellStyle name="Total 3 41 2 4 2" xfId="32869" xr:uid="{A861453F-1372-4CE4-9D1F-3BC8F5597C15}"/>
    <cellStyle name="Total 3 41 2 5" xfId="17970" xr:uid="{E467244E-A46C-425E-96A6-AF129F75C371}"/>
    <cellStyle name="Total 3 41 2 5 2" xfId="38883" xr:uid="{CCEB80B6-F1F6-4658-A5E6-23D6B9523290}"/>
    <cellStyle name="Total 3 41 2 6" xfId="25400" xr:uid="{A7124A0C-70C3-4A3A-883E-489EFCE32013}"/>
    <cellStyle name="Total 3 41 3" xfId="7521" xr:uid="{8CF379D9-483F-4C73-9B3D-80176A6FACFA}"/>
    <cellStyle name="Total 3 41 3 2" xfId="15547" xr:uid="{22BCC4A7-CC37-4EEC-8444-0F97DED4EB9B}"/>
    <cellStyle name="Total 3 41 3 2 2" xfId="36475" xr:uid="{4C576A8F-9DC8-46D5-B109-B863BB682454}"/>
    <cellStyle name="Total 3 41 3 3" xfId="21907" xr:uid="{A3DB9D1C-086A-42E6-992B-76A588880776}"/>
    <cellStyle name="Total 3 41 3 3 2" xfId="42820" xr:uid="{2965B57D-ABA1-4AC2-9E1C-1858EFF8E7E9}"/>
    <cellStyle name="Total 3 41 3 4" xfId="30129" xr:uid="{EBE801A6-6ECE-498B-91A3-C50E1B0F0775}"/>
    <cellStyle name="Total 3 41 4" xfId="4604" xr:uid="{8D841064-2D96-4474-9CAD-68FA19EB84A3}"/>
    <cellStyle name="Total 3 41 4 2" xfId="12630" xr:uid="{0BCE1A54-C150-41FA-ABCA-DED7E1591EA6}"/>
    <cellStyle name="Total 3 41 4 2 2" xfId="34189" xr:uid="{DC210D35-A8A6-4E6B-9E36-B9785FEBADDF}"/>
    <cellStyle name="Total 3 41 4 3" xfId="19462" xr:uid="{74F15E68-F66A-4AD3-9FE1-635FDA64D5B1}"/>
    <cellStyle name="Total 3 41 4 3 2" xfId="40375" xr:uid="{734FD4ED-A110-4D75-962C-C79678B127EB}"/>
    <cellStyle name="Total 3 41 4 4" xfId="27212" xr:uid="{369F681B-B01A-4659-A348-1506E2C20D8B}"/>
    <cellStyle name="Total 3 41 5" xfId="9264" xr:uid="{DE4136AE-021F-4DDB-8CC8-09B6911E955D}"/>
    <cellStyle name="Total 3 41 5 2" xfId="31663" xr:uid="{3E7E2FFD-EF63-4364-A5C5-64820B37C8B1}"/>
    <cellStyle name="Total 3 41 6" xfId="16552" xr:uid="{031AB287-9CE4-40DA-BA81-4B33967BDA80}"/>
    <cellStyle name="Total 3 41 6 2" xfId="37465" xr:uid="{F073CEF9-03F2-461B-9F59-2F838000800C}"/>
    <cellStyle name="Total 3 41 7" xfId="23674" xr:uid="{C420B896-EBD5-46FD-9618-C4751C5C249A}"/>
    <cellStyle name="Total 3 42" xfId="1119" xr:uid="{A8B9E89C-89E2-4731-9287-75BF27C84959}"/>
    <cellStyle name="Total 3 42 2" xfId="2845" xr:uid="{9BAF293C-91FC-41BF-9948-E1AFC1B03D27}"/>
    <cellStyle name="Total 3 42 2 2" xfId="8053" xr:uid="{505C3BCC-C3E8-441F-A4F4-D0F61AC410F2}"/>
    <cellStyle name="Total 3 42 2 2 2" xfId="16079" xr:uid="{58AC56E9-920D-48C7-A4AF-05DFC893531C}"/>
    <cellStyle name="Total 3 42 2 2 2 2" xfId="37007" xr:uid="{AED25E7F-CEFA-4179-9B5B-353BAEDF129B}"/>
    <cellStyle name="Total 3 42 2 2 3" xfId="22439" xr:uid="{D5966841-0FB0-45FB-8C9D-F5319A20FCC7}"/>
    <cellStyle name="Total 3 42 2 2 3 2" xfId="43352" xr:uid="{C3F162B0-74C8-4106-A880-B67D07128CE0}"/>
    <cellStyle name="Total 3 42 2 2 4" xfId="30661" xr:uid="{ADF71DA6-E941-4709-9FD0-37932DB0B7D2}"/>
    <cellStyle name="Total 3 42 2 3" xfId="6386" xr:uid="{5D5993C8-783D-4205-AD40-C8C91F7450BF}"/>
    <cellStyle name="Total 3 42 2 3 2" xfId="14412" xr:uid="{71B60A21-DD3A-43DB-880A-8EE12AA2937D}"/>
    <cellStyle name="Total 3 42 2 3 2 2" xfId="35543" xr:uid="{485526F0-6B22-4811-A6EB-CD8A93DFD956}"/>
    <cellStyle name="Total 3 42 2 3 3" xfId="20928" xr:uid="{5032C8A0-DF7F-42D9-9297-CD279846F4F2}"/>
    <cellStyle name="Total 3 42 2 3 3 2" xfId="41841" xr:uid="{0F058AD4-1041-4A98-A51B-A03BEECF2D3D}"/>
    <cellStyle name="Total 3 42 2 3 4" xfId="28994" xr:uid="{09E4DBB4-D3FD-4C08-9B58-CAE3F7D1481B}"/>
    <cellStyle name="Total 3 42 2 4" xfId="10932" xr:uid="{CE2E5B16-0DDF-4960-B31E-C3366BAE9744}"/>
    <cellStyle name="Total 3 42 2 4 2" xfId="32903" xr:uid="{AF798DEB-B5EF-4603-8D9E-2C17C6A0C9A3}"/>
    <cellStyle name="Total 3 42 2 5" xfId="18018" xr:uid="{2101F223-26A8-4F41-921C-5F70910FE546}"/>
    <cellStyle name="Total 3 42 2 5 2" xfId="38931" xr:uid="{33B1FF1E-CC27-48BF-B46F-6C6C198A30D0}"/>
    <cellStyle name="Total 3 42 2 6" xfId="25456" xr:uid="{EF5A7D00-312D-4DE6-AA89-FDE02A8E06A1}"/>
    <cellStyle name="Total 3 42 3" xfId="7537" xr:uid="{9B082DB0-6C54-4E96-9351-3F3800331AF3}"/>
    <cellStyle name="Total 3 42 3 2" xfId="15563" xr:uid="{BE7DDBA4-E768-460B-BCB1-F5AE3330B72C}"/>
    <cellStyle name="Total 3 42 3 2 2" xfId="36491" xr:uid="{60433335-A060-437D-8686-7FAC95BE69EF}"/>
    <cellStyle name="Total 3 42 3 3" xfId="21923" xr:uid="{9DD6FCAB-86E1-40D2-958A-C9F00189607E}"/>
    <cellStyle name="Total 3 42 3 3 2" xfId="42836" xr:uid="{7B481C78-2FD3-45C0-88AC-66043EBAA13E}"/>
    <cellStyle name="Total 3 42 3 4" xfId="30145" xr:uid="{FC0E7D2D-14CE-4C06-831D-47FC15B118EB}"/>
    <cellStyle name="Total 3 42 4" xfId="4660" xr:uid="{F7A52D30-665B-4FC0-A7A1-386BDAE70987}"/>
    <cellStyle name="Total 3 42 4 2" xfId="12686" xr:uid="{EC071E79-7B5D-4C89-9213-8637CBE3C458}"/>
    <cellStyle name="Total 3 42 4 2 2" xfId="34227" xr:uid="{95229F9E-AAAD-48D0-86C2-F766E59F4594}"/>
    <cellStyle name="Total 3 42 4 3" xfId="19510" xr:uid="{E02AD19B-A5A6-4664-957F-4CDFEE050E44}"/>
    <cellStyle name="Total 3 42 4 3 2" xfId="40423" xr:uid="{8DD1DE8D-4561-43C9-AF4F-D9300D85CE6D}"/>
    <cellStyle name="Total 3 42 4 4" xfId="27268" xr:uid="{67D33D9E-183A-4327-9A79-4A4BADE1BF81}"/>
    <cellStyle name="Total 3 42 5" xfId="9317" xr:uid="{0204DC62-0D95-49AA-A0B2-9E730DB9DE2C}"/>
    <cellStyle name="Total 3 42 5 2" xfId="31698" xr:uid="{32DC8E7C-D259-4FB9-B9F6-81F021D831FF}"/>
    <cellStyle name="Total 3 42 6" xfId="16600" xr:uid="{EE6EAFEC-BB14-48A1-B2E0-0A5DBBB42393}"/>
    <cellStyle name="Total 3 42 6 2" xfId="37513" xr:uid="{6B6C7976-970A-4147-A4A5-522B27F693F3}"/>
    <cellStyle name="Total 3 42 7" xfId="23730" xr:uid="{6A762E81-5F3D-4467-9894-42C4B63EE39E}"/>
    <cellStyle name="Total 3 43" xfId="1140" xr:uid="{934C52A5-1864-49DF-9F49-99790DBB05A5}"/>
    <cellStyle name="Total 3 43 2" xfId="2866" xr:uid="{559F334C-049A-4A97-81F3-8B61F12AD84D}"/>
    <cellStyle name="Total 3 43 2 2" xfId="8059" xr:uid="{54E537AE-35D3-4955-87A9-0124AE6BFDE0}"/>
    <cellStyle name="Total 3 43 2 2 2" xfId="16085" xr:uid="{FB0E2B42-2EB1-42C1-9477-5C0FC03054E3}"/>
    <cellStyle name="Total 3 43 2 2 2 2" xfId="37013" xr:uid="{B5E1D81A-B418-4806-900C-5C2AD77182F6}"/>
    <cellStyle name="Total 3 43 2 2 3" xfId="22445" xr:uid="{15950A0E-DC87-4B5F-9AC6-35051B6F2FAF}"/>
    <cellStyle name="Total 3 43 2 2 3 2" xfId="43358" xr:uid="{17A270A6-F664-4934-B58B-39BBA49381C1}"/>
    <cellStyle name="Total 3 43 2 2 4" xfId="30667" xr:uid="{E6197203-6351-4383-AD78-A1665C76B609}"/>
    <cellStyle name="Total 3 43 2 3" xfId="6407" xr:uid="{83FAC90E-08C4-4278-9466-0A934554F3A2}"/>
    <cellStyle name="Total 3 43 2 3 2" xfId="14433" xr:uid="{B42D0ACB-7993-4D58-8A0B-DDBF49CFC433}"/>
    <cellStyle name="Total 3 43 2 3 2 2" xfId="35560" xr:uid="{85955260-D314-4E70-B8DE-DF822B62B347}"/>
    <cellStyle name="Total 3 43 2 3 3" xfId="20944" xr:uid="{49EA2A14-14A5-4122-9643-D64A1382CAA7}"/>
    <cellStyle name="Total 3 43 2 3 3 2" xfId="41857" xr:uid="{29046355-E9AC-4051-841D-7B8D033BABEB}"/>
    <cellStyle name="Total 3 43 2 3 4" xfId="29015" xr:uid="{3AF3C043-C1D0-4FB9-8CD8-9C3AE102833A}"/>
    <cellStyle name="Total 3 43 2 4" xfId="10950" xr:uid="{2F6F60F0-0E57-441B-816F-26851CFFD25B}"/>
    <cellStyle name="Total 3 43 2 4 2" xfId="32917" xr:uid="{E7F8C8AB-51FD-40E0-A395-32B7DC3B9353}"/>
    <cellStyle name="Total 3 43 2 5" xfId="18034" xr:uid="{1BAF31C6-4F99-4B7E-B7EE-2EA9B9C6D4F7}"/>
    <cellStyle name="Total 3 43 2 5 2" xfId="38947" xr:uid="{69DD517F-E3D0-4983-AED3-12439BCCC1AC}"/>
    <cellStyle name="Total 3 43 2 6" xfId="25477" xr:uid="{8D4D32AB-71FD-477E-BD58-E8558559539D}"/>
    <cellStyle name="Total 3 43 3" xfId="7543" xr:uid="{5FB7B772-EB5C-44FC-8FAF-A2E31EFE202E}"/>
    <cellStyle name="Total 3 43 3 2" xfId="15569" xr:uid="{A9B41E28-0116-4DF4-A804-1D345539E7AB}"/>
    <cellStyle name="Total 3 43 3 2 2" xfId="36497" xr:uid="{13ABDEB0-67D8-409B-AD28-4C5BEC2DF9F7}"/>
    <cellStyle name="Total 3 43 3 3" xfId="21929" xr:uid="{399E0510-697B-4A60-B4AF-EED286B271C7}"/>
    <cellStyle name="Total 3 43 3 3 2" xfId="42842" xr:uid="{6BF38815-2DF5-46C0-ABD6-38A2B98D8DEE}"/>
    <cellStyle name="Total 3 43 3 4" xfId="30151" xr:uid="{3D4EA009-2271-4ED2-A316-97DD24EA4CB3}"/>
    <cellStyle name="Total 3 43 4" xfId="4681" xr:uid="{1D4B6F6B-6AEA-460B-9617-F2F20ECF71F0}"/>
    <cellStyle name="Total 3 43 4 2" xfId="12707" xr:uid="{7C837AA5-A862-4429-88E6-D326CE00BF37}"/>
    <cellStyle name="Total 3 43 4 2 2" xfId="34244" xr:uid="{FDE737C3-237E-449D-9EDB-F72C2632101F}"/>
    <cellStyle name="Total 3 43 4 3" xfId="19526" xr:uid="{D94E3198-3621-454E-B4A3-EBA09AFCD075}"/>
    <cellStyle name="Total 3 43 4 3 2" xfId="40439" xr:uid="{61800ED2-4A97-4491-9D74-E3D0661F3445}"/>
    <cellStyle name="Total 3 43 4 4" xfId="27289" xr:uid="{B4A17853-A069-4D19-AEB1-D8984A04FF5E}"/>
    <cellStyle name="Total 3 43 5" xfId="9335" xr:uid="{D0827CDB-A43E-43A5-B017-8D686C127BF9}"/>
    <cellStyle name="Total 3 43 5 2" xfId="31712" xr:uid="{05D3D0F7-E9D9-48A8-872D-8EF067C90D07}"/>
    <cellStyle name="Total 3 43 6" xfId="16616" xr:uid="{CA488F65-E6CA-4F62-B987-2CE5D7419CA6}"/>
    <cellStyle name="Total 3 43 6 2" xfId="37529" xr:uid="{EA18739E-6CE5-44E8-B132-469D67D19F52}"/>
    <cellStyle name="Total 3 43 7" xfId="23751" xr:uid="{C71DAD35-DFAE-493A-8592-95320C023558}"/>
    <cellStyle name="Total 3 44" xfId="1243" xr:uid="{E47089F9-99F3-4054-8362-F86932F4A29B}"/>
    <cellStyle name="Total 3 44 2" xfId="2969" xr:uid="{DF583931-FD58-4581-9153-047BE64A8738}"/>
    <cellStyle name="Total 3 44 2 2" xfId="8090" xr:uid="{E346E74C-D2F6-4A03-A10A-4CE6986E2ADD}"/>
    <cellStyle name="Total 3 44 2 2 2" xfId="16116" xr:uid="{101E0DC6-E18D-4766-8845-C1C3C26D6897}"/>
    <cellStyle name="Total 3 44 2 2 2 2" xfId="37044" xr:uid="{38D500E9-665B-47A0-8FD0-F4DC9195C9F1}"/>
    <cellStyle name="Total 3 44 2 2 3" xfId="22476" xr:uid="{80065CA8-2DD3-4DBB-9C12-BDB50ED893E2}"/>
    <cellStyle name="Total 3 44 2 2 3 2" xfId="43389" xr:uid="{5BBA6EC0-47C0-4ECA-86E3-E2827F882B9A}"/>
    <cellStyle name="Total 3 44 2 2 4" xfId="30698" xr:uid="{49AC225C-0C2B-4D62-8D56-A2FA0F8582CF}"/>
    <cellStyle name="Total 3 44 2 3" xfId="6510" xr:uid="{C902E2E4-7E24-480D-9E8F-345A4BC14F2E}"/>
    <cellStyle name="Total 3 44 2 3 2" xfId="14536" xr:uid="{0B191646-8753-4D37-BE0D-2A099A8F8C66}"/>
    <cellStyle name="Total 3 44 2 3 2 2" xfId="35644" xr:uid="{BCC666E1-D56C-40C3-9AC6-AF7959A9EEEE}"/>
    <cellStyle name="Total 3 44 2 3 3" xfId="21029" xr:uid="{9F205543-3541-439D-8FD5-6EA2924C8B92}"/>
    <cellStyle name="Total 3 44 2 3 3 2" xfId="41942" xr:uid="{44097E69-6296-4D7E-B985-65D611F416DD}"/>
    <cellStyle name="Total 3 44 2 3 4" xfId="29118" xr:uid="{173381D3-97F3-4CBB-90D9-6F71B3CB8AAA}"/>
    <cellStyle name="Total 3 44 2 4" xfId="11048" xr:uid="{98F8EF9F-D564-438D-AAD6-735665534799}"/>
    <cellStyle name="Total 3 44 2 4 2" xfId="32996" xr:uid="{F449F141-276A-4575-B8BD-82C11AE4F0C9}"/>
    <cellStyle name="Total 3 44 2 5" xfId="18119" xr:uid="{95A541F5-47C2-4C7C-B873-83A73588733A}"/>
    <cellStyle name="Total 3 44 2 5 2" xfId="39032" xr:uid="{7E15223A-B631-460A-A37B-AC93E5ADA927}"/>
    <cellStyle name="Total 3 44 2 6" xfId="25580" xr:uid="{E4A4631F-C54B-4F08-A9F3-E84060831BA2}"/>
    <cellStyle name="Total 3 44 3" xfId="7574" xr:uid="{2CCC24B1-0F42-4AF2-842D-C3E55397826B}"/>
    <cellStyle name="Total 3 44 3 2" xfId="15600" xr:uid="{5195EBE5-236F-4E62-987A-A55E5FDC74B1}"/>
    <cellStyle name="Total 3 44 3 2 2" xfId="36528" xr:uid="{18E1A124-E7EB-404C-A89C-95169AD347B6}"/>
    <cellStyle name="Total 3 44 3 3" xfId="21960" xr:uid="{509994C3-91D4-4732-B012-E4EC23E86D33}"/>
    <cellStyle name="Total 3 44 3 3 2" xfId="42873" xr:uid="{2F9CCFEB-CCCF-41A9-8D32-05E0408A7BCB}"/>
    <cellStyle name="Total 3 44 3 4" xfId="30182" xr:uid="{D3E09037-95B5-4A08-AE91-026E4C02760F}"/>
    <cellStyle name="Total 3 44 4" xfId="4784" xr:uid="{A7573F81-B283-4E7A-AD06-168603E4AC75}"/>
    <cellStyle name="Total 3 44 4 2" xfId="12810" xr:uid="{E10A17C8-A317-4800-8967-99C64D68882E}"/>
    <cellStyle name="Total 3 44 4 2 2" xfId="34328" xr:uid="{3EEA828D-3EA6-4203-B0E1-DB2034B9A9FD}"/>
    <cellStyle name="Total 3 44 4 3" xfId="19611" xr:uid="{EAB67A5B-5AAC-4E2F-A811-69833655917F}"/>
    <cellStyle name="Total 3 44 4 3 2" xfId="40524" xr:uid="{DBA36C8D-D9EE-495B-95E3-BAC01E26804C}"/>
    <cellStyle name="Total 3 44 4 4" xfId="27392" xr:uid="{2BE7D0F9-B660-488C-8F1E-27A5AB4B86B1}"/>
    <cellStyle name="Total 3 44 5" xfId="9431" xr:uid="{41976F02-F690-421D-9A1A-74FE72F1D516}"/>
    <cellStyle name="Total 3 44 5 2" xfId="31789" xr:uid="{F76FE369-82A3-48B1-9663-A6D79ECF9379}"/>
    <cellStyle name="Total 3 44 6" xfId="16701" xr:uid="{C58F6600-64E8-4653-BB94-2B4B000AFC66}"/>
    <cellStyle name="Total 3 44 6 2" xfId="37614" xr:uid="{01A1FC80-AACE-482A-AF75-3E037F6E8420}"/>
    <cellStyle name="Total 3 44 7" xfId="23854" xr:uid="{4E0BCC76-E281-4EE2-B402-2C225343EEC8}"/>
    <cellStyle name="Total 3 45" xfId="1158" xr:uid="{FF5AEAB9-3301-4908-A661-74428226AECE}"/>
    <cellStyle name="Total 3 45 2" xfId="2884" xr:uid="{826F3E57-4299-4897-9492-F15703594E82}"/>
    <cellStyle name="Total 3 45 2 2" xfId="8065" xr:uid="{1E6AADE7-E0E3-4CEB-849D-5F07EDB8E15E}"/>
    <cellStyle name="Total 3 45 2 2 2" xfId="16091" xr:uid="{EF875E89-A20C-4432-A568-674D74D3C3C8}"/>
    <cellStyle name="Total 3 45 2 2 2 2" xfId="37019" xr:uid="{2816377D-8C1D-4A51-89C7-D8C90CC83A01}"/>
    <cellStyle name="Total 3 45 2 2 3" xfId="22451" xr:uid="{630D9BD0-B58C-4077-876F-ACA2939257E3}"/>
    <cellStyle name="Total 3 45 2 2 3 2" xfId="43364" xr:uid="{45171FB7-C1D3-4B4D-97CD-7295AFA0F42E}"/>
    <cellStyle name="Total 3 45 2 2 4" xfId="30673" xr:uid="{3337D2D8-CEC0-4738-9FED-F67B661A5D49}"/>
    <cellStyle name="Total 3 45 2 3" xfId="6425" xr:uid="{017157B3-BAC8-48AB-825B-9ADCE93EF2FF}"/>
    <cellStyle name="Total 3 45 2 3 2" xfId="14451" xr:uid="{F6A1959C-B37A-412C-B596-1700880C1013}"/>
    <cellStyle name="Total 3 45 2 3 2 2" xfId="35573" xr:uid="{184121A2-5CC2-4FED-B553-86EFFA5B7415}"/>
    <cellStyle name="Total 3 45 2 3 3" xfId="20957" xr:uid="{88D1C13E-4C3B-4BC1-8723-7ABDFB5A6FE7}"/>
    <cellStyle name="Total 3 45 2 3 3 2" xfId="41870" xr:uid="{39A03199-1D99-415F-B2EB-FF81ECC7EEA4}"/>
    <cellStyle name="Total 3 45 2 3 4" xfId="29033" xr:uid="{EC145E95-C4A9-4850-8F89-C74B768B1301}"/>
    <cellStyle name="Total 3 45 2 4" xfId="10967" xr:uid="{B4C1BD8B-B4F7-44D1-9F37-45B0D8FF93E9}"/>
    <cellStyle name="Total 3 45 2 4 2" xfId="32929" xr:uid="{36EDB6AF-D311-431C-A68C-0A729D32B527}"/>
    <cellStyle name="Total 3 45 2 5" xfId="18047" xr:uid="{AD85544E-037A-4FD6-9C4A-025421304A2C}"/>
    <cellStyle name="Total 3 45 2 5 2" xfId="38960" xr:uid="{3CADB1FB-4BE6-4F70-A86F-B6C84DB33D5A}"/>
    <cellStyle name="Total 3 45 2 6" xfId="25495" xr:uid="{03D3C7D5-F286-4D88-8C04-B2D484AA0265}"/>
    <cellStyle name="Total 3 45 3" xfId="7549" xr:uid="{5E44A0A7-047B-4008-828A-0DBECE89D39F}"/>
    <cellStyle name="Total 3 45 3 2" xfId="15575" xr:uid="{30470086-DF6C-4392-8527-B2672A6D0209}"/>
    <cellStyle name="Total 3 45 3 2 2" xfId="36503" xr:uid="{7BD710C6-AE80-42A5-BA94-21BC184BC249}"/>
    <cellStyle name="Total 3 45 3 3" xfId="21935" xr:uid="{24186ADA-72E9-41D2-8345-EFCADF2A6DD8}"/>
    <cellStyle name="Total 3 45 3 3 2" xfId="42848" xr:uid="{B230647E-5DBA-4759-8875-E759754E7D72}"/>
    <cellStyle name="Total 3 45 3 4" xfId="30157" xr:uid="{018ADAF3-2590-4B81-B013-074DEE069A9A}"/>
    <cellStyle name="Total 3 45 4" xfId="4699" xr:uid="{E2B70A03-FEE5-4F7B-856A-3D7FBEB81258}"/>
    <cellStyle name="Total 3 45 4 2" xfId="12725" xr:uid="{35ECAC24-7ED9-4CED-AD55-AF5099B9516D}"/>
    <cellStyle name="Total 3 45 4 2 2" xfId="34257" xr:uid="{68A68B9C-9153-4391-9370-961EFFA5D0B8}"/>
    <cellStyle name="Total 3 45 4 3" xfId="19539" xr:uid="{FB3ABDB3-6178-4B06-9545-AA4AC5C9CBE4}"/>
    <cellStyle name="Total 3 45 4 3 2" xfId="40452" xr:uid="{9170E021-46B5-4E2E-BA2D-0A481FD6C478}"/>
    <cellStyle name="Total 3 45 4 4" xfId="27307" xr:uid="{223177DC-4CE1-42DC-9B0F-E1657F7F3375}"/>
    <cellStyle name="Total 3 45 5" xfId="9349" xr:uid="{5DC0C113-9D67-4A98-A2AD-8231B0DA43EE}"/>
    <cellStyle name="Total 3 45 5 2" xfId="31721" xr:uid="{9D8D2986-A3F7-4A09-9C2A-0C2A6671C6EA}"/>
    <cellStyle name="Total 3 45 6" xfId="16629" xr:uid="{FE607E9E-A2B8-44F6-BA28-BC18E127AD77}"/>
    <cellStyle name="Total 3 45 6 2" xfId="37542" xr:uid="{A37D99CD-B801-4337-8458-B713133465B9}"/>
    <cellStyle name="Total 3 45 7" xfId="23769" xr:uid="{A5D2741B-E105-4C4E-ADD0-3E9B81525E33}"/>
    <cellStyle name="Total 3 46" xfId="1162" xr:uid="{FB956805-E8BA-4A72-8026-00E91366B0B0}"/>
    <cellStyle name="Total 3 46 2" xfId="2888" xr:uid="{EB8B32EC-F6F9-46C7-A635-98C515F15C09}"/>
    <cellStyle name="Total 3 46 2 2" xfId="8066" xr:uid="{4AAEA859-9509-4E21-B428-D11558FA9563}"/>
    <cellStyle name="Total 3 46 2 2 2" xfId="16092" xr:uid="{26FEB519-A4A5-4785-83CF-7783B3256B6E}"/>
    <cellStyle name="Total 3 46 2 2 2 2" xfId="37020" xr:uid="{444D05FB-6D62-4AA1-AD01-F9742DF1EC07}"/>
    <cellStyle name="Total 3 46 2 2 3" xfId="22452" xr:uid="{FC0280C0-BA7E-4A65-8245-8441F2C8629D}"/>
    <cellStyle name="Total 3 46 2 2 3 2" xfId="43365" xr:uid="{06ACF102-282E-49A8-B0BF-865CECF9B09B}"/>
    <cellStyle name="Total 3 46 2 2 4" xfId="30674" xr:uid="{F9AF6F31-40AD-4BB1-B3AA-1E52E9284472}"/>
    <cellStyle name="Total 3 46 2 3" xfId="6429" xr:uid="{1227E539-8A3D-46BE-BAFE-9A7DE214B4EF}"/>
    <cellStyle name="Total 3 46 2 3 2" xfId="14455" xr:uid="{DC6050F3-4B07-4485-85F9-DF639497CCD9}"/>
    <cellStyle name="Total 3 46 2 3 2 2" xfId="35576" xr:uid="{425CB7D8-53ED-4CAB-B7A3-5A4F3459EB03}"/>
    <cellStyle name="Total 3 46 2 3 3" xfId="20960" xr:uid="{B5323155-05A5-458D-89DE-6E228BA8A56F}"/>
    <cellStyle name="Total 3 46 2 3 3 2" xfId="41873" xr:uid="{79809B90-7247-4C14-845B-C95066450D73}"/>
    <cellStyle name="Total 3 46 2 3 4" xfId="29037" xr:uid="{B75EB9DD-4971-463B-9261-385734CE3DB1}"/>
    <cellStyle name="Total 3 46 2 4" xfId="10971" xr:uid="{78163183-26DF-4E48-A632-669DEF2A0FF5}"/>
    <cellStyle name="Total 3 46 2 4 2" xfId="32932" xr:uid="{433B495F-0321-4634-9E4A-A5124BC7C494}"/>
    <cellStyle name="Total 3 46 2 5" xfId="18050" xr:uid="{65BB4908-DE7F-4BD7-BE16-A58292513EE4}"/>
    <cellStyle name="Total 3 46 2 5 2" xfId="38963" xr:uid="{0CAFC7FB-C4B1-4FD0-BA16-BEB884650330}"/>
    <cellStyle name="Total 3 46 2 6" xfId="25499" xr:uid="{9F2067AA-79ED-4061-B060-F2FEBD03FFE8}"/>
    <cellStyle name="Total 3 46 3" xfId="7550" xr:uid="{C1381418-B505-42BA-A2DA-FA54EEE1F041}"/>
    <cellStyle name="Total 3 46 3 2" xfId="15576" xr:uid="{BB37D0C8-21C4-4B34-9C49-550F42BFC7AA}"/>
    <cellStyle name="Total 3 46 3 2 2" xfId="36504" xr:uid="{A6F4FC5D-04F0-4217-9F5B-9FEC6AB0BB4C}"/>
    <cellStyle name="Total 3 46 3 3" xfId="21936" xr:uid="{2616192B-73AB-4EA7-89D5-FD96ADE8292A}"/>
    <cellStyle name="Total 3 46 3 3 2" xfId="42849" xr:uid="{203CE707-5F72-40D3-82ED-ED5DD50A3CDC}"/>
    <cellStyle name="Total 3 46 3 4" xfId="30158" xr:uid="{DFD4FC95-A41D-474F-BB38-98F1BDED6B49}"/>
    <cellStyle name="Total 3 46 4" xfId="4703" xr:uid="{0CCCAACA-74D4-4D17-86C1-847DB25F8CD9}"/>
    <cellStyle name="Total 3 46 4 2" xfId="12729" xr:uid="{FCF25036-CAE6-4D25-BA33-8D9C01326CE1}"/>
    <cellStyle name="Total 3 46 4 2 2" xfId="34260" xr:uid="{772DF724-BCDD-48C2-B299-72645C5E4E59}"/>
    <cellStyle name="Total 3 46 4 3" xfId="19542" xr:uid="{63F29538-AA9C-44AA-9FCF-B5CC6DBCEE5E}"/>
    <cellStyle name="Total 3 46 4 3 2" xfId="40455" xr:uid="{FAA2D842-49A9-413A-B2A3-1A05647EF913}"/>
    <cellStyle name="Total 3 46 4 4" xfId="27311" xr:uid="{605D3A72-01A6-46CA-8DD4-4E62C68D9A69}"/>
    <cellStyle name="Total 3 46 5" xfId="9353" xr:uid="{E58A2CD8-83A6-4778-A46A-4B7B138CEC62}"/>
    <cellStyle name="Total 3 46 5 2" xfId="31724" xr:uid="{36405DDF-7A05-4742-8870-39C6572D427E}"/>
    <cellStyle name="Total 3 46 6" xfId="16632" xr:uid="{9A1F882B-6960-42FA-9471-59E2851AC405}"/>
    <cellStyle name="Total 3 46 6 2" xfId="37545" xr:uid="{26C51D23-CEA8-419D-92A0-625BEEF88CBF}"/>
    <cellStyle name="Total 3 46 7" xfId="23773" xr:uid="{BAF1FD89-CC1A-4781-AE2C-D312AF0AC8C7}"/>
    <cellStyle name="Total 3 47" xfId="1275" xr:uid="{C87793B6-5CB0-4EB5-8E49-FF38D503660D}"/>
    <cellStyle name="Total 3 47 2" xfId="3001" xr:uid="{317912B5-6F7C-48FB-BECB-78265042EECC}"/>
    <cellStyle name="Total 3 47 2 2" xfId="8096" xr:uid="{F617F461-8663-4B7C-A431-95CD6219F177}"/>
    <cellStyle name="Total 3 47 2 2 2" xfId="16122" xr:uid="{C41AA8D5-6EFD-4E95-92AA-1426373F3711}"/>
    <cellStyle name="Total 3 47 2 2 2 2" xfId="37050" xr:uid="{8A24AFA2-1C36-4D44-96D8-044C089639BD}"/>
    <cellStyle name="Total 3 47 2 2 3" xfId="22482" xr:uid="{5929754F-31C0-4D1B-B4EF-1693BD409954}"/>
    <cellStyle name="Total 3 47 2 2 3 2" xfId="43395" xr:uid="{B29C0AC6-76A0-459A-B80D-1E3274C213FF}"/>
    <cellStyle name="Total 3 47 2 2 4" xfId="30704" xr:uid="{3F9D6DE0-2DFC-4FE3-A87D-1B97B96E0AD0}"/>
    <cellStyle name="Total 3 47 2 3" xfId="6542" xr:uid="{5931DBA4-FB5F-4BEF-B247-B1A9B00444A8}"/>
    <cellStyle name="Total 3 47 2 3 2" xfId="14568" xr:uid="{4D60D756-FB30-442B-A313-A2390BF814C5}"/>
    <cellStyle name="Total 3 47 2 3 2 2" xfId="35666" xr:uid="{F788B97B-B824-4552-93E0-F7D3E85569E4}"/>
    <cellStyle name="Total 3 47 2 3 3" xfId="21052" xr:uid="{BF5D4590-9F11-40B0-8B94-5CFE266D45A7}"/>
    <cellStyle name="Total 3 47 2 3 3 2" xfId="41965" xr:uid="{55409501-1D5B-4A4A-82BF-D484C845A5B1}"/>
    <cellStyle name="Total 3 47 2 3 4" xfId="29150" xr:uid="{1BF1381A-ABC0-40D0-A0FE-76279ECA06F5}"/>
    <cellStyle name="Total 3 47 2 4" xfId="11078" xr:uid="{974FFA59-B17A-4824-96EA-176E738A1DFD}"/>
    <cellStyle name="Total 3 47 2 4 2" xfId="33016" xr:uid="{6CB1AD3C-CDC5-4040-BA51-31548480706C}"/>
    <cellStyle name="Total 3 47 2 5" xfId="18142" xr:uid="{8AD73917-D9C4-421F-9C41-4254BB0E49C4}"/>
    <cellStyle name="Total 3 47 2 5 2" xfId="39055" xr:uid="{E203D10C-83F3-400C-9412-BEDEB321A5BC}"/>
    <cellStyle name="Total 3 47 2 6" xfId="25612" xr:uid="{C6E4B2FC-A05C-4B18-B78D-A27C5C092728}"/>
    <cellStyle name="Total 3 47 3" xfId="7580" xr:uid="{C43DEE6E-71C9-4BBB-BDFB-A048A06CD413}"/>
    <cellStyle name="Total 3 47 3 2" xfId="15606" xr:uid="{85756731-36ED-46D6-8A63-E229CDC55E5C}"/>
    <cellStyle name="Total 3 47 3 2 2" xfId="36534" xr:uid="{58DD8334-26F2-43C8-BB6A-87B5ED3AE090}"/>
    <cellStyle name="Total 3 47 3 3" xfId="21966" xr:uid="{A31BD698-B0CB-4671-BAA9-7DC4E1AEFF30}"/>
    <cellStyle name="Total 3 47 3 3 2" xfId="42879" xr:uid="{20884EA1-DFDF-44CF-A82D-AAD25268C8F4}"/>
    <cellStyle name="Total 3 47 3 4" xfId="30188" xr:uid="{D364C25A-66AF-4EDD-BDC8-61A4EA108859}"/>
    <cellStyle name="Total 3 47 4" xfId="4816" xr:uid="{1C1E5CA4-523A-4B40-B0C4-33122652605F}"/>
    <cellStyle name="Total 3 47 4 2" xfId="12842" xr:uid="{E481AA91-12F4-4452-9A99-B27700F54E64}"/>
    <cellStyle name="Total 3 47 4 2 2" xfId="34350" xr:uid="{B7604164-D675-471C-9ED1-065B50A49529}"/>
    <cellStyle name="Total 3 47 4 3" xfId="19634" xr:uid="{BD6A7A9E-8EE8-40DC-BDB8-BD3704C0C6FC}"/>
    <cellStyle name="Total 3 47 4 3 2" xfId="40547" xr:uid="{50A32F84-2F5D-4099-868C-1A2E4CDE1653}"/>
    <cellStyle name="Total 3 47 4 4" xfId="27424" xr:uid="{7DC797C0-E8D0-49DC-82A0-95964A963E53}"/>
    <cellStyle name="Total 3 47 5" xfId="9462" xr:uid="{C31F8DA8-89ED-485A-9C18-97D32C99F7B6}"/>
    <cellStyle name="Total 3 47 5 2" xfId="31810" xr:uid="{D1282594-FD28-4F04-A1C1-72016715D8C2}"/>
    <cellStyle name="Total 3 47 6" xfId="16724" xr:uid="{B3591C60-DE24-40C3-AD83-4826E9AE9FF5}"/>
    <cellStyle name="Total 3 47 6 2" xfId="37637" xr:uid="{ACAEADCA-97D2-4047-9401-E100BCD91960}"/>
    <cellStyle name="Total 3 47 7" xfId="23886" xr:uid="{3B7DB255-6249-42F0-A721-C3FCE01CBA89}"/>
    <cellStyle name="Total 3 48" xfId="1302" xr:uid="{5FCCD176-9F10-46DF-9C16-7AEC270CB50A}"/>
    <cellStyle name="Total 3 48 2" xfId="3028" xr:uid="{950A9BC1-CB8D-46F7-BFD6-9F5092FAD770}"/>
    <cellStyle name="Total 3 48 2 2" xfId="8102" xr:uid="{4D43AEA7-A380-4E56-8D25-6A2D9F5AE50A}"/>
    <cellStyle name="Total 3 48 2 2 2" xfId="16128" xr:uid="{741543C8-C07D-4F4B-8A8E-5DD30F322E43}"/>
    <cellStyle name="Total 3 48 2 2 2 2" xfId="37056" xr:uid="{6E491439-FD7C-4994-A524-02D747532D37}"/>
    <cellStyle name="Total 3 48 2 2 3" xfId="22488" xr:uid="{9AAD9901-0F54-4FE0-B595-B201564FD651}"/>
    <cellStyle name="Total 3 48 2 2 3 2" xfId="43401" xr:uid="{3585BEA0-601A-438A-A637-3F12941ADC73}"/>
    <cellStyle name="Total 3 48 2 2 4" xfId="30710" xr:uid="{043E3B3E-A4FF-4536-9A56-AAAB3A057496}"/>
    <cellStyle name="Total 3 48 2 3" xfId="6569" xr:uid="{35466011-CED3-48C2-97E1-851BAB332AA1}"/>
    <cellStyle name="Total 3 48 2 3 2" xfId="14595" xr:uid="{3F167960-7005-4E9B-B947-011DAEE4F5A0}"/>
    <cellStyle name="Total 3 48 2 3 2 2" xfId="35689" xr:uid="{F5C1962E-902A-40E5-8E28-94E40DB02FE3}"/>
    <cellStyle name="Total 3 48 2 3 3" xfId="21072" xr:uid="{A6A26DCA-C9E0-4DEF-8792-F293BF77DE31}"/>
    <cellStyle name="Total 3 48 2 3 3 2" xfId="41985" xr:uid="{D2126949-85C6-4219-8C87-CAE443E1371D}"/>
    <cellStyle name="Total 3 48 2 3 4" xfId="29177" xr:uid="{A4B76D7A-4C5B-40D6-9E6C-26CC831F6D54}"/>
    <cellStyle name="Total 3 48 2 4" xfId="11102" xr:uid="{839B6B4D-6445-4D13-BA4B-836120F3864F}"/>
    <cellStyle name="Total 3 48 2 4 2" xfId="33036" xr:uid="{5AB71854-901B-48A8-9F64-AB05164EC0B9}"/>
    <cellStyle name="Total 3 48 2 5" xfId="18162" xr:uid="{D2DFEA83-0649-44E5-A837-F47A7D16B9AD}"/>
    <cellStyle name="Total 3 48 2 5 2" xfId="39075" xr:uid="{2659C0A2-3392-4A4B-934C-66CB673C556C}"/>
    <cellStyle name="Total 3 48 2 6" xfId="25639" xr:uid="{D6A579BA-1CFF-4699-B324-87CBDCD643DC}"/>
    <cellStyle name="Total 3 48 3" xfId="7586" xr:uid="{86AA8DC9-24DF-436C-9C8A-A1F1926226D6}"/>
    <cellStyle name="Total 3 48 3 2" xfId="15612" xr:uid="{5F7FB447-D5EF-4D04-9E83-FC01B1E29FB0}"/>
    <cellStyle name="Total 3 48 3 2 2" xfId="36540" xr:uid="{68AFE42C-D8CB-4E06-9C8A-689C3F46D78B}"/>
    <cellStyle name="Total 3 48 3 3" xfId="21972" xr:uid="{B8ABCFD0-8D4F-49C5-8470-AAA32F71F4D6}"/>
    <cellStyle name="Total 3 48 3 3 2" xfId="42885" xr:uid="{12FA3093-3131-405F-B82B-79AA941BA6B4}"/>
    <cellStyle name="Total 3 48 3 4" xfId="30194" xr:uid="{C36B5CF9-6506-4F1A-A8DA-CA1D7BC81106}"/>
    <cellStyle name="Total 3 48 4" xfId="4843" xr:uid="{5087BCAA-03EF-45CB-92C7-DD0C08E5DF98}"/>
    <cellStyle name="Total 3 48 4 2" xfId="12869" xr:uid="{436913D0-D38C-4FEB-A99D-DF2BF1DA1309}"/>
    <cellStyle name="Total 3 48 4 2 2" xfId="34373" xr:uid="{0523D954-F836-4565-932C-299F8FFE737E}"/>
    <cellStyle name="Total 3 48 4 3" xfId="19654" xr:uid="{1EF2FA07-1C6E-4CF2-9DAE-69D5004862E7}"/>
    <cellStyle name="Total 3 48 4 3 2" xfId="40567" xr:uid="{4829F2CC-E178-4D35-890D-F4CC579948A0}"/>
    <cellStyle name="Total 3 48 4 4" xfId="27451" xr:uid="{78DFC0AD-CF85-4581-A474-D9DE9069DC99}"/>
    <cellStyle name="Total 3 48 5" xfId="9487" xr:uid="{D2D4D704-703C-40BF-B21B-38EC6113A1E4}"/>
    <cellStyle name="Total 3 48 5 2" xfId="31831" xr:uid="{4F10A6FB-7334-47C5-8ECD-7EDF422FB38A}"/>
    <cellStyle name="Total 3 48 6" xfId="16744" xr:uid="{4DD87C89-465C-446E-8E80-7516313C9A9E}"/>
    <cellStyle name="Total 3 48 6 2" xfId="37657" xr:uid="{378DE96C-46CC-41E3-B5A7-EB35F101B841}"/>
    <cellStyle name="Total 3 48 7" xfId="23913" xr:uid="{1BB8780C-D910-4AF9-A696-14500A5664B7}"/>
    <cellStyle name="Total 3 49" xfId="1215" xr:uid="{0494A785-4BDE-4F39-9F49-516B9EA56927}"/>
    <cellStyle name="Total 3 49 2" xfId="2941" xr:uid="{785CA0C7-8EE4-4F02-B95C-BDCAF5AE5F80}"/>
    <cellStyle name="Total 3 49 2 2" xfId="8083" xr:uid="{89B1F549-AE9D-4B00-933B-B56A311728A0}"/>
    <cellStyle name="Total 3 49 2 2 2" xfId="16109" xr:uid="{84A65B00-9D32-4403-84E2-9EF1087D2320}"/>
    <cellStyle name="Total 3 49 2 2 2 2" xfId="37037" xr:uid="{298242B6-66C1-4FF6-B9FF-F694408015AA}"/>
    <cellStyle name="Total 3 49 2 2 3" xfId="22469" xr:uid="{B96CFF3A-1140-4A4C-996F-0C42B14058B7}"/>
    <cellStyle name="Total 3 49 2 2 3 2" xfId="43382" xr:uid="{9839B21C-D3A9-4465-A6F7-FABF1B1945FF}"/>
    <cellStyle name="Total 3 49 2 2 4" xfId="30691" xr:uid="{6ED27094-8EA1-4541-A95E-CD7F5541D2B9}"/>
    <cellStyle name="Total 3 49 2 3" xfId="6482" xr:uid="{1A1C1E86-06E6-4E7A-9BF8-D1E6B6878FA7}"/>
    <cellStyle name="Total 3 49 2 3 2" xfId="14508" xr:uid="{E755C10C-802E-40FC-961E-573A14BFFE46}"/>
    <cellStyle name="Total 3 49 2 3 2 2" xfId="35621" xr:uid="{C7DDA404-CD22-4E5F-A409-F16F5D07BFA4}"/>
    <cellStyle name="Total 3 49 2 3 3" xfId="21006" xr:uid="{86A10EC4-8E86-49EC-B195-9E3E540FFE27}"/>
    <cellStyle name="Total 3 49 2 3 3 2" xfId="41919" xr:uid="{9A061598-A8D3-4A24-B53C-918D09264440}"/>
    <cellStyle name="Total 3 49 2 3 4" xfId="29090" xr:uid="{A720EB40-41E7-426A-B6DD-6AA483A4A8C7}"/>
    <cellStyle name="Total 3 49 2 4" xfId="11022" xr:uid="{D2DEFA10-DB49-48A2-86CC-BAA5E540AF0A}"/>
    <cellStyle name="Total 3 49 2 4 2" xfId="32975" xr:uid="{14C10165-2863-453E-B08E-4E2E8BAD85D2}"/>
    <cellStyle name="Total 3 49 2 5" xfId="18096" xr:uid="{9B126851-AEDA-4E45-B93A-4EEE6C0FEF67}"/>
    <cellStyle name="Total 3 49 2 5 2" xfId="39009" xr:uid="{671EF1E7-1B2F-4429-B419-B684BC3B5ECF}"/>
    <cellStyle name="Total 3 49 2 6" xfId="25552" xr:uid="{B6017872-5E50-48B4-8050-B1C59B8600C7}"/>
    <cellStyle name="Total 3 49 3" xfId="7567" xr:uid="{8B2D6842-5569-4BF0-915F-3DC410ADFBBD}"/>
    <cellStyle name="Total 3 49 3 2" xfId="15593" xr:uid="{BFC613FE-34C6-4DDE-9E9D-FFCE54DADA8B}"/>
    <cellStyle name="Total 3 49 3 2 2" xfId="36521" xr:uid="{9D8A2719-1348-4476-8B60-D09184958DCC}"/>
    <cellStyle name="Total 3 49 3 3" xfId="21953" xr:uid="{5224842A-55E9-42D7-BE41-87F176E64A81}"/>
    <cellStyle name="Total 3 49 3 3 2" xfId="42866" xr:uid="{2094FC18-65D7-4E99-93B7-56F246F3AB37}"/>
    <cellStyle name="Total 3 49 3 4" xfId="30175" xr:uid="{08202C81-EFB3-4831-9B1B-7D4B437BC13D}"/>
    <cellStyle name="Total 3 49 4" xfId="4756" xr:uid="{055FCE3D-A5E4-4BDE-8FC1-4D1D52D9BA09}"/>
    <cellStyle name="Total 3 49 4 2" xfId="12782" xr:uid="{BBDD0D99-6AD5-4281-9B3D-070C45FD77D9}"/>
    <cellStyle name="Total 3 49 4 2 2" xfId="34305" xr:uid="{66CC035D-89CE-461F-93C5-B67F8DCCB03C}"/>
    <cellStyle name="Total 3 49 4 3" xfId="19588" xr:uid="{FFDDA375-E764-4877-9AF0-42816AB032F6}"/>
    <cellStyle name="Total 3 49 4 3 2" xfId="40501" xr:uid="{06DD24A6-06BB-44C9-A1FE-789AB1B819B6}"/>
    <cellStyle name="Total 3 49 4 4" xfId="27364" xr:uid="{E36685A5-0AEB-4F49-83BD-7658BA5B48BC}"/>
    <cellStyle name="Total 3 49 5" xfId="9405" xr:uid="{FA18850C-7AA7-425D-8C17-0B5A27FDE79C}"/>
    <cellStyle name="Total 3 49 5 2" xfId="31768" xr:uid="{8A6E1E41-81E3-45CF-A057-3A2E84516E53}"/>
    <cellStyle name="Total 3 49 6" xfId="16678" xr:uid="{19B90700-8D2D-4B6D-B9B1-0E61B28841EB}"/>
    <cellStyle name="Total 3 49 6 2" xfId="37591" xr:uid="{B21CDA67-028B-4BC4-AFDE-390DA7ECBD0D}"/>
    <cellStyle name="Total 3 49 7" xfId="23826" xr:uid="{3ECAC7F5-AAB1-48C5-BB5C-B0CD1BDEF76A}"/>
    <cellStyle name="Total 3 5" xfId="321" xr:uid="{5CA7984B-2EA7-4260-AE8D-8D54314A890D}"/>
    <cellStyle name="Total 3 5 2" xfId="2048" xr:uid="{B4790447-59D4-4D67-888D-427E875890AA}"/>
    <cellStyle name="Total 3 5 2 2" xfId="7816" xr:uid="{31A5F283-FEAD-4D92-9F65-2B71446A67E4}"/>
    <cellStyle name="Total 3 5 2 2 2" xfId="15842" xr:uid="{9EC72C84-9340-4D0B-8F8A-D580EF93DB11}"/>
    <cellStyle name="Total 3 5 2 2 2 2" xfId="36770" xr:uid="{DB0A8019-E1A7-46CB-BA72-A83B2179CDA1}"/>
    <cellStyle name="Total 3 5 2 2 3" xfId="22202" xr:uid="{04E14D12-302A-48E7-BC0C-F58BE581E5F2}"/>
    <cellStyle name="Total 3 5 2 2 3 2" xfId="43115" xr:uid="{4D519D00-44B3-4FD7-9127-B30F96162013}"/>
    <cellStyle name="Total 3 5 2 2 4" xfId="30424" xr:uid="{2CFE622E-C3C1-44F5-A50E-F068670A8EE6}"/>
    <cellStyle name="Total 3 5 2 3" xfId="5589" xr:uid="{BDA337A5-9CA2-4017-AAF3-8134FC290A64}"/>
    <cellStyle name="Total 3 5 2 3 2" xfId="13615" xr:uid="{4329285C-1710-4595-BC0C-FF31E2498C69}"/>
    <cellStyle name="Total 3 5 2 3 2 2" xfId="34941" xr:uid="{E817665F-0180-4307-82D5-E1D1CE85B736}"/>
    <cellStyle name="Total 3 5 2 3 3" xfId="20272" xr:uid="{A8A2500B-8F2E-4833-B7B8-F48D264FAF11}"/>
    <cellStyle name="Total 3 5 2 3 3 2" xfId="41185" xr:uid="{EAE713A5-E077-4A63-942D-3069C0084E18}"/>
    <cellStyle name="Total 3 5 2 3 4" xfId="28197" xr:uid="{34BF5F79-0673-4998-8FF7-5DB985E5FDE2}"/>
    <cellStyle name="Total 3 5 2 4" xfId="10186" xr:uid="{60BED114-700A-4383-914A-776BB293D091}"/>
    <cellStyle name="Total 3 5 2 4 2" xfId="32352" xr:uid="{3130EE37-9D32-4462-B2CC-0174EF02CD93}"/>
    <cellStyle name="Total 3 5 2 5" xfId="17362" xr:uid="{1D248114-059D-47ED-B317-7E51AA4FA7F1}"/>
    <cellStyle name="Total 3 5 2 5 2" xfId="38275" xr:uid="{550D8AAE-6084-436D-9764-E9A7CF7C1B33}"/>
    <cellStyle name="Total 3 5 2 6" xfId="24659" xr:uid="{832C7F99-E925-4BAC-9286-16E86441FFCB}"/>
    <cellStyle name="Total 3 5 3" xfId="7300" xr:uid="{A8E1A82A-6E9B-43F6-8616-7A9A69AF753F}"/>
    <cellStyle name="Total 3 5 3 2" xfId="15326" xr:uid="{78EAC48D-7299-4694-9FBF-99927771441A}"/>
    <cellStyle name="Total 3 5 3 2 2" xfId="36254" xr:uid="{DD7E43D0-1060-49AB-893D-BBD31E422F62}"/>
    <cellStyle name="Total 3 5 3 3" xfId="21686" xr:uid="{951CDD44-DB40-41D8-9459-1714E27BB5AB}"/>
    <cellStyle name="Total 3 5 3 3 2" xfId="42599" xr:uid="{40A14CC4-C674-4B11-8B89-86FDABF51DED}"/>
    <cellStyle name="Total 3 5 3 4" xfId="29908" xr:uid="{5C791D8D-8BFC-40D1-8DCC-BD8B7025AA1D}"/>
    <cellStyle name="Total 3 5 4" xfId="3863" xr:uid="{C0DA5753-01B3-49E7-AD6F-641BAED0C70E}"/>
    <cellStyle name="Total 3 5 4 2" xfId="11889" xr:uid="{C74D3C60-2E14-4D14-B255-6D0607897A26}"/>
    <cellStyle name="Total 3 5 4 2 2" xfId="33625" xr:uid="{0993A208-0562-4906-BB16-B30CD568165D}"/>
    <cellStyle name="Total 3 5 4 3" xfId="18854" xr:uid="{88686D5D-C058-4B06-AB37-9CDF051A6795}"/>
    <cellStyle name="Total 3 5 4 3 2" xfId="39767" xr:uid="{279D3CB5-0210-441E-A1E2-0D3B03DEF2A0}"/>
    <cellStyle name="Total 3 5 4 4" xfId="26471" xr:uid="{DDA699C5-7C51-4952-A4B0-3224CD562D55}"/>
    <cellStyle name="Total 3 5 5" xfId="8564" xr:uid="{AF7516C4-5AA0-4B36-A8B4-A18C0301DEE5}"/>
    <cellStyle name="Total 3 5 5 2" xfId="31140" xr:uid="{E992396D-A41F-4565-9497-CE569E9A6C7E}"/>
    <cellStyle name="Total 3 5 6" xfId="9122" xr:uid="{4D0964AE-ABA9-470B-949D-D37A3E159BED}"/>
    <cellStyle name="Total 3 5 6 2" xfId="31562" xr:uid="{63F3E482-BA23-49C0-BD1C-4847AF635769}"/>
    <cellStyle name="Total 3 5 7" xfId="22933" xr:uid="{16A915F1-A5B6-4CAA-A4CB-A5C5CD4AA95C}"/>
    <cellStyle name="Total 3 50" xfId="1323" xr:uid="{557B0AE2-ACB3-4235-939E-149730D993E3}"/>
    <cellStyle name="Total 3 50 2" xfId="3049" xr:uid="{AFC4EE54-D45F-4F57-9310-7B9CC9A0FEF4}"/>
    <cellStyle name="Total 3 50 2 2" xfId="8110" xr:uid="{0BEB5E8D-0B16-47F5-9670-5E9D15789132}"/>
    <cellStyle name="Total 3 50 2 2 2" xfId="16136" xr:uid="{650B0AB2-7253-445D-98FB-9677E29E8F26}"/>
    <cellStyle name="Total 3 50 2 2 2 2" xfId="37064" xr:uid="{24183B32-7443-4BD0-B3BC-AADF2C632E5A}"/>
    <cellStyle name="Total 3 50 2 2 3" xfId="22496" xr:uid="{494A888A-ED90-4C2F-976D-3BBB50685A52}"/>
    <cellStyle name="Total 3 50 2 2 3 2" xfId="43409" xr:uid="{F9E2FB4F-8D9A-4F37-A099-D96EADAB8CFD}"/>
    <cellStyle name="Total 3 50 2 2 4" xfId="30718" xr:uid="{FD65DF96-2B82-4D0A-A5BC-214C42BFC628}"/>
    <cellStyle name="Total 3 50 2 3" xfId="6590" xr:uid="{35BB3358-DE89-4B20-93B7-3D1D971738C1}"/>
    <cellStyle name="Total 3 50 2 3 2" xfId="14616" xr:uid="{786EEA2F-4C6A-4FB2-950E-0211B960B428}"/>
    <cellStyle name="Total 3 50 2 3 2 2" xfId="35704" xr:uid="{C3BF6F26-E832-4E72-B00F-67C681FFB0D9}"/>
    <cellStyle name="Total 3 50 2 3 3" xfId="21091" xr:uid="{429BA934-9556-4D72-B7BC-F4325C8FC176}"/>
    <cellStyle name="Total 3 50 2 3 3 2" xfId="42004" xr:uid="{462A9046-1DE1-4B6D-B1D9-9088CD0B8A25}"/>
    <cellStyle name="Total 3 50 2 3 4" xfId="29198" xr:uid="{EBE180A4-6BF6-438C-BE40-DE7639F33C01}"/>
    <cellStyle name="Total 3 50 2 4" xfId="11121" xr:uid="{0D1BA2FD-537F-4CC5-A1A1-EDF0AEDD101A}"/>
    <cellStyle name="Total 3 50 2 4 2" xfId="33049" xr:uid="{3EF8475F-07D7-4DCD-8507-514B38EE263F}"/>
    <cellStyle name="Total 3 50 2 5" xfId="18181" xr:uid="{A81E774A-450D-40A5-9A9C-212E8D7E3CD2}"/>
    <cellStyle name="Total 3 50 2 5 2" xfId="39094" xr:uid="{A77EABCB-20D4-4F12-8B14-FA273069C1EC}"/>
    <cellStyle name="Total 3 50 2 6" xfId="25660" xr:uid="{C7BB46FF-209E-4142-AEBA-F0F8E6117A37}"/>
    <cellStyle name="Total 3 50 3" xfId="7594" xr:uid="{E174DBB9-1776-46A2-885A-95AC7FE4A7DD}"/>
    <cellStyle name="Total 3 50 3 2" xfId="15620" xr:uid="{1BED242A-65BD-4EB2-952C-DA51C9ADD2A2}"/>
    <cellStyle name="Total 3 50 3 2 2" xfId="36548" xr:uid="{A48C955A-8353-4334-BABE-2AA194F94291}"/>
    <cellStyle name="Total 3 50 3 3" xfId="21980" xr:uid="{2BFA9C24-FDDA-4B73-A3BA-1C473F9466DB}"/>
    <cellStyle name="Total 3 50 3 3 2" xfId="42893" xr:uid="{F8A1E825-EFFD-4385-A718-395925147072}"/>
    <cellStyle name="Total 3 50 3 4" xfId="30202" xr:uid="{CE1C8B35-AD7E-4A4B-BE94-6442510B557C}"/>
    <cellStyle name="Total 3 50 4" xfId="4864" xr:uid="{DF333135-13EA-4904-8A4B-EB77426F2D94}"/>
    <cellStyle name="Total 3 50 4 2" xfId="12890" xr:uid="{80AC3B11-9CBD-4B6F-8D43-C6F36115C9FA}"/>
    <cellStyle name="Total 3 50 4 2 2" xfId="34388" xr:uid="{3FCB7ABC-974C-4569-933C-9E55804F0FEC}"/>
    <cellStyle name="Total 3 50 4 3" xfId="19673" xr:uid="{5F54DCD5-ACC9-486B-8F2C-DEAD54BF2ABE}"/>
    <cellStyle name="Total 3 50 4 3 2" xfId="40586" xr:uid="{4C1AC378-9FF5-488C-8581-1478C6057DAC}"/>
    <cellStyle name="Total 3 50 4 4" xfId="27472" xr:uid="{7A943603-9E92-4702-BA3D-1BEF4796ADD1}"/>
    <cellStyle name="Total 3 50 5" xfId="9507" xr:uid="{5716229D-4886-4710-B5CB-289DD6A61301}"/>
    <cellStyle name="Total 3 50 5 2" xfId="31845" xr:uid="{5D37A47F-EFD8-4A6C-A66E-9638396D195C}"/>
    <cellStyle name="Total 3 50 6" xfId="16763" xr:uid="{7119CF3E-9BA3-4795-915F-561B0573E3EE}"/>
    <cellStyle name="Total 3 50 6 2" xfId="37676" xr:uid="{E9098230-6C63-4C9D-8922-E6F2A7E202A5}"/>
    <cellStyle name="Total 3 50 7" xfId="23934" xr:uid="{CCAF28ED-EB63-454C-8E64-DDFB7F6B202A}"/>
    <cellStyle name="Total 3 51" xfId="1331" xr:uid="{E1CA69BE-1B2A-4A79-9512-FB18EEC69BB9}"/>
    <cellStyle name="Total 3 51 2" xfId="3057" xr:uid="{6E729852-2FD6-4F50-84D5-808E34930F7E}"/>
    <cellStyle name="Total 3 51 2 2" xfId="8111" xr:uid="{C3048125-BE5F-41F5-A0D5-6C261F2268D4}"/>
    <cellStyle name="Total 3 51 2 2 2" xfId="16137" xr:uid="{73D386EF-33F2-4632-AF38-5234069EF50E}"/>
    <cellStyle name="Total 3 51 2 2 2 2" xfId="37065" xr:uid="{57C945BF-A5F2-46CB-9F29-97CBAD5C3E9F}"/>
    <cellStyle name="Total 3 51 2 2 3" xfId="22497" xr:uid="{EFB64B5D-1BF9-4028-B4EA-2795825C4E16}"/>
    <cellStyle name="Total 3 51 2 2 3 2" xfId="43410" xr:uid="{5B14BA4A-5B60-4A37-BAC2-EE5FBA0F58F8}"/>
    <cellStyle name="Total 3 51 2 2 4" xfId="30719" xr:uid="{968851D3-9119-4BBA-82D9-2CFA33DF0D77}"/>
    <cellStyle name="Total 3 51 2 3" xfId="6598" xr:uid="{48B46334-A771-4E5D-8FEB-9EAEAEEF7495}"/>
    <cellStyle name="Total 3 51 2 3 2" xfId="14624" xr:uid="{3CBCC88A-3CF4-4572-8EC1-44A8F16F8CB2}"/>
    <cellStyle name="Total 3 51 2 3 2 2" xfId="35709" xr:uid="{6A2EB4AD-DA68-461C-8EC6-D81499D3A9E1}"/>
    <cellStyle name="Total 3 51 2 3 3" xfId="21097" xr:uid="{4C9236B4-AE0F-4574-8982-73E69E928577}"/>
    <cellStyle name="Total 3 51 2 3 3 2" xfId="42010" xr:uid="{2197968B-FCB3-4D07-A023-BC864123AF9E}"/>
    <cellStyle name="Total 3 51 2 3 4" xfId="29206" xr:uid="{5A4E834A-603F-424A-B4B4-769571684D50}"/>
    <cellStyle name="Total 3 51 2 4" xfId="11128" xr:uid="{B925DC8F-1312-4FEE-964D-FFD245CDD22E}"/>
    <cellStyle name="Total 3 51 2 4 2" xfId="33053" xr:uid="{1F3BC8D7-458B-4849-A053-CCDE77391D83}"/>
    <cellStyle name="Total 3 51 2 5" xfId="18187" xr:uid="{8A274A9A-B324-4974-9BB7-01E1C9DA3AE4}"/>
    <cellStyle name="Total 3 51 2 5 2" xfId="39100" xr:uid="{34ADBA2A-9CA0-4120-B7C2-DF183F81EE5C}"/>
    <cellStyle name="Total 3 51 2 6" xfId="25668" xr:uid="{2F11C929-736D-4106-88B3-76A6B6AED7BA}"/>
    <cellStyle name="Total 3 51 3" xfId="7595" xr:uid="{D15F270F-1337-4829-A588-C5DD794D444C}"/>
    <cellStyle name="Total 3 51 3 2" xfId="15621" xr:uid="{ED417969-FA74-44E7-85CE-881A8FE6EA86}"/>
    <cellStyle name="Total 3 51 3 2 2" xfId="36549" xr:uid="{6AC09CE0-AD91-4083-9EFC-88C96F083586}"/>
    <cellStyle name="Total 3 51 3 3" xfId="21981" xr:uid="{DFA4485A-B9A0-450F-B539-ABDBCB234E28}"/>
    <cellStyle name="Total 3 51 3 3 2" xfId="42894" xr:uid="{462F000D-EBC1-4E80-BC46-8B24B3BD517D}"/>
    <cellStyle name="Total 3 51 3 4" xfId="30203" xr:uid="{4FA9FEB9-6DBE-4B3C-819C-81833E4DB499}"/>
    <cellStyle name="Total 3 51 4" xfId="4872" xr:uid="{2A140865-4ED6-45DD-AB67-626B5BE592EC}"/>
    <cellStyle name="Total 3 51 4 2" xfId="12898" xr:uid="{B8BB6AD2-6B47-49EF-A9F2-A74C1E228F65}"/>
    <cellStyle name="Total 3 51 4 2 2" xfId="34393" xr:uid="{0D7EA7C6-7156-49C3-A9BE-8484126D8B70}"/>
    <cellStyle name="Total 3 51 4 3" xfId="19679" xr:uid="{DC94A14B-EA01-4864-94C6-BB037300F72E}"/>
    <cellStyle name="Total 3 51 4 3 2" xfId="40592" xr:uid="{032684C6-86E6-4CDB-B11D-19B643CD2A95}"/>
    <cellStyle name="Total 3 51 4 4" xfId="27480" xr:uid="{ECAD7F8C-20CA-4D2E-BB4A-27DA63805AB5}"/>
    <cellStyle name="Total 3 51 5" xfId="9515" xr:uid="{9B40148F-E32A-4257-9F3E-17060E2B8B3A}"/>
    <cellStyle name="Total 3 51 5 2" xfId="31850" xr:uid="{FBD4A2A3-4F09-46E6-A028-9C94D80F98B5}"/>
    <cellStyle name="Total 3 51 6" xfId="16769" xr:uid="{E289DDC2-421D-48C6-AF29-EB9DBACCEE78}"/>
    <cellStyle name="Total 3 51 6 2" xfId="37682" xr:uid="{B2AAF8CF-A807-4F45-9838-C1A9298ED44B}"/>
    <cellStyle name="Total 3 51 7" xfId="23942" xr:uid="{A6B6FE60-EB96-4259-A624-5E6DD9F15376}"/>
    <cellStyle name="Total 3 52" xfId="1307" xr:uid="{B240B4CC-2CF4-4D3A-A687-4D2E02118E7E}"/>
    <cellStyle name="Total 3 52 2" xfId="3033" xr:uid="{11BA8C68-240E-42A0-AE61-8564A8C0224D}"/>
    <cellStyle name="Total 3 52 2 2" xfId="8104" xr:uid="{FC90F658-EDAE-4EE6-80F7-E83C5D73B595}"/>
    <cellStyle name="Total 3 52 2 2 2" xfId="16130" xr:uid="{EE09954F-19FF-4214-BF64-861D67EF808E}"/>
    <cellStyle name="Total 3 52 2 2 2 2" xfId="37058" xr:uid="{A105F64B-6AD0-4671-8D9E-CFBD6C500D47}"/>
    <cellStyle name="Total 3 52 2 2 3" xfId="22490" xr:uid="{C0DD04BA-AA98-4A16-BCE2-D6E3C33DE0F0}"/>
    <cellStyle name="Total 3 52 2 2 3 2" xfId="43403" xr:uid="{609E72C5-783E-470C-AA72-D5C5A96AF322}"/>
    <cellStyle name="Total 3 52 2 2 4" xfId="30712" xr:uid="{77B5DE33-B1F0-4E9F-AA16-0852A12C9927}"/>
    <cellStyle name="Total 3 52 2 3" xfId="6574" xr:uid="{575BF0A1-6C6E-413F-9287-9D60C6375547}"/>
    <cellStyle name="Total 3 52 2 3 2" xfId="14600" xr:uid="{38EE9AE9-E423-42D2-A86E-7B830021C14E}"/>
    <cellStyle name="Total 3 52 2 3 2 2" xfId="35693" xr:uid="{4C236BFB-BC64-402D-93B2-E03E9432E636}"/>
    <cellStyle name="Total 3 52 2 3 3" xfId="21076" xr:uid="{40706269-3714-4F67-A1B1-593CD9806B72}"/>
    <cellStyle name="Total 3 52 2 3 3 2" xfId="41989" xr:uid="{12134CA8-9AAB-4F59-9F69-59C356EA4BC8}"/>
    <cellStyle name="Total 3 52 2 3 4" xfId="29182" xr:uid="{884B1834-9DFC-4174-B5A1-0FCBB3D89508}"/>
    <cellStyle name="Total 3 52 2 4" xfId="11106" xr:uid="{9581D1EA-62FF-42D0-8CF3-AAEA8F466906}"/>
    <cellStyle name="Total 3 52 2 4 2" xfId="33039" xr:uid="{E632E77B-26B9-4020-8822-314FEF1FCA4C}"/>
    <cellStyle name="Total 3 52 2 5" xfId="18166" xr:uid="{C1BEBB81-4D1B-4625-84E2-9FE21FD58066}"/>
    <cellStyle name="Total 3 52 2 5 2" xfId="39079" xr:uid="{7734272D-2BB7-4838-870A-B62805E84D5C}"/>
    <cellStyle name="Total 3 52 2 6" xfId="25644" xr:uid="{619D70D3-F3C5-48EA-9844-6DE837783911}"/>
    <cellStyle name="Total 3 52 3" xfId="7588" xr:uid="{8484DBE0-4F94-4E17-8B07-F174618BA756}"/>
    <cellStyle name="Total 3 52 3 2" xfId="15614" xr:uid="{E59559A9-0C7E-4E49-AD5E-BD3DCE15668D}"/>
    <cellStyle name="Total 3 52 3 2 2" xfId="36542" xr:uid="{329B230C-98A7-4322-A78A-DA81C6C75B93}"/>
    <cellStyle name="Total 3 52 3 3" xfId="21974" xr:uid="{E16893C7-46B2-44A3-8C82-7A51AB83975E}"/>
    <cellStyle name="Total 3 52 3 3 2" xfId="42887" xr:uid="{3E5F89CF-1C1C-4658-8B7A-51C8C0B99D57}"/>
    <cellStyle name="Total 3 52 3 4" xfId="30196" xr:uid="{2C4496F1-5D14-4E97-B412-CB51505AE469}"/>
    <cellStyle name="Total 3 52 4" xfId="4848" xr:uid="{1F656567-428A-4BCF-A279-F701C34BCF0E}"/>
    <cellStyle name="Total 3 52 4 2" xfId="12874" xr:uid="{8C26CF0C-3BAE-435C-9C9B-C02D9CAAE56E}"/>
    <cellStyle name="Total 3 52 4 2 2" xfId="34377" xr:uid="{619ED550-E0B0-4F45-9D44-88AEB7C545D0}"/>
    <cellStyle name="Total 3 52 4 3" xfId="19658" xr:uid="{760C69AC-67E1-4688-B276-72E19E190A21}"/>
    <cellStyle name="Total 3 52 4 3 2" xfId="40571" xr:uid="{BC2E4F21-BD37-4303-AC21-7360053E3326}"/>
    <cellStyle name="Total 3 52 4 4" xfId="27456" xr:uid="{C673352A-540A-4C4A-8B48-3EA098A96CCA}"/>
    <cellStyle name="Total 3 52 5" xfId="9491" xr:uid="{77B3F0A7-68EB-41FB-9C2A-8E1D5CDDA4F8}"/>
    <cellStyle name="Total 3 52 5 2" xfId="31834" xr:uid="{82E7B957-E34A-447F-99A5-8E5BDB25E820}"/>
    <cellStyle name="Total 3 52 6" xfId="16748" xr:uid="{9E1E32E8-A8EE-48AF-80FA-C3E1250B9E82}"/>
    <cellStyle name="Total 3 52 6 2" xfId="37661" xr:uid="{112491F6-0BCF-4524-A4F6-BC81274F06A5}"/>
    <cellStyle name="Total 3 52 7" xfId="23918" xr:uid="{C08D0087-0B46-4C69-A5FD-275481CC9EE9}"/>
    <cellStyle name="Total 3 53" xfId="1363" xr:uid="{B193ED27-2716-4B8F-AD6A-65826036A310}"/>
    <cellStyle name="Total 3 53 2" xfId="3089" xr:uid="{E806879D-FD95-4E2C-A4C9-6AF5F9FA06A6}"/>
    <cellStyle name="Total 3 53 2 2" xfId="8122" xr:uid="{75EFE030-9285-4335-8B2A-6D14130E9351}"/>
    <cellStyle name="Total 3 53 2 2 2" xfId="16148" xr:uid="{A27D2E49-CF2C-44A0-8958-C705864AD1C4}"/>
    <cellStyle name="Total 3 53 2 2 2 2" xfId="37076" xr:uid="{FC6879A8-00CA-4708-8B8A-7993BF1353B5}"/>
    <cellStyle name="Total 3 53 2 2 3" xfId="22508" xr:uid="{B661A00F-9998-406A-A1EA-D8136FD55515}"/>
    <cellStyle name="Total 3 53 2 2 3 2" xfId="43421" xr:uid="{0E2382ED-49A7-4124-83B1-E212089A6220}"/>
    <cellStyle name="Total 3 53 2 2 4" xfId="30730" xr:uid="{7FEBC441-A5D6-425E-B27B-499E69CD6DCA}"/>
    <cellStyle name="Total 3 53 2 3" xfId="6630" xr:uid="{C3680299-1D9E-49E2-B3AE-3E8CA624B1C1}"/>
    <cellStyle name="Total 3 53 2 3 2" xfId="14656" xr:uid="{3427DABE-E78A-456F-9791-FE390C278E3A}"/>
    <cellStyle name="Total 3 53 2 3 2 2" xfId="35730" xr:uid="{B344C5D0-7A83-482E-A26B-C8880CC90411}"/>
    <cellStyle name="Total 3 53 2 3 3" xfId="21124" xr:uid="{4D07F605-6DB2-4904-A5D3-C8B6C69FB08B}"/>
    <cellStyle name="Total 3 53 2 3 3 2" xfId="42037" xr:uid="{9E1E4275-C634-4532-8EBB-7C7DF6670471}"/>
    <cellStyle name="Total 3 53 2 3 4" xfId="29238" xr:uid="{45F70B15-EED0-4587-B803-6AF7D136D2CE}"/>
    <cellStyle name="Total 3 53 2 4" xfId="11158" xr:uid="{086110F7-DE63-4CA4-9ADE-8C1155137BC6}"/>
    <cellStyle name="Total 3 53 2 4 2" xfId="33072" xr:uid="{3AF20C69-1A38-4341-8354-0D4F8E67663D}"/>
    <cellStyle name="Total 3 53 2 5" xfId="18214" xr:uid="{8BC74DAE-BD47-4A86-AF0D-A3A521EBA192}"/>
    <cellStyle name="Total 3 53 2 5 2" xfId="39127" xr:uid="{EA90065E-C325-4501-B116-F54B9FC6232A}"/>
    <cellStyle name="Total 3 53 2 6" xfId="25700" xr:uid="{1CD61114-2737-4A8B-BAA3-19ABB1F92617}"/>
    <cellStyle name="Total 3 53 3" xfId="7606" xr:uid="{4BB39683-350A-4D99-A87A-CBEEFB6CDFE5}"/>
    <cellStyle name="Total 3 53 3 2" xfId="15632" xr:uid="{C80AF25C-E09A-44EC-B6EE-8A13DAE70815}"/>
    <cellStyle name="Total 3 53 3 2 2" xfId="36560" xr:uid="{A9EE7614-B6BC-4F31-A451-AD6AEE1A8EE8}"/>
    <cellStyle name="Total 3 53 3 3" xfId="21992" xr:uid="{8A637768-4426-479D-88C0-59C499E1EAA7}"/>
    <cellStyle name="Total 3 53 3 3 2" xfId="42905" xr:uid="{3B7CD341-C266-45ED-A04A-885CA2F2AECC}"/>
    <cellStyle name="Total 3 53 3 4" xfId="30214" xr:uid="{3E0B49D2-ECF1-4100-8134-B7BB3A432E2E}"/>
    <cellStyle name="Total 3 53 4" xfId="4904" xr:uid="{930CD255-59F7-42AB-9310-509533197C11}"/>
    <cellStyle name="Total 3 53 4 2" xfId="12930" xr:uid="{BD178436-2FE7-4AF5-8758-6C74D90216EC}"/>
    <cellStyle name="Total 3 53 4 2 2" xfId="34414" xr:uid="{ADD42467-B0AA-40A6-A876-7A7589E960BB}"/>
    <cellStyle name="Total 3 53 4 3" xfId="19706" xr:uid="{0E073161-2106-4944-A292-78C59C6AEC49}"/>
    <cellStyle name="Total 3 53 4 3 2" xfId="40619" xr:uid="{E2222BEA-5816-492E-8A22-98133F2C75C0}"/>
    <cellStyle name="Total 3 53 4 4" xfId="27512" xr:uid="{8D599BD9-CEC3-411B-998E-7CF47DBD2082}"/>
    <cellStyle name="Total 3 53 5" xfId="9546" xr:uid="{E6086BDE-42B7-4418-8186-E13ACCE06342}"/>
    <cellStyle name="Total 3 53 5 2" xfId="31870" xr:uid="{D28312D3-D1EA-4453-BA65-E7B9D9DDD1A7}"/>
    <cellStyle name="Total 3 53 6" xfId="16796" xr:uid="{AC412FCE-FE38-45D7-9F01-4709BDCFC9A5}"/>
    <cellStyle name="Total 3 53 6 2" xfId="37709" xr:uid="{2EBF6BC6-E2D5-4301-807E-A99ECE41C2AA}"/>
    <cellStyle name="Total 3 53 7" xfId="23974" xr:uid="{0B933FCC-0E61-4C0A-BFAF-FC6965A4E152}"/>
    <cellStyle name="Total 3 54" xfId="1403" xr:uid="{5824F816-5593-42DB-9548-BB24428318F5}"/>
    <cellStyle name="Total 3 54 2" xfId="3129" xr:uid="{13104047-5DF0-4919-B1A4-9151B0855000}"/>
    <cellStyle name="Total 3 54 2 2" xfId="8136" xr:uid="{82C5FD2B-1FF7-49B8-B459-34CE33B5CD9B}"/>
    <cellStyle name="Total 3 54 2 2 2" xfId="16162" xr:uid="{2BAF0407-53C3-47F2-BE0D-30B2B8F773A2}"/>
    <cellStyle name="Total 3 54 2 2 2 2" xfId="37090" xr:uid="{2784394D-4C7D-42B4-850D-790A5C01A743}"/>
    <cellStyle name="Total 3 54 2 2 3" xfId="22522" xr:uid="{7EFDDA5B-880C-4CBA-801F-BC4AECFA2B9F}"/>
    <cellStyle name="Total 3 54 2 2 3 2" xfId="43435" xr:uid="{BD63CFEE-A9BA-42D1-BF30-9E8D5F923C0D}"/>
    <cellStyle name="Total 3 54 2 2 4" xfId="30744" xr:uid="{E4E78104-BCDB-4F54-A2D9-FA045BFF5A99}"/>
    <cellStyle name="Total 3 54 2 3" xfId="6670" xr:uid="{581C1454-C9A0-45C8-BBA8-3AF37D590350}"/>
    <cellStyle name="Total 3 54 2 3 2" xfId="14696" xr:uid="{4A821E36-9CF4-479E-A763-6B14F6AC4D8C}"/>
    <cellStyle name="Total 3 54 2 3 2 2" xfId="35764" xr:uid="{8BF21EB1-DDCF-4574-A233-12DA7B618C64}"/>
    <cellStyle name="Total 3 54 2 3 3" xfId="21157" xr:uid="{ACB8D683-B0E3-4A10-9F78-76CDA19828EF}"/>
    <cellStyle name="Total 3 54 2 3 3 2" xfId="42070" xr:uid="{7CDA8FC6-41B1-4ED0-B2BB-6D1D86090D66}"/>
    <cellStyle name="Total 3 54 2 3 4" xfId="29278" xr:uid="{BF24803C-9EB4-459E-A6B6-BEACAC81BD6A}"/>
    <cellStyle name="Total 3 54 2 4" xfId="11197" xr:uid="{BF22ED24-CA4C-4819-954E-7807D587DA70}"/>
    <cellStyle name="Total 3 54 2 4 2" xfId="33105" xr:uid="{3A13CF95-1FBF-49CD-8D3F-BA6A46B6AA2D}"/>
    <cellStyle name="Total 3 54 2 5" xfId="18247" xr:uid="{E7154E9B-43BB-4E3B-92FC-9366F9BB03AC}"/>
    <cellStyle name="Total 3 54 2 5 2" xfId="39160" xr:uid="{727864D3-DD01-42B9-BD61-8F826C230431}"/>
    <cellStyle name="Total 3 54 2 6" xfId="25740" xr:uid="{E504FF67-51EB-4BF1-AA96-BBA640676628}"/>
    <cellStyle name="Total 3 54 3" xfId="7620" xr:uid="{D716C326-BEF0-480A-9D7F-48D5E21B6F0A}"/>
    <cellStyle name="Total 3 54 3 2" xfId="15646" xr:uid="{AE5B2D00-7E0F-4C09-86D1-37A5D1240403}"/>
    <cellStyle name="Total 3 54 3 2 2" xfId="36574" xr:uid="{4C9E6FC9-9CD2-4609-9DF5-DE2729A59C47}"/>
    <cellStyle name="Total 3 54 3 3" xfId="22006" xr:uid="{EC1DDE4B-69C3-4787-9E15-E342EBC70D76}"/>
    <cellStyle name="Total 3 54 3 3 2" xfId="42919" xr:uid="{E2C77ACA-7570-4451-A2B9-0D943FCE1A51}"/>
    <cellStyle name="Total 3 54 3 4" xfId="30228" xr:uid="{931DBA49-AF54-40BC-BA94-A8DC05FC4AF6}"/>
    <cellStyle name="Total 3 54 4" xfId="4944" xr:uid="{7767EAAB-1171-44F8-83A5-1A31EF89C7E9}"/>
    <cellStyle name="Total 3 54 4 2" xfId="12970" xr:uid="{A6ABF320-0EB3-489E-9338-597E3059C207}"/>
    <cellStyle name="Total 3 54 4 2 2" xfId="34448" xr:uid="{5F65498B-FF19-430F-BBD4-5C0644FC7EDF}"/>
    <cellStyle name="Total 3 54 4 3" xfId="19739" xr:uid="{C5E05C1F-13E0-4E91-8A95-5727D7E4825D}"/>
    <cellStyle name="Total 3 54 4 3 2" xfId="40652" xr:uid="{46ECD391-029E-4F4B-B0CA-647454FF43AD}"/>
    <cellStyle name="Total 3 54 4 4" xfId="27552" xr:uid="{5F9928E6-DDED-4CC4-92AE-94CF4F16DB3F}"/>
    <cellStyle name="Total 3 54 5" xfId="9583" xr:uid="{71AF7FF7-3633-4095-AFC4-D68EEB953A90}"/>
    <cellStyle name="Total 3 54 5 2" xfId="31901" xr:uid="{0209B95A-2A7C-4143-AD42-B5200C7CAD1C}"/>
    <cellStyle name="Total 3 54 6" xfId="16829" xr:uid="{7BCEF2CE-05F0-4A68-8D8E-884DA1B6FF74}"/>
    <cellStyle name="Total 3 54 6 2" xfId="37742" xr:uid="{2102B759-4042-4FB6-B24F-80D4E9407BAE}"/>
    <cellStyle name="Total 3 54 7" xfId="24014" xr:uid="{E8CB1703-E26C-487F-969C-80EA3011EE89}"/>
    <cellStyle name="Total 3 55" xfId="1288" xr:uid="{FC901B09-F4E9-405B-80BF-2FBEE51AF353}"/>
    <cellStyle name="Total 3 55 2" xfId="3014" xr:uid="{9BB19E61-A599-4C42-B213-908467E9B500}"/>
    <cellStyle name="Total 3 55 2 2" xfId="8099" xr:uid="{F63350C5-EFEE-4403-9701-5156FEF8C746}"/>
    <cellStyle name="Total 3 55 2 2 2" xfId="16125" xr:uid="{8789F7F6-912C-47FF-9B88-DBD50532AA77}"/>
    <cellStyle name="Total 3 55 2 2 2 2" xfId="37053" xr:uid="{B304226D-A9BB-4BBE-A58C-B2EEB7EBD05C}"/>
    <cellStyle name="Total 3 55 2 2 3" xfId="22485" xr:uid="{A31988C1-EBF5-4707-ABE1-BB29EDBC8348}"/>
    <cellStyle name="Total 3 55 2 2 3 2" xfId="43398" xr:uid="{9489BFE4-ADC4-4BDF-B0B2-3D9D5B19180D}"/>
    <cellStyle name="Total 3 55 2 2 4" xfId="30707" xr:uid="{1A5FCE7C-3773-45EE-906F-3D030A86F8FF}"/>
    <cellStyle name="Total 3 55 2 3" xfId="6555" xr:uid="{A0F18D10-6B95-484E-A8C4-25F7FE060D10}"/>
    <cellStyle name="Total 3 55 2 3 2" xfId="14581" xr:uid="{0ED566BF-5E8A-446E-A417-57AE5A6EDB22}"/>
    <cellStyle name="Total 3 55 2 3 2 2" xfId="35677" xr:uid="{30E3F3BA-69EA-4228-9F19-63E71B4FC76A}"/>
    <cellStyle name="Total 3 55 2 3 3" xfId="21062" xr:uid="{D375BEB1-3B1E-4E3E-8605-3208E69E828F}"/>
    <cellStyle name="Total 3 55 2 3 3 2" xfId="41975" xr:uid="{C14C304B-8817-432F-9EA2-7C1E7AE57319}"/>
    <cellStyle name="Total 3 55 2 3 4" xfId="29163" xr:uid="{DEB21E80-1D96-43FD-BF13-78B070CAD6A4}"/>
    <cellStyle name="Total 3 55 2 4" xfId="11090" xr:uid="{F33ECCB1-979E-49BB-B074-5CF7CEF8710A}"/>
    <cellStyle name="Total 3 55 2 4 2" xfId="33026" xr:uid="{23118808-B5E3-4172-8F26-854E230E20B3}"/>
    <cellStyle name="Total 3 55 2 5" xfId="18152" xr:uid="{ED44C8C1-D561-484D-8833-9E897E697297}"/>
    <cellStyle name="Total 3 55 2 5 2" xfId="39065" xr:uid="{58D3DC14-6577-4062-A74E-C3D6C8C2FB23}"/>
    <cellStyle name="Total 3 55 2 6" xfId="25625" xr:uid="{DCF57818-4304-4168-A5DC-8177A6F1140D}"/>
    <cellStyle name="Total 3 55 3" xfId="7583" xr:uid="{F74A072F-8BCB-4561-B57F-4CD7035CB114}"/>
    <cellStyle name="Total 3 55 3 2" xfId="15609" xr:uid="{28692C1F-8176-4F53-861F-5DFC9E7B9726}"/>
    <cellStyle name="Total 3 55 3 2 2" xfId="36537" xr:uid="{D1C4A8A4-8E3B-4EAB-B409-58146BC26BDE}"/>
    <cellStyle name="Total 3 55 3 3" xfId="21969" xr:uid="{8A74BABD-D1ED-4EDB-9F06-FC05315E2E44}"/>
    <cellStyle name="Total 3 55 3 3 2" xfId="42882" xr:uid="{B21DF196-63BA-49DC-B1EB-D4FDB00FB6D2}"/>
    <cellStyle name="Total 3 55 3 4" xfId="30191" xr:uid="{29C18732-B37E-4B3A-BB92-4F43C8D1D2DB}"/>
    <cellStyle name="Total 3 55 4" xfId="4829" xr:uid="{82CF8797-8771-4770-9EDF-136D9651AEC7}"/>
    <cellStyle name="Total 3 55 4 2" xfId="12855" xr:uid="{F96E1AAF-8583-4732-A3A3-C4114D43AD50}"/>
    <cellStyle name="Total 3 55 4 2 2" xfId="34361" xr:uid="{B39ADBC0-252C-4D3F-9420-76688BECE33C}"/>
    <cellStyle name="Total 3 55 4 3" xfId="19644" xr:uid="{A7B027DC-A90F-49C7-9ADC-1E3A39388E18}"/>
    <cellStyle name="Total 3 55 4 3 2" xfId="40557" xr:uid="{DA7AF997-FA1F-4E75-A2E9-D286FEA737C7}"/>
    <cellStyle name="Total 3 55 4 4" xfId="27437" xr:uid="{78FAF28E-388B-401A-9008-7E13DCCF8A5A}"/>
    <cellStyle name="Total 3 55 5" xfId="9474" xr:uid="{ABD40862-8C43-4EB8-A4B5-B7D56CAD872A}"/>
    <cellStyle name="Total 3 55 5 2" xfId="31820" xr:uid="{359DB3CE-B2AE-4C04-B971-01520A5E7529}"/>
    <cellStyle name="Total 3 55 6" xfId="16734" xr:uid="{90B49A5C-9264-40C4-B608-E0D9DAB273D4}"/>
    <cellStyle name="Total 3 55 6 2" xfId="37647" xr:uid="{895E1FB8-708F-4032-9D6B-1F55A412D19D}"/>
    <cellStyle name="Total 3 55 7" xfId="23899" xr:uid="{FD813CB7-D839-4485-B2E5-ECF6AD5B85A6}"/>
    <cellStyle name="Total 3 56" xfId="1455" xr:uid="{616431F3-E8B3-4AFE-AD16-4BF802140EA2}"/>
    <cellStyle name="Total 3 56 2" xfId="3181" xr:uid="{B193F494-F0E2-41EE-A8D8-A1F748992A76}"/>
    <cellStyle name="Total 3 56 2 2" xfId="8152" xr:uid="{4DAF65A5-55F4-4272-890B-DBE0FF29D54C}"/>
    <cellStyle name="Total 3 56 2 2 2" xfId="16178" xr:uid="{093D23D6-55AE-405E-BDE8-63B7990942E2}"/>
    <cellStyle name="Total 3 56 2 2 2 2" xfId="37106" xr:uid="{575805CD-F6AD-48CA-B8E4-98F0BE851644}"/>
    <cellStyle name="Total 3 56 2 2 3" xfId="22538" xr:uid="{3AAAAC4F-107D-44F7-8874-5F27867287FC}"/>
    <cellStyle name="Total 3 56 2 2 3 2" xfId="43451" xr:uid="{8F765A54-8ACE-4985-83BE-662474B0229E}"/>
    <cellStyle name="Total 3 56 2 2 4" xfId="30760" xr:uid="{54DC8E94-AD36-4220-84BD-64EF6E8F7595}"/>
    <cellStyle name="Total 3 56 2 3" xfId="6722" xr:uid="{9BC55E15-BD69-4B19-9E29-F0B9E63217F2}"/>
    <cellStyle name="Total 3 56 2 3 2" xfId="14748" xr:uid="{5A4A7C6D-D40C-44FA-BFCB-5C3103F869C5}"/>
    <cellStyle name="Total 3 56 2 3 2 2" xfId="35809" xr:uid="{96740887-9B6E-4B55-A047-0462C5CAFBD1}"/>
    <cellStyle name="Total 3 56 2 3 3" xfId="21200" xr:uid="{7AEF67C8-130F-45F2-AA99-8F184569F8A2}"/>
    <cellStyle name="Total 3 56 2 3 3 2" xfId="42113" xr:uid="{C67A105E-EE0F-4277-8DEC-4F0F1FD9ACEF}"/>
    <cellStyle name="Total 3 56 2 3 4" xfId="29330" xr:uid="{25BCAA1F-0A01-43D7-8633-8F804752E779}"/>
    <cellStyle name="Total 3 56 2 4" xfId="11244" xr:uid="{61A6121D-9830-4D54-A2CA-0D87DA6BE7DD}"/>
    <cellStyle name="Total 3 56 2 4 2" xfId="33145" xr:uid="{C50C60FB-61D8-40AF-A663-E9E3C85DFD34}"/>
    <cellStyle name="Total 3 56 2 5" xfId="18290" xr:uid="{E81DE5F5-12B7-4020-8F67-3D51E31DEA6D}"/>
    <cellStyle name="Total 3 56 2 5 2" xfId="39203" xr:uid="{DC05AE21-9C02-4C61-977E-D02FDC70FA04}"/>
    <cellStyle name="Total 3 56 2 6" xfId="25792" xr:uid="{7BA5E82C-8A84-49BE-B443-E61F041F6C31}"/>
    <cellStyle name="Total 3 56 3" xfId="7636" xr:uid="{A78C4E6C-12B0-43CF-B288-A8D1FF590DB1}"/>
    <cellStyle name="Total 3 56 3 2" xfId="15662" xr:uid="{F4408858-3104-4D9F-B85C-3D608C664E01}"/>
    <cellStyle name="Total 3 56 3 2 2" xfId="36590" xr:uid="{4D99039A-44B3-455C-859C-7F231A7B366B}"/>
    <cellStyle name="Total 3 56 3 3" xfId="22022" xr:uid="{7A5807E4-BB85-4305-B3ED-73D52CA1F789}"/>
    <cellStyle name="Total 3 56 3 3 2" xfId="42935" xr:uid="{9B15B82F-7155-479D-B566-8650B68F83BA}"/>
    <cellStyle name="Total 3 56 3 4" xfId="30244" xr:uid="{8A9DA512-4EE5-48E6-95B5-E6F36E65EABE}"/>
    <cellStyle name="Total 3 56 4" xfId="4996" xr:uid="{7E31BDB9-8718-4D26-8DC5-5ADF45D5FA66}"/>
    <cellStyle name="Total 3 56 4 2" xfId="13022" xr:uid="{35DE8E26-2608-478E-AADD-036568C2451D}"/>
    <cellStyle name="Total 3 56 4 2 2" xfId="34493" xr:uid="{CD46D5FB-35A6-4D08-B923-7720045A45C9}"/>
    <cellStyle name="Total 3 56 4 3" xfId="19782" xr:uid="{633D5BC7-C603-4DFA-8BCC-0703A711F482}"/>
    <cellStyle name="Total 3 56 4 3 2" xfId="40695" xr:uid="{C003FC01-2480-485E-9ACF-474B999EE514}"/>
    <cellStyle name="Total 3 56 4 4" xfId="27604" xr:uid="{D0C9F75F-6881-4DA0-9BBF-47047E12E0E3}"/>
    <cellStyle name="Total 3 56 5" xfId="9632" xr:uid="{0A112084-3BC4-4247-B42C-320C244197EB}"/>
    <cellStyle name="Total 3 56 5 2" xfId="31943" xr:uid="{A7AD84CB-A440-4239-A837-D7BE59A3386F}"/>
    <cellStyle name="Total 3 56 6" xfId="16872" xr:uid="{5693C008-5BB7-47BB-BC19-51F457235D87}"/>
    <cellStyle name="Total 3 56 6 2" xfId="37785" xr:uid="{DB924D1B-E6AF-4F03-A06C-0F04BE9761A1}"/>
    <cellStyle name="Total 3 56 7" xfId="24066" xr:uid="{B875E9A6-2D91-43CD-B205-27DA6B3AC3CB}"/>
    <cellStyle name="Total 3 57" xfId="1228" xr:uid="{0F7A5086-36E9-45AE-BDDD-34E036A3CDD1}"/>
    <cellStyle name="Total 3 57 2" xfId="2954" xr:uid="{6F6752A3-5E9B-4476-A5AE-B68D7143EFA1}"/>
    <cellStyle name="Total 3 57 2 2" xfId="8086" xr:uid="{50F210C7-8926-4FF8-89DB-C1CC3E449304}"/>
    <cellStyle name="Total 3 57 2 2 2" xfId="16112" xr:uid="{86859CDD-E20C-43B2-8A76-6B897061949E}"/>
    <cellStyle name="Total 3 57 2 2 2 2" xfId="37040" xr:uid="{4A3F0EF6-27CF-41F2-A93D-821ABD55D0E8}"/>
    <cellStyle name="Total 3 57 2 2 3" xfId="22472" xr:uid="{6258596C-BA95-4704-8E9F-955876B0B0F1}"/>
    <cellStyle name="Total 3 57 2 2 3 2" xfId="43385" xr:uid="{F0811A7F-81B1-48DA-9B39-390D318062F0}"/>
    <cellStyle name="Total 3 57 2 2 4" xfId="30694" xr:uid="{56F3C7A0-161C-40EB-84AE-E7EA3C0073BB}"/>
    <cellStyle name="Total 3 57 2 3" xfId="6495" xr:uid="{332F8CFE-167E-4EE1-85B6-96C5FAF670C8}"/>
    <cellStyle name="Total 3 57 2 3 2" xfId="14521" xr:uid="{88BA1AA1-C7D1-49F7-B0E5-A52A928F0D94}"/>
    <cellStyle name="Total 3 57 2 3 2 2" xfId="35632" xr:uid="{ED6B7D8C-A68D-4AD0-A716-05D6A62C61EB}"/>
    <cellStyle name="Total 3 57 2 3 3" xfId="21015" xr:uid="{40260864-F3E3-4556-80A8-AE32E81DBAC2}"/>
    <cellStyle name="Total 3 57 2 3 3 2" xfId="41928" xr:uid="{F4D2B342-C14C-4BAD-BD25-04FB25601488}"/>
    <cellStyle name="Total 3 57 2 3 4" xfId="29103" xr:uid="{D959308F-8E4D-46FD-98EC-A74DE53A36C2}"/>
    <cellStyle name="Total 3 57 2 4" xfId="11034" xr:uid="{DAABD388-B8BE-42B9-9285-ECD47A5A3516}"/>
    <cellStyle name="Total 3 57 2 4 2" xfId="32985" xr:uid="{B174BDDC-EAA5-4297-BB75-EAD7501F4DE4}"/>
    <cellStyle name="Total 3 57 2 5" xfId="18105" xr:uid="{956D7C73-E80A-435F-B9CD-3C649FC7DEF1}"/>
    <cellStyle name="Total 3 57 2 5 2" xfId="39018" xr:uid="{D91E7121-B080-4AF8-A2CC-390EE41DA6FA}"/>
    <cellStyle name="Total 3 57 2 6" xfId="25565" xr:uid="{FFB100F2-641A-431A-A3FB-F3F632994009}"/>
    <cellStyle name="Total 3 57 3" xfId="7570" xr:uid="{CB5EB99C-C5C8-4D26-AC14-A76C5A36A564}"/>
    <cellStyle name="Total 3 57 3 2" xfId="15596" xr:uid="{3F328E38-E2E2-487E-9BFC-7D633F9ADB36}"/>
    <cellStyle name="Total 3 57 3 2 2" xfId="36524" xr:uid="{BBE33F42-41F4-482D-9BB5-891733F0A211}"/>
    <cellStyle name="Total 3 57 3 3" xfId="21956" xr:uid="{800EDB89-0163-4C90-B374-D45DE97D313E}"/>
    <cellStyle name="Total 3 57 3 3 2" xfId="42869" xr:uid="{16266515-725D-4062-AFAD-7149FF2D9051}"/>
    <cellStyle name="Total 3 57 3 4" xfId="30178" xr:uid="{54F0E132-02FA-417C-A6EB-F70B394A9B45}"/>
    <cellStyle name="Total 3 57 4" xfId="4769" xr:uid="{C0E8A85B-895C-4208-9CCC-03802822BAFD}"/>
    <cellStyle name="Total 3 57 4 2" xfId="12795" xr:uid="{B48163C6-BDA7-469D-B953-C6E0CC778CA9}"/>
    <cellStyle name="Total 3 57 4 2 2" xfId="34316" xr:uid="{D13EFEA6-F85F-4C7A-8F0A-081105B9894E}"/>
    <cellStyle name="Total 3 57 4 3" xfId="19597" xr:uid="{BA978365-93E5-4DE0-9B92-BF5A4C1142BE}"/>
    <cellStyle name="Total 3 57 4 3 2" xfId="40510" xr:uid="{16836C35-3716-43B7-A52B-04D9F31488F0}"/>
    <cellStyle name="Total 3 57 4 4" xfId="27377" xr:uid="{9D7BAFD9-82B2-4A48-A348-4E60834A1106}"/>
    <cellStyle name="Total 3 57 5" xfId="9417" xr:uid="{818E1BB0-6B47-42F0-8934-71B24CF6C8EC}"/>
    <cellStyle name="Total 3 57 5 2" xfId="31778" xr:uid="{E650AA6F-4A05-47A2-910C-1F747A2A91CA}"/>
    <cellStyle name="Total 3 57 6" xfId="16687" xr:uid="{3E3D2ABC-D6BD-45C1-95E3-88ED03C66F78}"/>
    <cellStyle name="Total 3 57 6 2" xfId="37600" xr:uid="{29D374AC-884B-47BD-8A2D-2AD64F6BEB6D}"/>
    <cellStyle name="Total 3 57 7" xfId="23839" xr:uid="{31DFF2AF-5F0A-4E5E-9FE9-4FCCADAEE271}"/>
    <cellStyle name="Total 3 58" xfId="1380" xr:uid="{3E5473C2-C904-45A8-9AC0-B070B70E68AF}"/>
    <cellStyle name="Total 3 58 2" xfId="3106" xr:uid="{A6D0098A-BCC6-4C88-B2CB-A64173088211}"/>
    <cellStyle name="Total 3 58 2 2" xfId="8129" xr:uid="{9596576D-D091-4F36-889A-BEAAAE2B18AD}"/>
    <cellStyle name="Total 3 58 2 2 2" xfId="16155" xr:uid="{0C254F11-93AE-4C26-BCF4-D6B2807CD99D}"/>
    <cellStyle name="Total 3 58 2 2 2 2" xfId="37083" xr:uid="{288294CE-B8E8-42BC-A259-84B45DA7AB6D}"/>
    <cellStyle name="Total 3 58 2 2 3" xfId="22515" xr:uid="{62F58463-39E2-483F-B9B8-379F05E64CF8}"/>
    <cellStyle name="Total 3 58 2 2 3 2" xfId="43428" xr:uid="{7FCC537A-2011-45FE-8E95-9F6EB3A426E1}"/>
    <cellStyle name="Total 3 58 2 2 4" xfId="30737" xr:uid="{91CDBAD3-BCC8-4EED-8FE4-92C41D8A26AD}"/>
    <cellStyle name="Total 3 58 2 3" xfId="6647" xr:uid="{F532F326-4006-406A-A2F1-154B2C4E1244}"/>
    <cellStyle name="Total 3 58 2 3 2" xfId="14673" xr:uid="{DE464ECF-638F-4972-9363-567633B13CCA}"/>
    <cellStyle name="Total 3 58 2 3 2 2" xfId="35744" xr:uid="{2EF3D172-77E1-4E27-BE7E-1C75E43B89B2}"/>
    <cellStyle name="Total 3 58 2 3 3" xfId="21139" xr:uid="{43B1132D-8CB1-43BE-945F-228DCE5CC1EF}"/>
    <cellStyle name="Total 3 58 2 3 3 2" xfId="42052" xr:uid="{D7C9ED5B-E285-4B22-A1F6-98130DF0F65C}"/>
    <cellStyle name="Total 3 58 2 3 4" xfId="29255" xr:uid="{8D240C7F-07CD-40C6-AF1E-AA12E00ED654}"/>
    <cellStyle name="Total 3 58 2 4" xfId="11175" xr:uid="{C6F5A3DE-1407-447B-AEB0-68B2B0D5059B}"/>
    <cellStyle name="Total 3 58 2 4 2" xfId="33086" xr:uid="{0C9206D4-6D4D-47D6-8074-42F60FFF0619}"/>
    <cellStyle name="Total 3 58 2 5" xfId="18229" xr:uid="{F7357C15-F94A-4FB5-9773-D898C43681B9}"/>
    <cellStyle name="Total 3 58 2 5 2" xfId="39142" xr:uid="{9B0E9866-3889-4EDC-BDDD-FBF5D02D0C38}"/>
    <cellStyle name="Total 3 58 2 6" xfId="25717" xr:uid="{5D027672-8415-4922-95D4-1FA22F78F3C9}"/>
    <cellStyle name="Total 3 58 3" xfId="7613" xr:uid="{16510BE1-347C-4A82-A604-C4D99F802DBB}"/>
    <cellStyle name="Total 3 58 3 2" xfId="15639" xr:uid="{B84A3E42-BB66-4DCA-A526-38FE41C6D33E}"/>
    <cellStyle name="Total 3 58 3 2 2" xfId="36567" xr:uid="{010F3322-5CE3-48BA-9470-9D0815D9A4A6}"/>
    <cellStyle name="Total 3 58 3 3" xfId="21999" xr:uid="{9A00CD27-B81D-4E75-AA10-8A2B2539E719}"/>
    <cellStyle name="Total 3 58 3 3 2" xfId="42912" xr:uid="{68C0F468-56ED-473B-8C22-F6A053DE7466}"/>
    <cellStyle name="Total 3 58 3 4" xfId="30221" xr:uid="{76F5615E-E247-4DC1-8E3A-A6705915719C}"/>
    <cellStyle name="Total 3 58 4" xfId="4921" xr:uid="{C797413D-EDE2-4FD0-82A7-759D1A2FE55F}"/>
    <cellStyle name="Total 3 58 4 2" xfId="12947" xr:uid="{C2BDD1D4-8C3F-41A7-9571-A4D8BF93B3A0}"/>
    <cellStyle name="Total 3 58 4 2 2" xfId="34428" xr:uid="{6E15D5C7-11F4-467E-9676-2F6F426BB8F3}"/>
    <cellStyle name="Total 3 58 4 3" xfId="19721" xr:uid="{6D841A22-475F-4C4F-9D64-9B41134FB58C}"/>
    <cellStyle name="Total 3 58 4 3 2" xfId="40634" xr:uid="{9D40C554-B574-4449-B160-0D337154C937}"/>
    <cellStyle name="Total 3 58 4 4" xfId="27529" xr:uid="{1FD83D75-AEA1-47C3-AD5F-94B3A5FE717A}"/>
    <cellStyle name="Total 3 58 5" xfId="9563" xr:uid="{0772C7C1-BA0F-4EBB-A8B2-59E71706DC38}"/>
    <cellStyle name="Total 3 58 5 2" xfId="31884" xr:uid="{9D4DAB94-C606-45D0-BDE2-CD7FD4132978}"/>
    <cellStyle name="Total 3 58 6" xfId="16811" xr:uid="{344AAB95-6146-48A9-AB42-766F36EA2631}"/>
    <cellStyle name="Total 3 58 6 2" xfId="37724" xr:uid="{D9A0731C-4512-4567-B11A-A9E38DF96B0A}"/>
    <cellStyle name="Total 3 58 7" xfId="23991" xr:uid="{2CD95394-9188-4FB6-93B0-91D4C12C9E06}"/>
    <cellStyle name="Total 3 59" xfId="1475" xr:uid="{4C41B46D-8B33-4EDF-B0F6-C806E71DF63D}"/>
    <cellStyle name="Total 3 59 2" xfId="3201" xr:uid="{3C270E6D-7290-42A2-AB95-58819674B6D6}"/>
    <cellStyle name="Total 3 59 2 2" xfId="8156" xr:uid="{CC339211-2C06-4E7A-9AC8-6A6690B97F93}"/>
    <cellStyle name="Total 3 59 2 2 2" xfId="16182" xr:uid="{65B81100-1DE6-43C3-8DAF-015F718A070F}"/>
    <cellStyle name="Total 3 59 2 2 2 2" xfId="37110" xr:uid="{C2668E22-9779-4CA2-AC3B-D1701AFE13F4}"/>
    <cellStyle name="Total 3 59 2 2 3" xfId="22542" xr:uid="{FAD15DF0-C85E-4EE4-9CBB-97D093908327}"/>
    <cellStyle name="Total 3 59 2 2 3 2" xfId="43455" xr:uid="{AA2F195C-550C-4EEF-988C-7B50CC3D39E1}"/>
    <cellStyle name="Total 3 59 2 2 4" xfId="30764" xr:uid="{0D069BDE-F430-42C4-B91A-EF209EB0B836}"/>
    <cellStyle name="Total 3 59 2 3" xfId="6742" xr:uid="{93C533F7-E6A6-4E86-9119-DD2039886863}"/>
    <cellStyle name="Total 3 59 2 3 2" xfId="14768" xr:uid="{6AE16C2D-D80A-4436-BBB6-37EF6A45FBC9}"/>
    <cellStyle name="Total 3 59 2 3 2 2" xfId="35817" xr:uid="{EE6E7D63-1B21-4B68-B0ED-011ECD517BE2}"/>
    <cellStyle name="Total 3 59 2 3 3" xfId="21217" xr:uid="{2AE9268B-BA95-481F-8377-26301BD7F702}"/>
    <cellStyle name="Total 3 59 2 3 3 2" xfId="42130" xr:uid="{C98E2748-296B-46B1-8F70-A69DF8AEC8DF}"/>
    <cellStyle name="Total 3 59 2 3 4" xfId="29350" xr:uid="{2BCC68AE-8A59-4BEB-AC7F-CF9020B94756}"/>
    <cellStyle name="Total 3 59 2 4" xfId="11263" xr:uid="{53C0E09E-22AE-4B76-AFF6-4E4B67E7CEAB}"/>
    <cellStyle name="Total 3 59 2 4 2" xfId="33152" xr:uid="{F22B3940-52F2-48D9-816A-286DC9865EC3}"/>
    <cellStyle name="Total 3 59 2 5" xfId="18307" xr:uid="{99182D6D-7DC4-42AF-B3FC-13CF371A66BF}"/>
    <cellStyle name="Total 3 59 2 5 2" xfId="39220" xr:uid="{B95BD862-DE07-4B15-A054-6697A9308F0D}"/>
    <cellStyle name="Total 3 59 2 6" xfId="25812" xr:uid="{A3A3C46B-B03E-412D-8EC0-45B1B5BF540A}"/>
    <cellStyle name="Total 3 59 3" xfId="7640" xr:uid="{9FCF0991-C145-4BEC-B16B-BE7106AD1347}"/>
    <cellStyle name="Total 3 59 3 2" xfId="15666" xr:uid="{FD50E41D-D9EB-45AD-A3B7-8D0FBE03D723}"/>
    <cellStyle name="Total 3 59 3 2 2" xfId="36594" xr:uid="{28975750-741B-4FD7-A4FD-D268F25EB28C}"/>
    <cellStyle name="Total 3 59 3 3" xfId="22026" xr:uid="{3181E9FF-9BEF-4B0F-B648-B2906F68827A}"/>
    <cellStyle name="Total 3 59 3 3 2" xfId="42939" xr:uid="{F80F8076-2012-40CF-B9F1-BB7B4772BB1B}"/>
    <cellStyle name="Total 3 59 3 4" xfId="30248" xr:uid="{897224CE-276C-41EE-A036-A822A6645D7D}"/>
    <cellStyle name="Total 3 59 4" xfId="5016" xr:uid="{D0797A21-2C25-4E32-B95A-385FACB1A191}"/>
    <cellStyle name="Total 3 59 4 2" xfId="13042" xr:uid="{B43C5116-0FA1-4516-820E-77FCE4B66A2D}"/>
    <cellStyle name="Total 3 59 4 2 2" xfId="34501" xr:uid="{B8E762DA-59E1-49ED-A1A9-F44C1B91EFB9}"/>
    <cellStyle name="Total 3 59 4 3" xfId="19799" xr:uid="{260AA81E-3BD2-4140-83A0-7B3905E1EED2}"/>
    <cellStyle name="Total 3 59 4 3 2" xfId="40712" xr:uid="{BBE3254D-9EB7-4712-B9F7-C1165EA1CA9A}"/>
    <cellStyle name="Total 3 59 4 4" xfId="27624" xr:uid="{FC0BB64D-3C45-44B6-B435-67F9AB116676}"/>
    <cellStyle name="Total 3 59 5" xfId="9650" xr:uid="{1DF9D306-01CD-480E-BB71-7C3D4042E073}"/>
    <cellStyle name="Total 3 59 5 2" xfId="31949" xr:uid="{354E9AD4-E88A-4F9B-A864-03A2F896BBC3}"/>
    <cellStyle name="Total 3 59 6" xfId="16889" xr:uid="{D0FDFAF6-8FB2-44E9-89EB-7617CFF3C2AD}"/>
    <cellStyle name="Total 3 59 6 2" xfId="37802" xr:uid="{2D7F7720-4087-4296-A16D-05863A2B76CF}"/>
    <cellStyle name="Total 3 59 7" xfId="24086" xr:uid="{FD5E1782-1993-4A34-ACB8-D2D99712A4C9}"/>
    <cellStyle name="Total 3 6" xfId="223" xr:uid="{80F6528F-620C-497E-BF12-37DBC3E616EA}"/>
    <cellStyle name="Total 3 6 2" xfId="1950" xr:uid="{5DD703A6-46FA-41B6-ABC3-7F236544A813}"/>
    <cellStyle name="Total 3 6 2 2" xfId="7789" xr:uid="{4C900CA7-A03E-4C61-865A-EE84959D2AC5}"/>
    <cellStyle name="Total 3 6 2 2 2" xfId="15815" xr:uid="{2175CC80-8582-4D59-BAEB-2AE2987C8C7C}"/>
    <cellStyle name="Total 3 6 2 2 2 2" xfId="36743" xr:uid="{F28E3D37-CB48-414F-B965-4991508E307A}"/>
    <cellStyle name="Total 3 6 2 2 3" xfId="22175" xr:uid="{D73034FA-1952-4804-9498-183D728F434A}"/>
    <cellStyle name="Total 3 6 2 2 3 2" xfId="43088" xr:uid="{FAA961C7-5563-4807-81BC-905288791DDA}"/>
    <cellStyle name="Total 3 6 2 2 4" xfId="30397" xr:uid="{34A651D8-36E5-40E6-AE3F-EBD8256FB865}"/>
    <cellStyle name="Total 3 6 2 3" xfId="5491" xr:uid="{14A9690A-4489-4BCA-8C93-7CEB2B7450E7}"/>
    <cellStyle name="Total 3 6 2 3 2" xfId="13517" xr:uid="{BB9A1890-7C70-460A-893E-64061AA40ACE}"/>
    <cellStyle name="Total 3 6 2 3 2 2" xfId="34870" xr:uid="{43D549BF-05B4-43BE-9B08-86977E85EE85}"/>
    <cellStyle name="Total 3 6 2 3 3" xfId="20190" xr:uid="{6B1E1604-1E8C-4FC2-A463-2AEF5E88FBA3}"/>
    <cellStyle name="Total 3 6 2 3 3 2" xfId="41103" xr:uid="{5271FEBF-031E-41FB-8AB7-0E99C1659E40}"/>
    <cellStyle name="Total 3 6 2 3 4" xfId="28099" xr:uid="{5733CE63-DEE0-4A8D-A08E-AB4797B15D36}"/>
    <cellStyle name="Total 3 6 2 4" xfId="10095" xr:uid="{6AB44C44-657A-468D-AD0A-ADC2A585D29F}"/>
    <cellStyle name="Total 3 6 2 4 2" xfId="32288" xr:uid="{A940A905-979D-4744-A405-CC2E9CA274A7}"/>
    <cellStyle name="Total 3 6 2 5" xfId="17280" xr:uid="{0FB30530-D023-48D5-BBE6-7DD9BEDBF5E1}"/>
    <cellStyle name="Total 3 6 2 5 2" xfId="38193" xr:uid="{D8E3A526-34E9-4873-945C-0A155AD68DDB}"/>
    <cellStyle name="Total 3 6 2 6" xfId="24561" xr:uid="{4399FD02-F574-497E-BA5E-B610B3FEE4BB}"/>
    <cellStyle name="Total 3 6 3" xfId="7273" xr:uid="{6F353522-02DB-404F-B712-67D9140D6565}"/>
    <cellStyle name="Total 3 6 3 2" xfId="15299" xr:uid="{8AF1332F-4344-4F9F-B305-7B1EEAD6875A}"/>
    <cellStyle name="Total 3 6 3 2 2" xfId="36227" xr:uid="{BC403336-B31B-4722-8C6C-6FD24E350C7F}"/>
    <cellStyle name="Total 3 6 3 3" xfId="21659" xr:uid="{2E0C4FD8-E1DD-4B87-BE07-A280834CE047}"/>
    <cellStyle name="Total 3 6 3 3 2" xfId="42572" xr:uid="{FAC8A147-8E71-45A8-9E61-13195376F5F1}"/>
    <cellStyle name="Total 3 6 3 4" xfId="29881" xr:uid="{E100E7A4-AE1E-47AD-A4FF-AF5C373AD084}"/>
    <cellStyle name="Total 3 6 4" xfId="3765" xr:uid="{F34758B9-10C6-4DC7-BDD9-ED30267D6540}"/>
    <cellStyle name="Total 3 6 4 2" xfId="11791" xr:uid="{FCD029AD-3853-4022-BBC1-6AFE68DC2200}"/>
    <cellStyle name="Total 3 6 4 2 2" xfId="33554" xr:uid="{23D02C52-C3B7-4804-BE07-85B85510D8B6}"/>
    <cellStyle name="Total 3 6 4 3" xfId="18772" xr:uid="{6372EB81-F703-43C9-9906-667799145A65}"/>
    <cellStyle name="Total 3 6 4 3 2" xfId="39685" xr:uid="{270A6674-ED5A-4215-B943-181F5B9D0563}"/>
    <cellStyle name="Total 3 6 4 4" xfId="26373" xr:uid="{2CEFDEBA-9846-4375-82FC-AC6B2F42CB9F}"/>
    <cellStyle name="Total 3 6 5" xfId="8473" xr:uid="{B95D034A-BF06-4B1B-885B-036C62B5ACE9}"/>
    <cellStyle name="Total 3 6 5 2" xfId="31076" xr:uid="{9BBCEA9A-3C6A-40BF-8EC9-A948874691C1}"/>
    <cellStyle name="Total 3 6 6" xfId="10031" xr:uid="{95525E83-3248-4341-978D-A4C398EEDF61}"/>
    <cellStyle name="Total 3 6 6 2" xfId="32238" xr:uid="{47354FC9-9433-4734-B173-F46AB47AF244}"/>
    <cellStyle name="Total 3 6 7" xfId="22835" xr:uid="{8C6FEB58-0C20-44F7-B399-351EF3B4AF44}"/>
    <cellStyle name="Total 3 60" xfId="1447" xr:uid="{DDC2DFAE-5AA9-4D45-BA23-26E9EE43BE29}"/>
    <cellStyle name="Total 3 60 2" xfId="3173" xr:uid="{D87931FD-F64E-4019-97AC-A34E906013C2}"/>
    <cellStyle name="Total 3 60 2 2" xfId="8149" xr:uid="{707230A8-F6EB-4F9E-A3EA-61D82501B362}"/>
    <cellStyle name="Total 3 60 2 2 2" xfId="16175" xr:uid="{F7723DE0-6731-465A-8B44-C431477D62D9}"/>
    <cellStyle name="Total 3 60 2 2 2 2" xfId="37103" xr:uid="{91C70B1A-E119-49C1-954F-F6F3BD75DEE6}"/>
    <cellStyle name="Total 3 60 2 2 3" xfId="22535" xr:uid="{B99C4E25-EC52-494D-8C2F-42747393D197}"/>
    <cellStyle name="Total 3 60 2 2 3 2" xfId="43448" xr:uid="{70065CF9-9ACA-4730-8232-C42F04DE0885}"/>
    <cellStyle name="Total 3 60 2 2 4" xfId="30757" xr:uid="{10640B78-29D2-4868-A15C-C74C02BE8558}"/>
    <cellStyle name="Total 3 60 2 3" xfId="6714" xr:uid="{53F9310E-E701-4241-B8CE-31119BB302B7}"/>
    <cellStyle name="Total 3 60 2 3 2" xfId="14740" xr:uid="{35231566-D2FA-4973-83F7-3D5A6E69BE28}"/>
    <cellStyle name="Total 3 60 2 3 2 2" xfId="35801" xr:uid="{68DFF7AF-B560-4567-AE9A-B3604A2A701F}"/>
    <cellStyle name="Total 3 60 2 3 3" xfId="21194" xr:uid="{3C235FB1-4242-4EB5-AC53-E7AEAC6BCDBF}"/>
    <cellStyle name="Total 3 60 2 3 3 2" xfId="42107" xr:uid="{CF6F16DE-BB1E-4C59-B48B-704B888F745C}"/>
    <cellStyle name="Total 3 60 2 3 4" xfId="29322" xr:uid="{767F53B5-952A-4332-81F7-4AEED76E4C40}"/>
    <cellStyle name="Total 3 60 2 4" xfId="11236" xr:uid="{7CE61410-BE93-4A1F-8C10-926641AC4A4F}"/>
    <cellStyle name="Total 3 60 2 4 2" xfId="33137" xr:uid="{E3C5C9AF-1EAF-4FC4-A2A2-C634BF01A297}"/>
    <cellStyle name="Total 3 60 2 5" xfId="18284" xr:uid="{278B5BBD-25F7-4953-A484-AC8C6804F0B6}"/>
    <cellStyle name="Total 3 60 2 5 2" xfId="39197" xr:uid="{C333DCB6-4BEA-47C9-ABF6-71C43C410133}"/>
    <cellStyle name="Total 3 60 2 6" xfId="25784" xr:uid="{C18C1DA6-8AC3-499D-B5D4-D4AD1B367510}"/>
    <cellStyle name="Total 3 60 3" xfId="7633" xr:uid="{5E8ED5AD-F5CC-445A-A33B-ABE62B599C4A}"/>
    <cellStyle name="Total 3 60 3 2" xfId="15659" xr:uid="{4F0B87A3-8EC6-473D-9F31-56F2AE73AE07}"/>
    <cellStyle name="Total 3 60 3 2 2" xfId="36587" xr:uid="{454E3C19-7D59-45A1-A43A-6299AD4DE3B9}"/>
    <cellStyle name="Total 3 60 3 3" xfId="22019" xr:uid="{F00998B6-538C-4AB3-B674-4AD5A5675889}"/>
    <cellStyle name="Total 3 60 3 3 2" xfId="42932" xr:uid="{C2FF5B5F-EF89-4368-A0E7-7BFDFB9B11C5}"/>
    <cellStyle name="Total 3 60 3 4" xfId="30241" xr:uid="{4517687E-3CB9-4F79-BFA7-0EEDEE89F60D}"/>
    <cellStyle name="Total 3 60 4" xfId="4988" xr:uid="{98FA6CB4-F6D3-4CFD-90D1-0DC8BE019D36}"/>
    <cellStyle name="Total 3 60 4 2" xfId="13014" xr:uid="{4B992495-68A9-4936-B35D-D847F51FA5FB}"/>
    <cellStyle name="Total 3 60 4 2 2" xfId="34485" xr:uid="{72802414-1B99-4936-B01A-6A224ACFD5C5}"/>
    <cellStyle name="Total 3 60 4 3" xfId="19776" xr:uid="{D3CC15D7-AFDB-4019-8D94-2C06AA2C4507}"/>
    <cellStyle name="Total 3 60 4 3 2" xfId="40689" xr:uid="{2940262C-73B5-4A4B-A4A7-61CFB0B63F41}"/>
    <cellStyle name="Total 3 60 4 4" xfId="27596" xr:uid="{63F66BB8-153C-44C2-B853-DC2C0DC77E5D}"/>
    <cellStyle name="Total 3 60 5" xfId="9624" xr:uid="{100568CB-2F18-439B-B282-8D6826A4A534}"/>
    <cellStyle name="Total 3 60 5 2" xfId="31935" xr:uid="{D35D3776-83FB-4420-A1E7-72013E8AAAE9}"/>
    <cellStyle name="Total 3 60 6" xfId="16866" xr:uid="{0067885E-D2EF-45ED-8F8D-4ED43EAFAC24}"/>
    <cellStyle name="Total 3 60 6 2" xfId="37779" xr:uid="{396B16E1-5880-4F26-8137-1AE1499F2A32}"/>
    <cellStyle name="Total 3 60 7" xfId="24058" xr:uid="{755CF069-E7F1-4575-BAE9-F52191140C1E}"/>
    <cellStyle name="Total 3 61" xfId="1344" xr:uid="{56FB63FC-EB24-40F6-B0B5-53A8FCC00992}"/>
    <cellStyle name="Total 3 61 2" xfId="3070" xr:uid="{42CAB490-EC4A-4FA5-8C2D-BFAB668B66B2}"/>
    <cellStyle name="Total 3 61 2 2" xfId="8117" xr:uid="{C26741A9-458E-4171-AB2D-1D8B84F0398C}"/>
    <cellStyle name="Total 3 61 2 2 2" xfId="16143" xr:uid="{6F7CD69B-AB9C-4401-91DB-8FC9F9514B55}"/>
    <cellStyle name="Total 3 61 2 2 2 2" xfId="37071" xr:uid="{F33AEB0B-1523-437A-B96A-7EC0CBF2FB41}"/>
    <cellStyle name="Total 3 61 2 2 3" xfId="22503" xr:uid="{0F5D9791-CCAD-443C-8020-945D101437C5}"/>
    <cellStyle name="Total 3 61 2 2 3 2" xfId="43416" xr:uid="{AE4AF5D2-2FC2-40C3-9AC1-A6F62DAF5E12}"/>
    <cellStyle name="Total 3 61 2 2 4" xfId="30725" xr:uid="{073FFA73-F375-4E80-801B-0A78F4A7B33F}"/>
    <cellStyle name="Total 3 61 2 3" xfId="6611" xr:uid="{6C9E4012-2E4B-4319-BE15-42B7DC1A85F7}"/>
    <cellStyle name="Total 3 61 2 3 2" xfId="14637" xr:uid="{3C2611A0-D00E-489E-923B-231CA048A7A6}"/>
    <cellStyle name="Total 3 61 2 3 2 2" xfId="35719" xr:uid="{252BE09C-38CE-41CB-93FE-3E7D83EC7016}"/>
    <cellStyle name="Total 3 61 2 3 3" xfId="21107" xr:uid="{C89C8428-CCBA-4B78-90FA-6DA2A9D9CE0D}"/>
    <cellStyle name="Total 3 61 2 3 3 2" xfId="42020" xr:uid="{009BED44-A6C4-4E02-A702-02AD6CD7BA4B}"/>
    <cellStyle name="Total 3 61 2 3 4" xfId="29219" xr:uid="{547BF4DA-4626-47B8-9C7A-3C3EA3239E73}"/>
    <cellStyle name="Total 3 61 2 4" xfId="11140" xr:uid="{E537597B-D34B-4729-BFA0-E5DC2B5BDF4A}"/>
    <cellStyle name="Total 3 61 2 4 2" xfId="33062" xr:uid="{9DCC7BC6-5595-46CB-86FB-F4050E8828A7}"/>
    <cellStyle name="Total 3 61 2 5" xfId="18197" xr:uid="{CB29FFA9-AE2A-40F6-9CD9-1F27B0366F65}"/>
    <cellStyle name="Total 3 61 2 5 2" xfId="39110" xr:uid="{6826B02A-6D06-4020-AD7B-557631D2C43E}"/>
    <cellStyle name="Total 3 61 2 6" xfId="25681" xr:uid="{8B286FCF-3116-435F-A26C-F0CCC9234501}"/>
    <cellStyle name="Total 3 61 3" xfId="7601" xr:uid="{ABEE6742-7E97-4425-AA09-7DC636206293}"/>
    <cellStyle name="Total 3 61 3 2" xfId="15627" xr:uid="{7300E20E-D768-4692-8B48-71ED9011A066}"/>
    <cellStyle name="Total 3 61 3 2 2" xfId="36555" xr:uid="{12A7B657-34BA-430F-8581-136E02B91F6B}"/>
    <cellStyle name="Total 3 61 3 3" xfId="21987" xr:uid="{91DEA059-EE73-48BB-B573-F3697874676F}"/>
    <cellStyle name="Total 3 61 3 3 2" xfId="42900" xr:uid="{423D5FF7-FA85-4CD9-85DA-D317A7095A59}"/>
    <cellStyle name="Total 3 61 3 4" xfId="30209" xr:uid="{9CAD593D-5E25-4368-A7A8-198EEF1EE026}"/>
    <cellStyle name="Total 3 61 4" xfId="4885" xr:uid="{4518B7EB-F15C-45F0-8D88-CD2B3ADF7397}"/>
    <cellStyle name="Total 3 61 4 2" xfId="12911" xr:uid="{23A1CFDF-18DB-4989-8992-4FC0EF423A93}"/>
    <cellStyle name="Total 3 61 4 2 2" xfId="34403" xr:uid="{76CF0301-AD71-4CEA-9C4C-285C381CCDF5}"/>
    <cellStyle name="Total 3 61 4 3" xfId="19689" xr:uid="{73AFC308-96F6-444D-8939-6F96FFA8E8E2}"/>
    <cellStyle name="Total 3 61 4 3 2" xfId="40602" xr:uid="{E08D820A-3EC8-4C4D-8AD1-FD2053185C42}"/>
    <cellStyle name="Total 3 61 4 4" xfId="27493" xr:uid="{2CF23375-EFFF-4460-8483-6EDADBED092A}"/>
    <cellStyle name="Total 3 61 5" xfId="9527" xr:uid="{52BB6C26-2C95-47C3-96CD-D06287F45B81}"/>
    <cellStyle name="Total 3 61 5 2" xfId="31859" xr:uid="{6529CD2F-C54A-4C58-AE15-8BCBB46EAFA0}"/>
    <cellStyle name="Total 3 61 6" xfId="16779" xr:uid="{7B86A5AC-B3A7-4190-BDD4-1D447F441AAF}"/>
    <cellStyle name="Total 3 61 6 2" xfId="37692" xr:uid="{F6D0F2C0-2B66-449B-8B82-008B892281F1}"/>
    <cellStyle name="Total 3 61 7" xfId="23955" xr:uid="{86FA829C-AAFA-49B7-952D-3138E91E142E}"/>
    <cellStyle name="Total 3 62" xfId="1506" xr:uid="{9C637C4D-1132-4F94-8FFD-4E829879FE73}"/>
    <cellStyle name="Total 3 62 2" xfId="3232" xr:uid="{2DF0582D-FC5F-47C5-B44D-5934870908E2}"/>
    <cellStyle name="Total 3 62 2 2" xfId="8166" xr:uid="{91112851-E1E3-4D5A-8741-C963E36D17FE}"/>
    <cellStyle name="Total 3 62 2 2 2" xfId="16192" xr:uid="{2A1F1378-624F-4B4A-B50D-B9C6B96815DF}"/>
    <cellStyle name="Total 3 62 2 2 2 2" xfId="37120" xr:uid="{308DC3EC-45A4-4EE7-81D2-BCF81655F0E7}"/>
    <cellStyle name="Total 3 62 2 2 3" xfId="22552" xr:uid="{32F86CF1-085E-4BCC-BCDE-2FCAB2498157}"/>
    <cellStyle name="Total 3 62 2 2 3 2" xfId="43465" xr:uid="{2ED93E5F-2029-41F1-A4B4-F303A23A6798}"/>
    <cellStyle name="Total 3 62 2 2 4" xfId="30774" xr:uid="{69422BAD-058D-4781-A2C4-FC1F99FF1331}"/>
    <cellStyle name="Total 3 62 2 3" xfId="6773" xr:uid="{A32879D4-13D9-44FE-B27A-5443A275A6D2}"/>
    <cellStyle name="Total 3 62 2 3 2" xfId="14799" xr:uid="{3CEB2744-E336-4114-AD6E-AEE71FAD7705}"/>
    <cellStyle name="Total 3 62 2 3 2 2" xfId="35842" xr:uid="{66B1BCD2-9D1A-4B43-A0A4-EDFABB50A8B4}"/>
    <cellStyle name="Total 3 62 2 3 3" xfId="21242" xr:uid="{F591411C-A375-45F8-B590-060272800CA7}"/>
    <cellStyle name="Total 3 62 2 3 3 2" xfId="42155" xr:uid="{642BE459-CB37-4DF4-8153-14C417BF006A}"/>
    <cellStyle name="Total 3 62 2 3 4" xfId="29381" xr:uid="{C5F2B122-EFFB-4E0A-A04C-EB8BE88D00C6}"/>
    <cellStyle name="Total 3 62 2 4" xfId="11290" xr:uid="{B0F61C37-8CC1-46B0-8582-DCA0C391F0E2}"/>
    <cellStyle name="Total 3 62 2 4 2" xfId="33173" xr:uid="{984E9DC9-73B2-497D-BF99-459271E2FA18}"/>
    <cellStyle name="Total 3 62 2 5" xfId="18332" xr:uid="{7E88FC20-BE76-4FB3-A65B-50BC66079B5D}"/>
    <cellStyle name="Total 3 62 2 5 2" xfId="39245" xr:uid="{4BF9992C-FF05-4AA2-932C-7237FCE3B20D}"/>
    <cellStyle name="Total 3 62 2 6" xfId="25843" xr:uid="{0E883BE4-BB7A-48EE-9AAF-A3AA4538450E}"/>
    <cellStyle name="Total 3 62 3" xfId="7650" xr:uid="{7953ADCD-4276-4F1C-8121-A3DA90DED2E1}"/>
    <cellStyle name="Total 3 62 3 2" xfId="15676" xr:uid="{417EB157-953A-4816-ABC7-89B72294DC10}"/>
    <cellStyle name="Total 3 62 3 2 2" xfId="36604" xr:uid="{F7EE2571-96D5-4CFB-BF9E-2DFE857DDA93}"/>
    <cellStyle name="Total 3 62 3 3" xfId="22036" xr:uid="{2ED85F0A-9855-407F-B8EC-395FE76C19FF}"/>
    <cellStyle name="Total 3 62 3 3 2" xfId="42949" xr:uid="{0DC2967A-3612-4324-B65C-725E41113FC4}"/>
    <cellStyle name="Total 3 62 3 4" xfId="30258" xr:uid="{194E7283-08B2-473F-8EF9-1FEA0C5160AE}"/>
    <cellStyle name="Total 3 62 4" xfId="5047" xr:uid="{275F8649-BB96-4E18-9CBE-875A50E6F182}"/>
    <cellStyle name="Total 3 62 4 2" xfId="13073" xr:uid="{6E492AB1-7404-4F75-8105-15F5E515849F}"/>
    <cellStyle name="Total 3 62 4 2 2" xfId="34526" xr:uid="{FFE629D5-0FA1-43DA-9D40-74AB099F33B6}"/>
    <cellStyle name="Total 3 62 4 3" xfId="19824" xr:uid="{94799DEB-E002-471A-B362-EE38AFF4D219}"/>
    <cellStyle name="Total 3 62 4 3 2" xfId="40737" xr:uid="{A79BE6F0-DA56-46A5-A614-849B12C54700}"/>
    <cellStyle name="Total 3 62 4 4" xfId="27655" xr:uid="{3C6EE460-D86E-44FB-A387-EF57050A5EFB}"/>
    <cellStyle name="Total 3 62 5" xfId="9679" xr:uid="{CD5A675E-7007-445E-A686-1894FB0803D9}"/>
    <cellStyle name="Total 3 62 5 2" xfId="31972" xr:uid="{AF28355D-A843-4D6D-BB09-826472E3A8EE}"/>
    <cellStyle name="Total 3 62 6" xfId="16914" xr:uid="{01DA01C6-D325-4642-8AB3-EC178C122053}"/>
    <cellStyle name="Total 3 62 6 2" xfId="37827" xr:uid="{89163D9A-7618-44B1-8449-B9601C7A4763}"/>
    <cellStyle name="Total 3 62 7" xfId="24117" xr:uid="{129F233C-64B2-48AD-9003-C3AD964A4E3C}"/>
    <cellStyle name="Total 3 63" xfId="1517" xr:uid="{608F00E7-8299-41A5-8A20-9F8F332C4D81}"/>
    <cellStyle name="Total 3 63 2" xfId="3243" xr:uid="{1D2B33CD-65CD-43AC-9FB8-A227674F1F09}"/>
    <cellStyle name="Total 3 63 2 2" xfId="8171" xr:uid="{3830A10D-F92E-4E59-B95F-3250A7408639}"/>
    <cellStyle name="Total 3 63 2 2 2" xfId="16197" xr:uid="{DB0B339F-32AD-4450-861A-3C4C0E7C22BB}"/>
    <cellStyle name="Total 3 63 2 2 2 2" xfId="37125" xr:uid="{4CFFA0E0-79B7-4898-902E-E727B8082B8A}"/>
    <cellStyle name="Total 3 63 2 2 3" xfId="22557" xr:uid="{93BA8634-CE55-415D-A0B7-889D4F46C868}"/>
    <cellStyle name="Total 3 63 2 2 3 2" xfId="43470" xr:uid="{0BCFF2E5-967C-4E20-B168-0009A61427F7}"/>
    <cellStyle name="Total 3 63 2 2 4" xfId="30779" xr:uid="{8846AA94-E85F-4F80-BBB9-7C6EB0FA6A17}"/>
    <cellStyle name="Total 3 63 2 3" xfId="6784" xr:uid="{94D66428-A535-4981-A08B-095847575A5C}"/>
    <cellStyle name="Total 3 63 2 3 2" xfId="14810" xr:uid="{0D202C7D-BDC3-4A9F-9097-D24FE8B6AFD4}"/>
    <cellStyle name="Total 3 63 2 3 2 2" xfId="35851" xr:uid="{AD0471B4-F869-42DF-A10B-A6E55328C7A5}"/>
    <cellStyle name="Total 3 63 2 3 3" xfId="21252" xr:uid="{7AB6BC8A-CB28-4216-BF8F-EAD3DF6C3AAF}"/>
    <cellStyle name="Total 3 63 2 3 3 2" xfId="42165" xr:uid="{39C7D828-7A71-46F6-8FF8-EFCB09FFB7CF}"/>
    <cellStyle name="Total 3 63 2 3 4" xfId="29392" xr:uid="{67CC4FFF-675A-4D98-BEF6-EED86D3C1185}"/>
    <cellStyle name="Total 3 63 2 4" xfId="11300" xr:uid="{92CB327C-7D8A-46EF-9FA0-FE8306729756}"/>
    <cellStyle name="Total 3 63 2 4 2" xfId="33181" xr:uid="{48B57DCB-86CB-4FD7-9885-F92E89534D2C}"/>
    <cellStyle name="Total 3 63 2 5" xfId="18342" xr:uid="{6E257442-66BF-4AE2-AE66-D8713D9C119D}"/>
    <cellStyle name="Total 3 63 2 5 2" xfId="39255" xr:uid="{E1285644-52A8-4522-A443-F03E2E8AC69F}"/>
    <cellStyle name="Total 3 63 2 6" xfId="25854" xr:uid="{3F95DD8A-3E0A-4B09-9979-AA3A0A25AF98}"/>
    <cellStyle name="Total 3 63 3" xfId="7655" xr:uid="{FA668504-989D-4C68-9CE3-91C1BDC115C6}"/>
    <cellStyle name="Total 3 63 3 2" xfId="15681" xr:uid="{A65CC9D9-A5DA-4ED5-B13A-BC50375CC998}"/>
    <cellStyle name="Total 3 63 3 2 2" xfId="36609" xr:uid="{EB007E21-A67D-4C62-AE9D-25FD5911B6D3}"/>
    <cellStyle name="Total 3 63 3 3" xfId="22041" xr:uid="{24E0A9ED-904E-4F35-A7D3-C3A2180949E1}"/>
    <cellStyle name="Total 3 63 3 3 2" xfId="42954" xr:uid="{32CACF0B-AFF9-43F8-9294-70D9C4BD1CD5}"/>
    <cellStyle name="Total 3 63 3 4" xfId="30263" xr:uid="{F47D09A2-E25D-4CE2-A745-6D1374A413D0}"/>
    <cellStyle name="Total 3 63 4" xfId="5058" xr:uid="{B8603736-5E80-4655-8ABA-24DACC1AA3DE}"/>
    <cellStyle name="Total 3 63 4 2" xfId="13084" xr:uid="{F98E807E-380F-4BE5-B289-29499768E9F3}"/>
    <cellStyle name="Total 3 63 4 2 2" xfId="34535" xr:uid="{64EBD19C-77CF-423B-84B9-15BD0890DB5A}"/>
    <cellStyle name="Total 3 63 4 3" xfId="19834" xr:uid="{94246BE8-AB6C-407D-81F1-CD47624E3E9C}"/>
    <cellStyle name="Total 3 63 4 3 2" xfId="40747" xr:uid="{866629F8-D7B2-48DC-AF1C-39F1D6ADB35F}"/>
    <cellStyle name="Total 3 63 4 4" xfId="27666" xr:uid="{BA4283E6-A2D3-48C9-98F1-CA90DD05F035}"/>
    <cellStyle name="Total 3 63 5" xfId="9690" xr:uid="{1490FE44-5118-4BEA-A136-43ECBB2BC256}"/>
    <cellStyle name="Total 3 63 5 2" xfId="31981" xr:uid="{E5685D69-C974-4873-A415-8BCC391FCD46}"/>
    <cellStyle name="Total 3 63 6" xfId="16924" xr:uid="{04716C4F-E615-4DD4-AC7F-E234F51C248D}"/>
    <cellStyle name="Total 3 63 6 2" xfId="37837" xr:uid="{4CBDF55B-792A-408E-A470-EF0A4F1A37FE}"/>
    <cellStyle name="Total 3 63 7" xfId="24128" xr:uid="{C7B0F23C-D83B-4380-B9F8-11E758C76193}"/>
    <cellStyle name="Total 3 64" xfId="1542" xr:uid="{00A0D922-D046-44F5-B79B-21FA3F213440}"/>
    <cellStyle name="Total 3 64 2" xfId="3268" xr:uid="{B6906A17-6766-421C-8449-D630E139839D}"/>
    <cellStyle name="Total 3 64 2 2" xfId="8178" xr:uid="{66AABD9A-86E7-4024-9755-716C5675DA21}"/>
    <cellStyle name="Total 3 64 2 2 2" xfId="16204" xr:uid="{AED3075D-AB7C-4859-A336-C1FD933F1FF4}"/>
    <cellStyle name="Total 3 64 2 2 2 2" xfId="37132" xr:uid="{5034AF2A-2921-4884-BBEA-E5F34CA1B118}"/>
    <cellStyle name="Total 3 64 2 2 3" xfId="22564" xr:uid="{0504EC1D-C3DE-4307-9649-C8FA29714338}"/>
    <cellStyle name="Total 3 64 2 2 3 2" xfId="43477" xr:uid="{0EEF06F0-43DF-4AA1-8C5B-B2A41FD75AC6}"/>
    <cellStyle name="Total 3 64 2 2 4" xfId="30786" xr:uid="{8731F38D-1D67-405B-BFF4-C69CD94055FA}"/>
    <cellStyle name="Total 3 64 2 3" xfId="6809" xr:uid="{0869A87C-AE36-4265-918B-94CA21742187}"/>
    <cellStyle name="Total 3 64 2 3 2" xfId="14835" xr:uid="{C7EDA49F-437B-4D0E-A03C-9EE0E65C998E}"/>
    <cellStyle name="Total 3 64 2 3 2 2" xfId="35872" xr:uid="{271AC080-834C-49EE-AA7B-02EBBE26F01E}"/>
    <cellStyle name="Total 3 64 2 3 3" xfId="21271" xr:uid="{52C0AB0E-3CD3-4D5D-AA9B-1E49B732A179}"/>
    <cellStyle name="Total 3 64 2 3 3 2" xfId="42184" xr:uid="{ADF40A76-248B-4482-B434-265EB8B93DA1}"/>
    <cellStyle name="Total 3 64 2 3 4" xfId="29417" xr:uid="{290E4898-E0B4-4472-B00D-1E99E40BB7EB}"/>
    <cellStyle name="Total 3 64 2 4" xfId="11321" xr:uid="{AD6C72BB-2E00-4612-823C-043EBA95DF64}"/>
    <cellStyle name="Total 3 64 2 4 2" xfId="33198" xr:uid="{AA25C3D1-4804-48D7-B104-E85927186EF0}"/>
    <cellStyle name="Total 3 64 2 5" xfId="18361" xr:uid="{9C36175E-0E46-4CE0-B928-C7C202A1DF02}"/>
    <cellStyle name="Total 3 64 2 5 2" xfId="39274" xr:uid="{4E6DD5F6-27F3-4974-83E1-2466EE2D1D64}"/>
    <cellStyle name="Total 3 64 2 6" xfId="25879" xr:uid="{4C1BD698-B902-402F-85C7-71497FBBC6DB}"/>
    <cellStyle name="Total 3 64 3" xfId="7662" xr:uid="{D1393A47-E880-407D-B068-0A80CC99F666}"/>
    <cellStyle name="Total 3 64 3 2" xfId="15688" xr:uid="{4EF6143D-6ECE-4103-A4A6-B91DE7D69820}"/>
    <cellStyle name="Total 3 64 3 2 2" xfId="36616" xr:uid="{638F8C5B-120F-4314-89D8-DF235E32372F}"/>
    <cellStyle name="Total 3 64 3 3" xfId="22048" xr:uid="{6439ADA6-4FF9-468F-9336-0DCEE81D84CE}"/>
    <cellStyle name="Total 3 64 3 3 2" xfId="42961" xr:uid="{CCF34A3C-6E52-46D3-81F8-983F9E4D9624}"/>
    <cellStyle name="Total 3 64 3 4" xfId="30270" xr:uid="{C848299F-D029-42B3-B3C9-B327B585187D}"/>
    <cellStyle name="Total 3 64 4" xfId="5083" xr:uid="{7E93E97A-782A-4913-A5E0-8D4F8DA15BE3}"/>
    <cellStyle name="Total 3 64 4 2" xfId="13109" xr:uid="{C12F6053-90B3-446C-9946-EE6022A329A0}"/>
    <cellStyle name="Total 3 64 4 2 2" xfId="34556" xr:uid="{092DA5DE-D865-48A9-A533-458F39FABED5}"/>
    <cellStyle name="Total 3 64 4 3" xfId="19853" xr:uid="{D124077F-EB6C-4871-A449-487A5632BF80}"/>
    <cellStyle name="Total 3 64 4 3 2" xfId="40766" xr:uid="{F56A48DA-16B6-47DC-A12A-F649BE4DAD14}"/>
    <cellStyle name="Total 3 64 4 4" xfId="27691" xr:uid="{ABC06AF8-1139-44DE-8FDD-B4547EB45E78}"/>
    <cellStyle name="Total 3 64 5" xfId="9713" xr:uid="{CE7CF157-7282-4945-A32B-F57CE1208DEA}"/>
    <cellStyle name="Total 3 64 5 2" xfId="32000" xr:uid="{59F3C34F-0CAF-4122-849B-EABF74123F1F}"/>
    <cellStyle name="Total 3 64 6" xfId="16943" xr:uid="{7D7D49CB-3024-4B26-8260-C5F981E1A8E7}"/>
    <cellStyle name="Total 3 64 6 2" xfId="37856" xr:uid="{37530C40-66EC-4340-9794-AC2E3E240D3E}"/>
    <cellStyle name="Total 3 64 7" xfId="24153" xr:uid="{1CDBD24F-4CE9-4E8F-A85B-6867BA5B90AC}"/>
    <cellStyle name="Total 3 65" xfId="1559" xr:uid="{D4C7BBF6-7C58-4B9E-AB6B-18473C9FF72F}"/>
    <cellStyle name="Total 3 65 2" xfId="3285" xr:uid="{0E10C42E-BCE3-436A-8168-770FAB48E21F}"/>
    <cellStyle name="Total 3 65 2 2" xfId="8184" xr:uid="{F57708E7-B6DA-4287-9B56-C47CD7E5E5A6}"/>
    <cellStyle name="Total 3 65 2 2 2" xfId="16210" xr:uid="{1183F59D-97AE-47C4-99A7-2CBACFF13017}"/>
    <cellStyle name="Total 3 65 2 2 2 2" xfId="37138" xr:uid="{402A3A47-E210-4B9C-9A01-B0E3398051ED}"/>
    <cellStyle name="Total 3 65 2 2 3" xfId="22570" xr:uid="{FB120908-8EF6-4B94-8F47-94D129D6021C}"/>
    <cellStyle name="Total 3 65 2 2 3 2" xfId="43483" xr:uid="{B28F838E-7A91-45B0-8835-64503EF248E8}"/>
    <cellStyle name="Total 3 65 2 2 4" xfId="30792" xr:uid="{7D815566-BF02-48E6-9242-E3406E1FE2BF}"/>
    <cellStyle name="Total 3 65 2 3" xfId="6826" xr:uid="{E69FD3E8-FAEF-4000-BD54-EAA6071FF09E}"/>
    <cellStyle name="Total 3 65 2 3 2" xfId="14852" xr:uid="{E67D2979-68FD-40E0-AF26-271E9223F0C2}"/>
    <cellStyle name="Total 3 65 2 3 2 2" xfId="35884" xr:uid="{DDC6EE4E-1492-4D8F-B22A-757FF3D46884}"/>
    <cellStyle name="Total 3 65 2 3 3" xfId="21286" xr:uid="{11F82E6C-6754-4A82-A70F-5DE1A1FE4E14}"/>
    <cellStyle name="Total 3 65 2 3 3 2" xfId="42199" xr:uid="{D9C76A86-B628-4323-9C60-92A9A3A9E257}"/>
    <cellStyle name="Total 3 65 2 3 4" xfId="29434" xr:uid="{7657649E-6D8A-4269-8C80-BBB2F03FC77C}"/>
    <cellStyle name="Total 3 65 2 4" xfId="11338" xr:uid="{D632EE4B-1377-467B-9413-87E1CBCDB645}"/>
    <cellStyle name="Total 3 65 2 4 2" xfId="33210" xr:uid="{36770C82-0074-4ADC-B5F2-15B348A669F0}"/>
    <cellStyle name="Total 3 65 2 5" xfId="18376" xr:uid="{ECC28DFF-C43C-4BD1-A36D-B4FD66BF9F9D}"/>
    <cellStyle name="Total 3 65 2 5 2" xfId="39289" xr:uid="{CEF64A96-B3E9-41C9-9EFF-379B1E318D93}"/>
    <cellStyle name="Total 3 65 2 6" xfId="25896" xr:uid="{D44D1397-02B4-4C6D-BFE5-75B95F40D109}"/>
    <cellStyle name="Total 3 65 3" xfId="7668" xr:uid="{054D0A2B-7E6E-4BDC-988E-A1F470646AA9}"/>
    <cellStyle name="Total 3 65 3 2" xfId="15694" xr:uid="{EC19BAC2-BCE2-44AB-ADC8-18E1750B3E1C}"/>
    <cellStyle name="Total 3 65 3 2 2" xfId="36622" xr:uid="{755A7B66-A96B-46E6-81C6-1D7FEE303FB7}"/>
    <cellStyle name="Total 3 65 3 3" xfId="22054" xr:uid="{86C4A767-D7BB-42E9-97B1-39DB6731754F}"/>
    <cellStyle name="Total 3 65 3 3 2" xfId="42967" xr:uid="{3C002F87-A727-4185-85CD-CF8259106757}"/>
    <cellStyle name="Total 3 65 3 4" xfId="30276" xr:uid="{414FD89F-5E0F-4BEE-B90E-5FD876285FC7}"/>
    <cellStyle name="Total 3 65 4" xfId="5100" xr:uid="{F8B76AE4-41C2-490C-91D5-895353854C8F}"/>
    <cellStyle name="Total 3 65 4 2" xfId="13126" xr:uid="{316D0871-FD33-4C57-AFF8-BD89974D3C27}"/>
    <cellStyle name="Total 3 65 4 2 2" xfId="34568" xr:uid="{B875A5BB-B672-4975-A487-24EDB7AA0B19}"/>
    <cellStyle name="Total 3 65 4 3" xfId="19868" xr:uid="{295A2C35-AB0D-46DF-97A7-4F95D2172D81}"/>
    <cellStyle name="Total 3 65 4 3 2" xfId="40781" xr:uid="{A5AB350C-207F-463F-8872-A32996F2D8B0}"/>
    <cellStyle name="Total 3 65 4 4" xfId="27708" xr:uid="{408626AD-FA76-4B9D-B2B8-1D37BCE34415}"/>
    <cellStyle name="Total 3 65 5" xfId="9730" xr:uid="{C13B9903-C4DB-40C5-9460-C54A5ED10294}"/>
    <cellStyle name="Total 3 65 5 2" xfId="32012" xr:uid="{1AE07750-316C-4539-8E8C-3E3BB0F0EFDC}"/>
    <cellStyle name="Total 3 65 6" xfId="16958" xr:uid="{3C690F65-4844-4C33-9C11-2CBE521E3F7C}"/>
    <cellStyle name="Total 3 65 6 2" xfId="37871" xr:uid="{67CB3D27-3D93-41C0-8A74-C085378F6721}"/>
    <cellStyle name="Total 3 65 7" xfId="24170" xr:uid="{40B12E9E-57E5-45B1-837B-D04D66E5C75B}"/>
    <cellStyle name="Total 3 66" xfId="1571" xr:uid="{53C06C47-845F-46B5-A4A1-61D0DDF7B6F2}"/>
    <cellStyle name="Total 3 66 2" xfId="3297" xr:uid="{DABFB11C-B9EB-4852-96F4-E1F0E5390CFC}"/>
    <cellStyle name="Total 3 66 2 2" xfId="8189" xr:uid="{3A12278E-8A5B-4D59-B9BC-5B1194E5EB42}"/>
    <cellStyle name="Total 3 66 2 2 2" xfId="16215" xr:uid="{AED854DA-00FF-4D92-8EAF-CED841D2B863}"/>
    <cellStyle name="Total 3 66 2 2 2 2" xfId="37143" xr:uid="{110FF029-7B80-4E6C-AC52-81B8ABF860D8}"/>
    <cellStyle name="Total 3 66 2 2 3" xfId="22575" xr:uid="{6DBD9BD9-0B4D-4265-A680-C9DAC0560D8F}"/>
    <cellStyle name="Total 3 66 2 2 3 2" xfId="43488" xr:uid="{7FF1BF6D-2A8A-4905-AEF3-81F77923D452}"/>
    <cellStyle name="Total 3 66 2 2 4" xfId="30797" xr:uid="{5585738D-FFE1-4128-A75F-42EC515B2FFA}"/>
    <cellStyle name="Total 3 66 2 3" xfId="6838" xr:uid="{88522069-5218-446B-BDF1-1895D5F61E4E}"/>
    <cellStyle name="Total 3 66 2 3 2" xfId="14864" xr:uid="{13FAED50-B22C-4DFC-8B20-EFDF99E89AB6}"/>
    <cellStyle name="Total 3 66 2 3 2 2" xfId="35892" xr:uid="{7302A602-2FB2-4AA4-A516-77803270A52D}"/>
    <cellStyle name="Total 3 66 2 3 3" xfId="21298" xr:uid="{38B18246-B5E8-4691-B836-B798CAB0EA5C}"/>
    <cellStyle name="Total 3 66 2 3 3 2" xfId="42211" xr:uid="{9F817AB7-EC70-468D-BDE0-166A859D0B4F}"/>
    <cellStyle name="Total 3 66 2 3 4" xfId="29446" xr:uid="{432C0548-D3DA-47BA-85E8-9175D83F5501}"/>
    <cellStyle name="Total 3 66 2 4" xfId="11350" xr:uid="{D732CBCA-2E15-4C17-B27B-60EC659FD1AB}"/>
    <cellStyle name="Total 3 66 2 4 2" xfId="33218" xr:uid="{4C1D6F5D-C232-468C-8062-F872A893513C}"/>
    <cellStyle name="Total 3 66 2 5" xfId="18388" xr:uid="{D0FB14DC-9543-460A-8441-9D27263B20F4}"/>
    <cellStyle name="Total 3 66 2 5 2" xfId="39301" xr:uid="{FE15EBDD-056B-4C4B-B74D-16801756832A}"/>
    <cellStyle name="Total 3 66 2 6" xfId="25908" xr:uid="{4F33B0F7-BCE9-47DA-B00A-D5A4CD264570}"/>
    <cellStyle name="Total 3 66 3" xfId="7673" xr:uid="{3C9B5539-060A-4A36-BC0C-D806DB3209FE}"/>
    <cellStyle name="Total 3 66 3 2" xfId="15699" xr:uid="{4CDF7ADE-32FB-4D00-BA59-B190301FD9F2}"/>
    <cellStyle name="Total 3 66 3 2 2" xfId="36627" xr:uid="{2C080F7A-864B-48D9-BDAF-85DCC81BB4CC}"/>
    <cellStyle name="Total 3 66 3 3" xfId="22059" xr:uid="{F4B7B7A2-D22D-4F7C-A5C7-929D06AB5AE5}"/>
    <cellStyle name="Total 3 66 3 3 2" xfId="42972" xr:uid="{4BA0CB0C-5739-4275-A899-3288BA2C272E}"/>
    <cellStyle name="Total 3 66 3 4" xfId="30281" xr:uid="{F949DBF2-C44B-4DE4-A205-459511C6E808}"/>
    <cellStyle name="Total 3 66 4" xfId="5112" xr:uid="{36DDFD16-E7D6-4B55-B684-5F49E837CB83}"/>
    <cellStyle name="Total 3 66 4 2" xfId="13138" xr:uid="{2ECC7FFB-36E2-47C0-93F6-B67E228D0D01}"/>
    <cellStyle name="Total 3 66 4 2 2" xfId="34576" xr:uid="{F1721A9B-2314-4D06-A053-03DAE3BF079E}"/>
    <cellStyle name="Total 3 66 4 3" xfId="19880" xr:uid="{714AA460-92A0-46C0-B496-F4E590BC41EB}"/>
    <cellStyle name="Total 3 66 4 3 2" xfId="40793" xr:uid="{4078CF14-F093-4B4D-A9DB-8D2EF8045D63}"/>
    <cellStyle name="Total 3 66 4 4" xfId="27720" xr:uid="{040EF6C6-C99B-4536-907B-B7D2B3781B4B}"/>
    <cellStyle name="Total 3 66 5" xfId="9742" xr:uid="{31E8EDCE-3AA3-4570-A836-9E6DB5BDB5DC}"/>
    <cellStyle name="Total 3 66 5 2" xfId="32020" xr:uid="{E2597451-AD20-4088-92E5-83921F3BF1EF}"/>
    <cellStyle name="Total 3 66 6" xfId="16970" xr:uid="{CC023209-C8F0-4786-ACBA-D69EE3E8D1BD}"/>
    <cellStyle name="Total 3 66 6 2" xfId="37883" xr:uid="{F1C843B6-F8FA-4791-9221-01A011AE6A91}"/>
    <cellStyle name="Total 3 66 7" xfId="24182" xr:uid="{A6C14A16-F990-4917-AC66-4D0D8A17FDF3}"/>
    <cellStyle name="Total 3 67" xfId="1581" xr:uid="{F97BFBF3-E950-4A0B-A798-5482CA48522A}"/>
    <cellStyle name="Total 3 67 2" xfId="3307" xr:uid="{42473DF1-8D98-4F25-80CB-FCC38D0DDA59}"/>
    <cellStyle name="Total 3 67 2 2" xfId="8191" xr:uid="{5EC4E6A5-3538-4900-95D5-27B96030B631}"/>
    <cellStyle name="Total 3 67 2 2 2" xfId="16217" xr:uid="{55930FA5-1944-4F85-8BE8-4591F8AEC284}"/>
    <cellStyle name="Total 3 67 2 2 2 2" xfId="37145" xr:uid="{1F3B08C8-33F4-4570-940A-AD50D9C7603C}"/>
    <cellStyle name="Total 3 67 2 2 3" xfId="22577" xr:uid="{658A9461-3CB9-4A35-8BFA-3DBD149DAFA6}"/>
    <cellStyle name="Total 3 67 2 2 3 2" xfId="43490" xr:uid="{3983E205-E2A5-4BB4-8629-740747B834AE}"/>
    <cellStyle name="Total 3 67 2 2 4" xfId="30799" xr:uid="{B5276C3F-B6EB-429C-A4FD-8B204C83DAD9}"/>
    <cellStyle name="Total 3 67 2 3" xfId="6848" xr:uid="{76C30BD6-803C-47B4-9598-BED345B5A052}"/>
    <cellStyle name="Total 3 67 2 3 2" xfId="14874" xr:uid="{256329A2-6675-400D-B570-13C433CA0036}"/>
    <cellStyle name="Total 3 67 2 3 2 2" xfId="35901" xr:uid="{5F46E9E6-2CF3-4D84-88B5-4B355BCC8269}"/>
    <cellStyle name="Total 3 67 2 3 3" xfId="21305" xr:uid="{3946EB37-81D1-4170-A854-7F4BF3C35C0D}"/>
    <cellStyle name="Total 3 67 2 3 3 2" xfId="42218" xr:uid="{884CD101-10A2-4774-AB83-80C2A8638B5D}"/>
    <cellStyle name="Total 3 67 2 3 4" xfId="29456" xr:uid="{E9985697-50D4-4E04-8FE4-BDC6AB3CBD31}"/>
    <cellStyle name="Total 3 67 2 4" xfId="11360" xr:uid="{F0764CF0-A51E-4157-9A40-E5F694E36B24}"/>
    <cellStyle name="Total 3 67 2 4 2" xfId="33227" xr:uid="{32CF2E7A-8A30-4CBA-8808-CE2AC4EF9C08}"/>
    <cellStyle name="Total 3 67 2 5" xfId="18395" xr:uid="{E811C862-1C26-4669-9205-F0C5E4B0F941}"/>
    <cellStyle name="Total 3 67 2 5 2" xfId="39308" xr:uid="{D2CEA0A9-2CC1-4CAA-ABD2-785F43FE6ED2}"/>
    <cellStyle name="Total 3 67 2 6" xfId="25918" xr:uid="{34B31116-4B4D-4A48-88BB-A9E3B8A7A8FC}"/>
    <cellStyle name="Total 3 67 3" xfId="7675" xr:uid="{E1FD8CC1-8AD7-43A1-A54E-45742BCF7980}"/>
    <cellStyle name="Total 3 67 3 2" xfId="15701" xr:uid="{D3CD74F7-2859-42A6-9194-42BCDEAEE573}"/>
    <cellStyle name="Total 3 67 3 2 2" xfId="36629" xr:uid="{56802F43-C693-48A8-8B83-7E1760CF3FE8}"/>
    <cellStyle name="Total 3 67 3 3" xfId="22061" xr:uid="{85215A52-08B0-44E9-A9BD-71736866789A}"/>
    <cellStyle name="Total 3 67 3 3 2" xfId="42974" xr:uid="{3639A30C-A8F2-478C-BCBB-2BBBA79E2359}"/>
    <cellStyle name="Total 3 67 3 4" xfId="30283" xr:uid="{35B25D54-2A2A-48F2-85C2-D9A0A353E76C}"/>
    <cellStyle name="Total 3 67 4" xfId="5122" xr:uid="{AD4CEC67-65C6-4F02-8397-967B2D9B3F38}"/>
    <cellStyle name="Total 3 67 4 2" xfId="13148" xr:uid="{A635F86D-F0A6-454E-A0B3-70CDF83CDCBE}"/>
    <cellStyle name="Total 3 67 4 2 2" xfId="34585" xr:uid="{213444FB-9299-4DEE-8041-95FB7CE6D17A}"/>
    <cellStyle name="Total 3 67 4 3" xfId="19887" xr:uid="{05D2BE20-C9C5-40A5-8293-2051DEB04C94}"/>
    <cellStyle name="Total 3 67 4 3 2" xfId="40800" xr:uid="{8454CD0D-F3EB-40EC-8950-05ACC909CA0E}"/>
    <cellStyle name="Total 3 67 4 4" xfId="27730" xr:uid="{C79ED9F4-9662-4DD1-9B71-0647F9B6B5C4}"/>
    <cellStyle name="Total 3 67 5" xfId="9751" xr:uid="{FF452277-BF64-48B8-80FE-BCFE70AC97C9}"/>
    <cellStyle name="Total 3 67 5 2" xfId="32028" xr:uid="{CD03C84B-EE54-476D-948E-52625C1B3FE0}"/>
    <cellStyle name="Total 3 67 6" xfId="16977" xr:uid="{82B5FAF1-167D-4F9B-BBED-2A4924E67E67}"/>
    <cellStyle name="Total 3 67 6 2" xfId="37890" xr:uid="{E4DFF77D-F0B2-485B-B9F8-55CC0B40E9F1}"/>
    <cellStyle name="Total 3 67 7" xfId="24192" xr:uid="{F091C879-1131-467C-AE7C-9EC33C505D8D}"/>
    <cellStyle name="Total 3 68" xfId="1639" xr:uid="{2E02B77C-EE61-472E-B818-26294F422271}"/>
    <cellStyle name="Total 3 68 2" xfId="3365" xr:uid="{908676C8-DD2F-4157-B2BD-DE784FA4F153}"/>
    <cellStyle name="Total 3 68 2 2" xfId="8204" xr:uid="{0052B3D0-962B-4BEC-8C00-6CCFDCBCAB43}"/>
    <cellStyle name="Total 3 68 2 2 2" xfId="16230" xr:uid="{31AE509B-013D-49AA-8C22-0DB847FB7B60}"/>
    <cellStyle name="Total 3 68 2 2 2 2" xfId="37158" xr:uid="{0610534D-5B13-4D3C-BCBC-C698AD5117E0}"/>
    <cellStyle name="Total 3 68 2 2 3" xfId="22590" xr:uid="{4729D184-86AD-43A1-BADA-E37A12B6B1E7}"/>
    <cellStyle name="Total 3 68 2 2 3 2" xfId="43503" xr:uid="{6E919E95-276F-4D5A-9536-90D6A2F96D41}"/>
    <cellStyle name="Total 3 68 2 2 4" xfId="30812" xr:uid="{88BEEF1A-8322-4BA9-AA36-603ADC496E34}"/>
    <cellStyle name="Total 3 68 2 3" xfId="6906" xr:uid="{F62152F3-CCC6-4755-811E-51D9B81E10A4}"/>
    <cellStyle name="Total 3 68 2 3 2" xfId="14932" xr:uid="{046FB856-AFB9-4254-A95C-0B27543885E5}"/>
    <cellStyle name="Total 3 68 2 3 2 2" xfId="35944" xr:uid="{81BED478-92E1-4867-9504-3F165EAA897E}"/>
    <cellStyle name="Total 3 68 2 3 3" xfId="21350" xr:uid="{12E9FA98-628B-4771-A652-5399ABFA2D92}"/>
    <cellStyle name="Total 3 68 2 3 3 2" xfId="42263" xr:uid="{179EC0E5-B7B8-45BE-9ED3-F283177237B3}"/>
    <cellStyle name="Total 3 68 2 3 4" xfId="29514" xr:uid="{94FD2841-6C7F-4D8C-AAFA-F94D07E3D897}"/>
    <cellStyle name="Total 3 68 2 4" xfId="11414" xr:uid="{E23301A9-3158-40E0-B2F8-A8CE28902747}"/>
    <cellStyle name="Total 3 68 2 4 2" xfId="33266" xr:uid="{33C1C8C4-049A-4AFB-930E-E2A83B0ACF9A}"/>
    <cellStyle name="Total 3 68 2 5" xfId="18440" xr:uid="{C47F3EE0-F9C4-42B7-A94A-16607EB448C3}"/>
    <cellStyle name="Total 3 68 2 5 2" xfId="39353" xr:uid="{B4910E86-C30F-45D6-ABDA-68B0721CEB54}"/>
    <cellStyle name="Total 3 68 2 6" xfId="25976" xr:uid="{06FE58F4-34CC-40CF-8110-25209EDD01FA}"/>
    <cellStyle name="Total 3 68 3" xfId="7688" xr:uid="{CB552D19-899F-4966-87AC-7965F1440E71}"/>
    <cellStyle name="Total 3 68 3 2" xfId="15714" xr:uid="{2480E393-BDB3-4DBA-9251-A47ED18EFA9E}"/>
    <cellStyle name="Total 3 68 3 2 2" xfId="36642" xr:uid="{E7DC9257-C74C-4F2E-AA4C-0C2E1E8EC56E}"/>
    <cellStyle name="Total 3 68 3 3" xfId="22074" xr:uid="{F49E04B7-06B8-49C1-8C02-6800CA2136FF}"/>
    <cellStyle name="Total 3 68 3 3 2" xfId="42987" xr:uid="{1F355A0A-4501-44B7-938B-65699F1F025A}"/>
    <cellStyle name="Total 3 68 3 4" xfId="30296" xr:uid="{167102C7-0D08-4578-BAA7-B786DF5129C6}"/>
    <cellStyle name="Total 3 68 4" xfId="5180" xr:uid="{8B21039F-9EA9-450D-BE25-25714A20252B}"/>
    <cellStyle name="Total 3 68 4 2" xfId="13206" xr:uid="{1F676F08-E211-4374-B6C0-15E187B44C76}"/>
    <cellStyle name="Total 3 68 4 2 2" xfId="34628" xr:uid="{5A55A529-B7B5-439B-8554-2AE44B147EA7}"/>
    <cellStyle name="Total 3 68 4 3" xfId="19932" xr:uid="{9B7FA474-E73F-4064-9C63-CC0A12F5EDF7}"/>
    <cellStyle name="Total 3 68 4 3 2" xfId="40845" xr:uid="{0951F56E-22E3-4021-B4A7-7D463C37D6D8}"/>
    <cellStyle name="Total 3 68 4 4" xfId="27788" xr:uid="{A28D24DB-1139-4BCC-9FE0-F2C9A476B37F}"/>
    <cellStyle name="Total 3 68 5" xfId="9803" xr:uid="{D7E7C382-A538-4CA5-88B8-DC272EFB98CD}"/>
    <cellStyle name="Total 3 68 5 2" xfId="32065" xr:uid="{2B5BAF91-DCCF-4FA0-B0E0-DB6F110DB94C}"/>
    <cellStyle name="Total 3 68 6" xfId="17022" xr:uid="{2376F723-EDF2-4735-861B-0A06DA3C75D1}"/>
    <cellStyle name="Total 3 68 6 2" xfId="37935" xr:uid="{C7BC8D93-4304-4485-98CA-DDA570508CD4}"/>
    <cellStyle name="Total 3 68 7" xfId="24250" xr:uid="{462CFA7B-AA92-4697-9643-72333AFF5E13}"/>
    <cellStyle name="Total 3 69" xfId="1702" xr:uid="{AD9E9255-1DF1-410C-A03E-5CAC22AA8C56}"/>
    <cellStyle name="Total 3 69 2" xfId="3428" xr:uid="{FFDEF47C-DAA1-4CCE-B95C-048A4A111C19}"/>
    <cellStyle name="Total 3 69 2 2" xfId="8224" xr:uid="{A2C7E963-4741-4C97-860F-E2DABC41B93F}"/>
    <cellStyle name="Total 3 69 2 2 2" xfId="16250" xr:uid="{DCAB375E-B010-425E-947B-4154DE8AA474}"/>
    <cellStyle name="Total 3 69 2 2 2 2" xfId="37178" xr:uid="{DA927C02-131F-46E2-A3D4-53757DE5E776}"/>
    <cellStyle name="Total 3 69 2 2 3" xfId="22610" xr:uid="{557763B9-F4F9-4C1D-919E-F67E6E22D7C5}"/>
    <cellStyle name="Total 3 69 2 2 3 2" xfId="43523" xr:uid="{A02CFAA7-3A7D-4751-9BC2-895DB919D67C}"/>
    <cellStyle name="Total 3 69 2 2 4" xfId="30832" xr:uid="{2E8129D1-862A-469D-8A27-639161EC8CD6}"/>
    <cellStyle name="Total 3 69 2 3" xfId="6969" xr:uid="{BD49B161-4066-4CDF-B6F6-60B748DF2E7C}"/>
    <cellStyle name="Total 3 69 2 3 2" xfId="14995" xr:uid="{B10CD32E-C487-47EB-8313-EE7325799A40}"/>
    <cellStyle name="Total 3 69 2 3 2 2" xfId="35990" xr:uid="{9D8A2581-B098-46A7-9188-0041B5E673DB}"/>
    <cellStyle name="Total 3 69 2 3 3" xfId="21402" xr:uid="{D05F02AD-B32E-4E20-8904-ECCCD3536E25}"/>
    <cellStyle name="Total 3 69 2 3 3 2" xfId="42315" xr:uid="{956A02E4-D88E-4614-89BD-0821A4A7985B}"/>
    <cellStyle name="Total 3 69 2 3 4" xfId="29577" xr:uid="{18DC6F86-A3ED-454D-A54C-ED5B4784014A}"/>
    <cellStyle name="Total 3 69 2 4" xfId="11473" xr:uid="{25DEA386-2400-4BA9-A026-B3346A8FF190}"/>
    <cellStyle name="Total 3 69 2 4 2" xfId="33308" xr:uid="{9DD6776E-3449-461F-A34F-DD8DB6D2A807}"/>
    <cellStyle name="Total 3 69 2 5" xfId="18492" xr:uid="{C316B6B7-BEF6-4E40-A60E-05393C98D717}"/>
    <cellStyle name="Total 3 69 2 5 2" xfId="39405" xr:uid="{36DCBB4A-5B60-41A4-A947-5CEE7A622E27}"/>
    <cellStyle name="Total 3 69 2 6" xfId="26039" xr:uid="{7FA03096-796D-49F7-B1CE-F13DD77330B2}"/>
    <cellStyle name="Total 3 69 3" xfId="7708" xr:uid="{F1C52B98-AA54-4F6E-89EE-6FB9453617B2}"/>
    <cellStyle name="Total 3 69 3 2" xfId="15734" xr:uid="{240EB519-43AB-4A1C-AEE2-5B9D50E8CA0F}"/>
    <cellStyle name="Total 3 69 3 2 2" xfId="36662" xr:uid="{F0DCEF6E-AB20-4372-B8A7-03FA5069B0FD}"/>
    <cellStyle name="Total 3 69 3 3" xfId="22094" xr:uid="{89AA3BDF-6B5E-48A0-806D-9945356CA393}"/>
    <cellStyle name="Total 3 69 3 3 2" xfId="43007" xr:uid="{4AB5C46A-8D0B-4F0C-BAEA-7867AC362566}"/>
    <cellStyle name="Total 3 69 3 4" xfId="30316" xr:uid="{2A832FEE-D6E3-446D-8059-1A1A7E9DE389}"/>
    <cellStyle name="Total 3 69 4" xfId="5243" xr:uid="{CBCD331D-D9DD-42FF-ADF3-7F15C1C7CA68}"/>
    <cellStyle name="Total 3 69 4 2" xfId="13269" xr:uid="{BEF70B26-AAAD-4F3D-A75C-1D8BB7BE85E9}"/>
    <cellStyle name="Total 3 69 4 2 2" xfId="34674" xr:uid="{55283FD4-0C94-40EF-BF78-3B5435DBF941}"/>
    <cellStyle name="Total 3 69 4 3" xfId="19984" xr:uid="{8B959A8E-312F-4D31-AA4A-A1761F6FA50C}"/>
    <cellStyle name="Total 3 69 4 3 2" xfId="40897" xr:uid="{8679BA67-D6A8-4C39-8EDA-8AF5835BD264}"/>
    <cellStyle name="Total 3 69 4 4" xfId="27851" xr:uid="{B0E36F38-F505-48A4-9D19-31882C154A36}"/>
    <cellStyle name="Total 3 69 5" xfId="9861" xr:uid="{CD7FF017-831F-4403-81D0-96E51FBBD26F}"/>
    <cellStyle name="Total 3 69 5 2" xfId="32106" xr:uid="{C4922245-C8B1-44DE-89AB-518B9D9B1194}"/>
    <cellStyle name="Total 3 69 6" xfId="17074" xr:uid="{8F5B2626-6AF5-4F70-AA85-6BD3C75C7E11}"/>
    <cellStyle name="Total 3 69 6 2" xfId="37987" xr:uid="{2F8DA25F-CE0A-4C21-A747-5BE013700486}"/>
    <cellStyle name="Total 3 69 7" xfId="24313" xr:uid="{DF57F077-387C-4DA9-9AEB-33E488B3DCA8}"/>
    <cellStyle name="Total 3 7" xfId="208" xr:uid="{3B23EE6D-C32C-468C-BF69-8F6CD16BC3E2}"/>
    <cellStyle name="Total 3 7 2" xfId="1935" xr:uid="{3D6B8E64-81E3-49A8-86D4-A32C84545877}"/>
    <cellStyle name="Total 3 7 2 2" xfId="7782" xr:uid="{2F127406-397C-49EC-AAB7-0DA7CC9EE838}"/>
    <cellStyle name="Total 3 7 2 2 2" xfId="15808" xr:uid="{A7701286-63F6-46F0-9197-33C6D5208F85}"/>
    <cellStyle name="Total 3 7 2 2 2 2" xfId="36736" xr:uid="{366F419A-0DC6-4AC0-B2EB-1039EBB675E0}"/>
    <cellStyle name="Total 3 7 2 2 3" xfId="22168" xr:uid="{5F0DD798-BD0E-466B-ACD6-B6AB42BB8376}"/>
    <cellStyle name="Total 3 7 2 2 3 2" xfId="43081" xr:uid="{848B8EFF-2BD9-420F-9ED2-9729AA12A704}"/>
    <cellStyle name="Total 3 7 2 2 4" xfId="30390" xr:uid="{5B12EC0D-6FD2-4802-82C4-55F9680D50CC}"/>
    <cellStyle name="Total 3 7 2 3" xfId="5476" xr:uid="{5B690681-D28A-4264-AF03-51672F07BE9B}"/>
    <cellStyle name="Total 3 7 2 3 2" xfId="13502" xr:uid="{00D4CC59-BD54-4C0B-AAF8-C6812FCDEDC4}"/>
    <cellStyle name="Total 3 7 2 3 2 2" xfId="34855" xr:uid="{675379E3-BA22-4CDD-9C91-3A350EA57D2C}"/>
    <cellStyle name="Total 3 7 2 3 3" xfId="20178" xr:uid="{6159AFDD-E937-4B26-8AC7-7ED1244072C1}"/>
    <cellStyle name="Total 3 7 2 3 3 2" xfId="41091" xr:uid="{2697D804-A7A5-43BA-9416-4240EBE3BF3D}"/>
    <cellStyle name="Total 3 7 2 3 4" xfId="28084" xr:uid="{CFDD9A28-9043-44A0-A794-54DC343A4252}"/>
    <cellStyle name="Total 3 7 2 4" xfId="10081" xr:uid="{9C4DFD1B-FCCA-45FF-BDF1-532EDBBA9B46}"/>
    <cellStyle name="Total 3 7 2 4 2" xfId="32274" xr:uid="{5FFF8C27-F6F2-4531-93D6-BFA8AE9DBAA8}"/>
    <cellStyle name="Total 3 7 2 5" xfId="17268" xr:uid="{DDC0EA0B-43AD-4E8A-8D73-68CFB89223EA}"/>
    <cellStyle name="Total 3 7 2 5 2" xfId="38181" xr:uid="{5A82A638-ED77-447F-86CD-AC69A9FE67F4}"/>
    <cellStyle name="Total 3 7 2 6" xfId="24546" xr:uid="{93FB5BF2-9396-4DE2-B1DA-4E8848C8F290}"/>
    <cellStyle name="Total 3 7 3" xfId="7266" xr:uid="{9B3ED3CE-570C-4D39-A820-C44E8A3341F4}"/>
    <cellStyle name="Total 3 7 3 2" xfId="15292" xr:uid="{E3FD3221-C5E4-453D-B2D6-394C13BFB27C}"/>
    <cellStyle name="Total 3 7 3 2 2" xfId="36220" xr:uid="{A5EAF808-0101-44D6-AFEE-6D48756C2594}"/>
    <cellStyle name="Total 3 7 3 3" xfId="21652" xr:uid="{D57C6766-ABA2-40CD-8701-17B343316D23}"/>
    <cellStyle name="Total 3 7 3 3 2" xfId="42565" xr:uid="{7B1C9ACC-3DDE-49FD-9595-69D55DE853BF}"/>
    <cellStyle name="Total 3 7 3 4" xfId="29874" xr:uid="{BF721CBC-1C85-432E-9C1E-AC359C4A7EFD}"/>
    <cellStyle name="Total 3 7 4" xfId="3750" xr:uid="{8C1F1EFB-1106-4DF2-9DD9-C5804AD0C8B6}"/>
    <cellStyle name="Total 3 7 4 2" xfId="11776" xr:uid="{42D2DEF3-A7EF-4CDB-892F-95A376998330}"/>
    <cellStyle name="Total 3 7 4 2 2" xfId="33539" xr:uid="{8B485D52-3CD0-4EE0-BFBD-92A458096E2A}"/>
    <cellStyle name="Total 3 7 4 3" xfId="18760" xr:uid="{22A664A9-378C-4A97-951C-A7A5F53F6B9C}"/>
    <cellStyle name="Total 3 7 4 3 2" xfId="39673" xr:uid="{02B1BC6A-4887-412C-A5DE-D0BB66B4D7F6}"/>
    <cellStyle name="Total 3 7 4 4" xfId="26358" xr:uid="{740BB543-C588-4F52-A8A6-B8DEC4BAA471}"/>
    <cellStyle name="Total 3 7 5" xfId="8459" xr:uid="{5820E520-EE4D-46F6-AA17-AE44E7338CF1}"/>
    <cellStyle name="Total 3 7 5 2" xfId="31062" xr:uid="{41338ADC-5A80-4A16-AFFD-95D30F69FED4}"/>
    <cellStyle name="Total 3 7 6" xfId="8578" xr:uid="{356CBC50-C180-4E43-B57B-8C686C64B5D6}"/>
    <cellStyle name="Total 3 7 6 2" xfId="31150" xr:uid="{57FE5912-5FCC-4CF4-A63F-B57B11640B5C}"/>
    <cellStyle name="Total 3 7 7" xfId="22820" xr:uid="{C5B30DF1-037D-4385-B7D3-0352D4178C38}"/>
    <cellStyle name="Total 3 70" xfId="1600" xr:uid="{F94B7A5D-5C01-433B-B78B-4A269DC31F18}"/>
    <cellStyle name="Total 3 70 2" xfId="3326" xr:uid="{3676518C-F925-4CB2-AECA-413E4DAFD5B0}"/>
    <cellStyle name="Total 3 70 2 2" xfId="8196" xr:uid="{177BB623-826D-48AE-B3A2-8C465FC49173}"/>
    <cellStyle name="Total 3 70 2 2 2" xfId="16222" xr:uid="{B8F5092D-6E61-48A4-A3B8-8676615BF6C5}"/>
    <cellStyle name="Total 3 70 2 2 2 2" xfId="37150" xr:uid="{3B39636C-7DC6-480C-A1D5-6FD7397C9D06}"/>
    <cellStyle name="Total 3 70 2 2 3" xfId="22582" xr:uid="{7F1B66B3-F252-4EB3-8D2D-3F7AE3BE7608}"/>
    <cellStyle name="Total 3 70 2 2 3 2" xfId="43495" xr:uid="{4A9CD12E-D7E7-41E5-836D-9D9DE3DCBF5E}"/>
    <cellStyle name="Total 3 70 2 2 4" xfId="30804" xr:uid="{DE2C3956-FA46-49A8-B3B9-FDBEFCBC6759}"/>
    <cellStyle name="Total 3 70 2 3" xfId="6867" xr:uid="{BD1484DE-F816-40C6-953C-69C1C6DD34FA}"/>
    <cellStyle name="Total 3 70 2 3 2" xfId="14893" xr:uid="{FD6B3942-6C8E-4463-8244-A71CC36326E3}"/>
    <cellStyle name="Total 3 70 2 3 2 2" xfId="35914" xr:uid="{3A5AC605-23BF-4A55-9AB4-01A19B58B9ED}"/>
    <cellStyle name="Total 3 70 2 3 3" xfId="21320" xr:uid="{04477AFB-F4F8-46BE-8C22-4EE879A7FA78}"/>
    <cellStyle name="Total 3 70 2 3 3 2" xfId="42233" xr:uid="{349CC5D2-D1AE-4909-9BD7-FB6766480491}"/>
    <cellStyle name="Total 3 70 2 3 4" xfId="29475" xr:uid="{76833D24-CEDD-4FC7-9704-D2E76B7DA72E}"/>
    <cellStyle name="Total 3 70 2 4" xfId="11379" xr:uid="{F952808F-F2E6-4C7C-B631-694A4B29D1E8}"/>
    <cellStyle name="Total 3 70 2 4 2" xfId="33240" xr:uid="{EB236B8F-0FAE-4D0A-8002-4DFBE670C9C3}"/>
    <cellStyle name="Total 3 70 2 5" xfId="18410" xr:uid="{FC8D98CA-63BA-407B-AC1A-201E9A3D0922}"/>
    <cellStyle name="Total 3 70 2 5 2" xfId="39323" xr:uid="{75B1762C-2EC3-4F80-A22D-AEA188D659B8}"/>
    <cellStyle name="Total 3 70 2 6" xfId="25937" xr:uid="{9BE43D83-F50B-4247-89C4-3878BA94B895}"/>
    <cellStyle name="Total 3 70 3" xfId="7680" xr:uid="{00F8A009-016E-4542-85C4-A8985F0B6DD6}"/>
    <cellStyle name="Total 3 70 3 2" xfId="15706" xr:uid="{B582B883-0819-4D96-988A-C9E437FE4DC4}"/>
    <cellStyle name="Total 3 70 3 2 2" xfId="36634" xr:uid="{4A5B9FC7-01E9-40B5-91BA-F4496BA90EFC}"/>
    <cellStyle name="Total 3 70 3 3" xfId="22066" xr:uid="{C735BBE0-D4D1-47E4-B07B-5A7681E08151}"/>
    <cellStyle name="Total 3 70 3 3 2" xfId="42979" xr:uid="{A81588B5-A869-4ADF-AEF8-4A042A332051}"/>
    <cellStyle name="Total 3 70 3 4" xfId="30288" xr:uid="{3C54345D-A8C6-4041-96A7-1EEACE771BFE}"/>
    <cellStyle name="Total 3 70 4" xfId="5141" xr:uid="{0B5285FB-2C91-426C-82EF-A0F84E2EAF45}"/>
    <cellStyle name="Total 3 70 4 2" xfId="13167" xr:uid="{57D2A0E7-485B-4CAB-BB35-B259301B632F}"/>
    <cellStyle name="Total 3 70 4 2 2" xfId="34598" xr:uid="{2359BF63-5519-4301-833F-C1623A042F14}"/>
    <cellStyle name="Total 3 70 4 3" xfId="19902" xr:uid="{92BAA791-31DE-4D61-A600-AFC3C9DD62B9}"/>
    <cellStyle name="Total 3 70 4 3 2" xfId="40815" xr:uid="{0E8EBA6C-1B46-4AA4-B281-F4AA84346473}"/>
    <cellStyle name="Total 3 70 4 4" xfId="27749" xr:uid="{E2BE469C-9E54-48D6-B32F-7438E1591324}"/>
    <cellStyle name="Total 3 70 5" xfId="9769" xr:uid="{D210A1FB-03C9-432C-9D1B-E334C27D3D3D}"/>
    <cellStyle name="Total 3 70 5 2" xfId="32040" xr:uid="{25549912-1F8A-47D4-97D9-47F3DA6B0195}"/>
    <cellStyle name="Total 3 70 6" xfId="16992" xr:uid="{9C8F7F70-95F4-43A2-978D-7FA611DD0F89}"/>
    <cellStyle name="Total 3 70 6 2" xfId="37905" xr:uid="{F4E1C735-FE39-4D7D-8575-9EE3CBC0B5A0}"/>
    <cellStyle name="Total 3 70 7" xfId="24211" xr:uid="{7C4F79EC-8DA8-4EE5-A7A2-71F86838F3E4}"/>
    <cellStyle name="Total 3 71" xfId="1690" xr:uid="{A9A43C23-E928-4D7A-8A9A-72DF3D2A9D48}"/>
    <cellStyle name="Total 3 71 2" xfId="3416" xr:uid="{A591DC44-214F-479A-A901-3F8C3E3C3F46}"/>
    <cellStyle name="Total 3 71 2 2" xfId="8220" xr:uid="{69D51CF7-54C5-44CF-A351-3E884DF2EB77}"/>
    <cellStyle name="Total 3 71 2 2 2" xfId="16246" xr:uid="{2C5F9771-3980-481D-8140-901FB5655B61}"/>
    <cellStyle name="Total 3 71 2 2 2 2" xfId="37174" xr:uid="{8FB474C8-2793-4057-BD59-6FF5C326974E}"/>
    <cellStyle name="Total 3 71 2 2 3" xfId="22606" xr:uid="{74965AD5-D738-41A5-81F5-2EBDD4060DC9}"/>
    <cellStyle name="Total 3 71 2 2 3 2" xfId="43519" xr:uid="{E56A2AED-591C-41E5-A1E2-B72B3B32AF5C}"/>
    <cellStyle name="Total 3 71 2 2 4" xfId="30828" xr:uid="{C71A89DB-C305-435B-BA84-E3A30E139CBC}"/>
    <cellStyle name="Total 3 71 2 3" xfId="6957" xr:uid="{6CED2C64-3057-4849-A282-F587FC5B0D04}"/>
    <cellStyle name="Total 3 71 2 3 2" xfId="14983" xr:uid="{AB1F75AC-7C43-4C16-AED3-9AB755F17840}"/>
    <cellStyle name="Total 3 71 2 3 2 2" xfId="35981" xr:uid="{89078D0D-3799-4778-98F2-B2D34261A22F}"/>
    <cellStyle name="Total 3 71 2 3 3" xfId="21392" xr:uid="{07AC5500-7D5F-40CA-9ACF-ACBDA582CF10}"/>
    <cellStyle name="Total 3 71 2 3 3 2" xfId="42305" xr:uid="{C39202DA-2EE1-4E8A-9271-6EA400DAFDE7}"/>
    <cellStyle name="Total 3 71 2 3 4" xfId="29565" xr:uid="{2BDE659D-81F3-474B-9E7A-379E6A9AB38B}"/>
    <cellStyle name="Total 3 71 2 4" xfId="11462" xr:uid="{445101F4-C5D7-44D9-8032-1ADD46A1F1DD}"/>
    <cellStyle name="Total 3 71 2 4 2" xfId="33300" xr:uid="{9D995D37-A8A2-4134-8C1C-BA6944A95518}"/>
    <cellStyle name="Total 3 71 2 5" xfId="18482" xr:uid="{EE705D96-7042-4209-8A38-2D127A64B288}"/>
    <cellStyle name="Total 3 71 2 5 2" xfId="39395" xr:uid="{65377676-7A94-43A4-838F-BFD31AEA8693}"/>
    <cellStyle name="Total 3 71 2 6" xfId="26027" xr:uid="{9865D831-FCBF-43F8-B1DD-2096EE0F7A19}"/>
    <cellStyle name="Total 3 71 3" xfId="7704" xr:uid="{78C0E715-2859-417A-A37A-9FEF32FEFA6F}"/>
    <cellStyle name="Total 3 71 3 2" xfId="15730" xr:uid="{6F53D7D1-A484-4EA8-ABAE-3407D807246A}"/>
    <cellStyle name="Total 3 71 3 2 2" xfId="36658" xr:uid="{891FF1E3-E1D6-4F65-A34B-ED79E323B9EA}"/>
    <cellStyle name="Total 3 71 3 3" xfId="22090" xr:uid="{E101CCB2-F01B-48BE-9B4E-D4FD48778407}"/>
    <cellStyle name="Total 3 71 3 3 2" xfId="43003" xr:uid="{5C714991-9746-4220-B8D6-91FCF3A524DA}"/>
    <cellStyle name="Total 3 71 3 4" xfId="30312" xr:uid="{61837B5A-90D8-4C41-A62D-AFD664D55D17}"/>
    <cellStyle name="Total 3 71 4" xfId="5231" xr:uid="{47A51927-02F1-4E93-BE52-C2DC39235DF5}"/>
    <cellStyle name="Total 3 71 4 2" xfId="13257" xr:uid="{1AE2722D-6890-41B9-A0AB-FD9EF0E7E29A}"/>
    <cellStyle name="Total 3 71 4 2 2" xfId="34665" xr:uid="{22BCE348-A54F-485F-8CE6-D58A6458A442}"/>
    <cellStyle name="Total 3 71 4 3" xfId="19974" xr:uid="{A077E2C8-7A86-4AE2-840D-3BE60544C222}"/>
    <cellStyle name="Total 3 71 4 3 2" xfId="40887" xr:uid="{7675332C-17D9-4A2E-A6BF-3102E34916BD}"/>
    <cellStyle name="Total 3 71 4 4" xfId="27839" xr:uid="{8CFB8D9D-5FFF-4569-B38C-B93253636EB9}"/>
    <cellStyle name="Total 3 71 5" xfId="9849" xr:uid="{0B59F4AE-3829-4596-8033-8717320DDA52}"/>
    <cellStyle name="Total 3 71 5 2" xfId="32097" xr:uid="{B721BC38-19CE-44B8-8346-FB589186435D}"/>
    <cellStyle name="Total 3 71 6" xfId="17064" xr:uid="{ED9DD8BE-B37A-4FC2-8989-EA9419E78B96}"/>
    <cellStyle name="Total 3 71 6 2" xfId="37977" xr:uid="{C1EACDEE-2BE3-48EE-BA8D-7EC0A81AB5BC}"/>
    <cellStyle name="Total 3 71 7" xfId="24301" xr:uid="{76B69F06-BD15-4CD9-BECD-01EA57AC424D}"/>
    <cellStyle name="Total 3 72" xfId="1743" xr:uid="{F582D590-2063-49D4-81F9-A9A5F8A249B7}"/>
    <cellStyle name="Total 3 72 2" xfId="3469" xr:uid="{D72DDE23-E77F-4FFB-A3EE-5CDF8A6FFE2E}"/>
    <cellStyle name="Total 3 72 2 2" xfId="8238" xr:uid="{D606B4F8-9490-4038-99CB-8BD047AB8E9F}"/>
    <cellStyle name="Total 3 72 2 2 2" xfId="16264" xr:uid="{C52AA8EC-AA16-45C1-AA7A-20FA16FE3C9E}"/>
    <cellStyle name="Total 3 72 2 2 2 2" xfId="37192" xr:uid="{F187D4D8-5B64-451E-829E-7B4ED2234F40}"/>
    <cellStyle name="Total 3 72 2 2 3" xfId="22624" xr:uid="{68BEE050-9937-41CF-91AC-39AC0ABF339C}"/>
    <cellStyle name="Total 3 72 2 2 3 2" xfId="43537" xr:uid="{9E282501-95E8-49E2-9680-0394F3E12181}"/>
    <cellStyle name="Total 3 72 2 2 4" xfId="30846" xr:uid="{6A50DFFA-3AD1-4EBB-9DE2-02E44BA38504}"/>
    <cellStyle name="Total 3 72 2 3" xfId="7010" xr:uid="{F9A58E8E-A890-472C-ABCB-3F9FB1CA12D3}"/>
    <cellStyle name="Total 3 72 2 3 2" xfId="15036" xr:uid="{05E35C0B-3524-469A-882D-DA6DFD63219D}"/>
    <cellStyle name="Total 3 72 2 3 2 2" xfId="36026" xr:uid="{3AF9F9FD-76BD-47A7-8DF1-E0FA756C8494}"/>
    <cellStyle name="Total 3 72 2 3 3" xfId="21436" xr:uid="{DC2FB8AA-2F8A-4D2C-93B2-CD173485DED2}"/>
    <cellStyle name="Total 3 72 2 3 3 2" xfId="42349" xr:uid="{CC2BF35A-8477-49B5-BD21-984998614404}"/>
    <cellStyle name="Total 3 72 2 3 4" xfId="29618" xr:uid="{2E095334-94D2-4DCE-9CFE-CF47972345F4}"/>
    <cellStyle name="Total 3 72 2 4" xfId="11511" xr:uid="{8133C457-2A5A-4A7F-B825-920268ACF6C0}"/>
    <cellStyle name="Total 3 72 2 4 2" xfId="33341" xr:uid="{32A4E202-D4CD-465F-BA5C-D2EC4B096CEE}"/>
    <cellStyle name="Total 3 72 2 5" xfId="18526" xr:uid="{B610412E-E2DD-40DC-B000-05C275DE4D87}"/>
    <cellStyle name="Total 3 72 2 5 2" xfId="39439" xr:uid="{5A342AE3-DE0A-491F-A9A9-162F968E66D5}"/>
    <cellStyle name="Total 3 72 2 6" xfId="26080" xr:uid="{A64214A6-0926-4C9C-8015-1560316D9AD6}"/>
    <cellStyle name="Total 3 72 3" xfId="7722" xr:uid="{7642EB3A-54E8-4D93-8576-2C0856C1BE0F}"/>
    <cellStyle name="Total 3 72 3 2" xfId="15748" xr:uid="{060B1BC6-CBAA-44BA-AF98-0052929BF0F8}"/>
    <cellStyle name="Total 3 72 3 2 2" xfId="36676" xr:uid="{69938D64-9FD9-4C30-8BE9-F2061133249E}"/>
    <cellStyle name="Total 3 72 3 3" xfId="22108" xr:uid="{89B53463-91F1-4F23-8241-97D8B90656B9}"/>
    <cellStyle name="Total 3 72 3 3 2" xfId="43021" xr:uid="{62626B5F-50F7-40A3-AF8D-57D6D02FB07F}"/>
    <cellStyle name="Total 3 72 3 4" xfId="30330" xr:uid="{C2002E24-87F1-4CB9-8ABC-EBA00A5C19F4}"/>
    <cellStyle name="Total 3 72 4" xfId="5284" xr:uid="{D1AFC675-731D-48EF-9FC6-EA0CCE0C8CE1}"/>
    <cellStyle name="Total 3 72 4 2" xfId="13310" xr:uid="{3E938917-A837-4765-8DE2-0A2B24B9A628}"/>
    <cellStyle name="Total 3 72 4 2 2" xfId="34710" xr:uid="{698FED67-6ACC-44AF-82DA-98AE766325B7}"/>
    <cellStyle name="Total 3 72 4 3" xfId="20018" xr:uid="{7324B091-779E-4E83-BC05-89092A728D65}"/>
    <cellStyle name="Total 3 72 4 3 2" xfId="40931" xr:uid="{AD92856B-2080-405E-96A1-AC826B545EED}"/>
    <cellStyle name="Total 3 72 4 4" xfId="27892" xr:uid="{450BCF48-FF84-487F-8517-8D141556C656}"/>
    <cellStyle name="Total 3 72 5" xfId="9898" xr:uid="{CAA3239F-F884-4C45-B6D7-0F3D3CE35AD7}"/>
    <cellStyle name="Total 3 72 5 2" xfId="32138" xr:uid="{5B353CD5-0902-466D-BE20-6274B1423999}"/>
    <cellStyle name="Total 3 72 6" xfId="17108" xr:uid="{BF39763C-CCB6-453C-A1E4-D3A86B822FDC}"/>
    <cellStyle name="Total 3 72 6 2" xfId="38021" xr:uid="{84BD14C0-E66C-4BB1-91D2-5EFD5C3F4D34}"/>
    <cellStyle name="Total 3 72 7" xfId="24354" xr:uid="{24455273-9867-49C0-ACAD-2B1C3803AD04}"/>
    <cellStyle name="Total 3 73" xfId="1666" xr:uid="{8FCA6E61-51B7-47CD-9053-0D5DD3B18E05}"/>
    <cellStyle name="Total 3 73 2" xfId="3392" xr:uid="{4BFFE9B8-F061-403D-A7B9-763A1E0B17D7}"/>
    <cellStyle name="Total 3 73 2 2" xfId="8213" xr:uid="{15CBE4D1-F2EE-4BF4-87F0-C61081A51153}"/>
    <cellStyle name="Total 3 73 2 2 2" xfId="16239" xr:uid="{2D1B03E6-4B57-439F-B4E5-3D590158AFFF}"/>
    <cellStyle name="Total 3 73 2 2 2 2" xfId="37167" xr:uid="{BBD9FF0B-3AFF-4615-B399-B79D0D4ECA94}"/>
    <cellStyle name="Total 3 73 2 2 3" xfId="22599" xr:uid="{20997E8A-79A5-41CA-9EA7-1A24C84EF3B5}"/>
    <cellStyle name="Total 3 73 2 2 3 2" xfId="43512" xr:uid="{67B3BFF9-B385-4E83-8626-256AD121E92C}"/>
    <cellStyle name="Total 3 73 2 2 4" xfId="30821" xr:uid="{EA4791E9-0233-40EF-8C74-D38783528332}"/>
    <cellStyle name="Total 3 73 2 3" xfId="6933" xr:uid="{973B952E-F166-40B6-AEA3-9CB2708CE82F}"/>
    <cellStyle name="Total 3 73 2 3 2" xfId="14959" xr:uid="{137E4829-CF8E-405A-B2E9-D50870223DA8}"/>
    <cellStyle name="Total 3 73 2 3 2 2" xfId="35964" xr:uid="{2D01B336-3C99-4DD5-9834-6B4F6469F594}"/>
    <cellStyle name="Total 3 73 2 3 3" xfId="21372" xr:uid="{20757471-DFB0-40E6-B6B8-19A19B08AFE5}"/>
    <cellStyle name="Total 3 73 2 3 3 2" xfId="42285" xr:uid="{57D45E33-7A46-42A1-BDE1-343D1E6C130A}"/>
    <cellStyle name="Total 3 73 2 3 4" xfId="29541" xr:uid="{F81871C2-320F-460A-A9F2-3949542B4862}"/>
    <cellStyle name="Total 3 73 2 4" xfId="11440" xr:uid="{9278B5BF-1BDA-4287-8FE7-40F115DC9C52}"/>
    <cellStyle name="Total 3 73 2 4 2" xfId="33285" xr:uid="{77404C16-475E-44DB-B3EE-A351007870E2}"/>
    <cellStyle name="Total 3 73 2 5" xfId="18462" xr:uid="{0B5960E0-B64B-4671-8801-65ED113D8CD2}"/>
    <cellStyle name="Total 3 73 2 5 2" xfId="39375" xr:uid="{D0250B4C-8562-4ADE-A51A-75DBB5A4C8EA}"/>
    <cellStyle name="Total 3 73 2 6" xfId="26003" xr:uid="{6A35FFA6-EB66-4D38-AC1E-5B1BED91424C}"/>
    <cellStyle name="Total 3 73 3" xfId="7697" xr:uid="{15F893C8-9F73-4F4A-8A1D-FDFCD31E659F}"/>
    <cellStyle name="Total 3 73 3 2" xfId="15723" xr:uid="{54747FAC-E003-40A1-8DB3-9761632AEF5C}"/>
    <cellStyle name="Total 3 73 3 2 2" xfId="36651" xr:uid="{F29D1F53-C615-4C45-A63B-5B4E8AB0E0E9}"/>
    <cellStyle name="Total 3 73 3 3" xfId="22083" xr:uid="{6D5C1870-B3CA-4B5A-B413-34A049A20672}"/>
    <cellStyle name="Total 3 73 3 3 2" xfId="42996" xr:uid="{8A3B7A6E-81FA-42D2-80B7-3564470F6DBD}"/>
    <cellStyle name="Total 3 73 3 4" xfId="30305" xr:uid="{CD54CA85-9CAC-48FE-8812-E2054EC05DEB}"/>
    <cellStyle name="Total 3 73 4" xfId="5207" xr:uid="{53132259-2C03-4E1A-8B11-85D7B46377B7}"/>
    <cellStyle name="Total 3 73 4 2" xfId="13233" xr:uid="{7E80FC38-C881-4DB5-AFAD-916EF32AC909}"/>
    <cellStyle name="Total 3 73 4 2 2" xfId="34648" xr:uid="{7F1E35DD-49AD-4376-8673-BC6BA53B4B3A}"/>
    <cellStyle name="Total 3 73 4 3" xfId="19954" xr:uid="{28790630-06F1-4690-A1AB-66FA7F5BC9DC}"/>
    <cellStyle name="Total 3 73 4 3 2" xfId="40867" xr:uid="{FA768E38-07EF-4CFC-9F4D-E0E5B9DB2C17}"/>
    <cellStyle name="Total 3 73 4 4" xfId="27815" xr:uid="{74D3FA39-E339-40C9-9688-61577CAFB1E4}"/>
    <cellStyle name="Total 3 73 5" xfId="9827" xr:uid="{9991ED84-406D-439D-AD9B-917DA82A7657}"/>
    <cellStyle name="Total 3 73 5 2" xfId="32082" xr:uid="{E9F53C0B-1EB2-4A74-9E76-064466733653}"/>
    <cellStyle name="Total 3 73 6" xfId="17044" xr:uid="{DBA8DE66-4FE7-461D-86C5-B890E760AB7E}"/>
    <cellStyle name="Total 3 73 6 2" xfId="37957" xr:uid="{2959E87E-22BA-4C3B-9FFF-2D8AFF400C79}"/>
    <cellStyle name="Total 3 73 7" xfId="24277" xr:uid="{B50CA612-4493-4037-BDF3-ABF6DF74BCEF}"/>
    <cellStyle name="Total 3 74" xfId="1668" xr:uid="{DDF0FD2F-BA49-4BDA-9360-E50283EE7F32}"/>
    <cellStyle name="Total 3 74 2" xfId="3394" xr:uid="{BD61B794-8147-449C-81FD-DF7179BEA215}"/>
    <cellStyle name="Total 3 74 2 2" xfId="8214" xr:uid="{D2A0EC10-AEF1-4CF6-9437-345E3EB566DB}"/>
    <cellStyle name="Total 3 74 2 2 2" xfId="16240" xr:uid="{2A5442C6-A7F0-482E-A8EC-F037627D4DC7}"/>
    <cellStyle name="Total 3 74 2 2 2 2" xfId="37168" xr:uid="{3E1D4173-1D5C-4FA0-A6B1-ECBD77A73002}"/>
    <cellStyle name="Total 3 74 2 2 3" xfId="22600" xr:uid="{44D7B312-473F-4A6D-BC66-690FF3D5E315}"/>
    <cellStyle name="Total 3 74 2 2 3 2" xfId="43513" xr:uid="{71DFC361-2542-4333-A7EF-6AB0E9CC367C}"/>
    <cellStyle name="Total 3 74 2 2 4" xfId="30822" xr:uid="{C8B92558-57FF-4E5F-B0D3-788268C4E30A}"/>
    <cellStyle name="Total 3 74 2 3" xfId="6935" xr:uid="{87BB7D21-1ADD-4742-8D0A-556032E7DEB2}"/>
    <cellStyle name="Total 3 74 2 3 2" xfId="14961" xr:uid="{F48E7010-C36D-4099-837A-12E43E577AE2}"/>
    <cellStyle name="Total 3 74 2 3 2 2" xfId="35966" xr:uid="{A83930B5-FDD6-4200-8EF2-2CD2C08C33FC}"/>
    <cellStyle name="Total 3 74 2 3 3" xfId="21373" xr:uid="{A3EF2A3F-45BF-44A6-BF2A-383889509C49}"/>
    <cellStyle name="Total 3 74 2 3 3 2" xfId="42286" xr:uid="{A7B458DB-2BDC-4174-914B-05C27542DCA7}"/>
    <cellStyle name="Total 3 74 2 3 4" xfId="29543" xr:uid="{82DC26E7-1166-48E9-8A0D-EBD6BC9452E0}"/>
    <cellStyle name="Total 3 74 2 4" xfId="11441" xr:uid="{1E37BC39-4306-4855-9110-B4B3BAA37F23}"/>
    <cellStyle name="Total 3 74 2 4 2" xfId="33286" xr:uid="{C75A288A-C626-4A58-8C04-942811F7D2A2}"/>
    <cellStyle name="Total 3 74 2 5" xfId="18463" xr:uid="{8752ABC4-E29D-44D0-A99E-D388E7E5E70E}"/>
    <cellStyle name="Total 3 74 2 5 2" xfId="39376" xr:uid="{D7BB3139-6700-46E4-A550-C682970D30E9}"/>
    <cellStyle name="Total 3 74 2 6" xfId="26005" xr:uid="{7324A44C-CBDE-40DE-BE37-38C29260741E}"/>
    <cellStyle name="Total 3 74 3" xfId="7698" xr:uid="{088226DD-ECC1-4E90-9F2C-C45EFEC08BBB}"/>
    <cellStyle name="Total 3 74 3 2" xfId="15724" xr:uid="{D5255071-45DB-4B64-A20E-391E0324ECD2}"/>
    <cellStyle name="Total 3 74 3 2 2" xfId="36652" xr:uid="{686BAF1E-EA60-4B5E-B634-06CD27938E89}"/>
    <cellStyle name="Total 3 74 3 3" xfId="22084" xr:uid="{DA2E68CA-4014-4CE7-9D8C-CFDFFBF63E45}"/>
    <cellStyle name="Total 3 74 3 3 2" xfId="42997" xr:uid="{40ACF039-01AD-46DE-9B6B-DF0CBE444C48}"/>
    <cellStyle name="Total 3 74 3 4" xfId="30306" xr:uid="{D4E198B9-85F5-4663-B998-25937C2593A7}"/>
    <cellStyle name="Total 3 74 4" xfId="5209" xr:uid="{63889257-9EEF-41F8-A885-DCF6E028B21A}"/>
    <cellStyle name="Total 3 74 4 2" xfId="13235" xr:uid="{8DDE842A-BDFE-4F84-9F4F-817E6448E4F0}"/>
    <cellStyle name="Total 3 74 4 2 2" xfId="34650" xr:uid="{13ECF6DA-9506-4EE4-9855-9696B158EFA0}"/>
    <cellStyle name="Total 3 74 4 3" xfId="19955" xr:uid="{D2AEE00C-3833-4933-8FB0-4A1D8BF9B519}"/>
    <cellStyle name="Total 3 74 4 3 2" xfId="40868" xr:uid="{3A15B036-C2BB-4BD3-8A68-E75C9E2055D4}"/>
    <cellStyle name="Total 3 74 4 4" xfId="27817" xr:uid="{018DCE56-BD59-412A-B056-D6245B02EC6B}"/>
    <cellStyle name="Total 3 74 5" xfId="9828" xr:uid="{E1D635A5-061A-462B-AC6C-32AA53759A26}"/>
    <cellStyle name="Total 3 74 5 2" xfId="32083" xr:uid="{52C6AE95-E35A-4962-A03D-5D1CA8178BA7}"/>
    <cellStyle name="Total 3 74 6" xfId="17045" xr:uid="{2C90B7A2-084D-4CE9-9F02-CB8247DAE8CB}"/>
    <cellStyle name="Total 3 74 6 2" xfId="37958" xr:uid="{F86E02FF-C5C0-44A7-93B1-6E9C5841AB81}"/>
    <cellStyle name="Total 3 74 7" xfId="24279" xr:uid="{FAB6E7FD-90CE-4B63-A555-F0E47CC15AFF}"/>
    <cellStyle name="Total 3 75" xfId="1755" xr:uid="{20527CED-FF6B-4213-A585-97BE0AADF0C3}"/>
    <cellStyle name="Total 3 75 2" xfId="3481" xr:uid="{94003445-59D7-4A8D-B7A3-C40F75CCFB8A}"/>
    <cellStyle name="Total 3 75 2 2" xfId="8241" xr:uid="{51EEE82F-73F3-46B4-93A0-181674AEE8E0}"/>
    <cellStyle name="Total 3 75 2 2 2" xfId="16267" xr:uid="{8D9580B8-5286-48F0-8021-297317BC7F1E}"/>
    <cellStyle name="Total 3 75 2 2 2 2" xfId="37195" xr:uid="{8FCA2146-56C9-4C31-95ED-A9834D28DD47}"/>
    <cellStyle name="Total 3 75 2 2 3" xfId="22627" xr:uid="{128A66E8-54E3-4B40-BBD7-3E946847DB4D}"/>
    <cellStyle name="Total 3 75 2 2 3 2" xfId="43540" xr:uid="{4F5D1242-799B-45DB-B50E-6A57BEE8D6EE}"/>
    <cellStyle name="Total 3 75 2 2 4" xfId="30849" xr:uid="{BE98FC7B-D93B-4168-B396-40E8A252C93F}"/>
    <cellStyle name="Total 3 75 2 3" xfId="7022" xr:uid="{4E946836-B1C8-43DE-BC9E-3897423F4EA3}"/>
    <cellStyle name="Total 3 75 2 3 2" xfId="15048" xr:uid="{13F57E08-057D-4824-B5EE-95543197C5B3}"/>
    <cellStyle name="Total 3 75 2 3 2 2" xfId="36034" xr:uid="{91CEA352-8468-4466-8631-4198ACFFC481}"/>
    <cellStyle name="Total 3 75 2 3 3" xfId="21445" xr:uid="{8E76E0E5-2783-4B51-B2F1-153CC7F85900}"/>
    <cellStyle name="Total 3 75 2 3 3 2" xfId="42358" xr:uid="{A7570A85-FBB9-4E59-BEA5-73E12626DE8C}"/>
    <cellStyle name="Total 3 75 2 3 4" xfId="29630" xr:uid="{1626D94F-379C-4215-9AD7-5DD4F41347E2}"/>
    <cellStyle name="Total 3 75 2 4" xfId="11523" xr:uid="{2E95E257-1E16-485F-824C-866F648026A9}"/>
    <cellStyle name="Total 3 75 2 4 2" xfId="33349" xr:uid="{B90A2D7C-725A-40EB-8D9F-7CD3FC643EE3}"/>
    <cellStyle name="Total 3 75 2 5" xfId="18535" xr:uid="{8F8F02D3-AA65-4015-A598-C1FDF4517CF3}"/>
    <cellStyle name="Total 3 75 2 5 2" xfId="39448" xr:uid="{C7F98EBA-6359-40E1-B1AE-37047DD6985F}"/>
    <cellStyle name="Total 3 75 2 6" xfId="26092" xr:uid="{28C98AE4-3E62-4681-BA8C-68E052B80109}"/>
    <cellStyle name="Total 3 75 3" xfId="7725" xr:uid="{D3889BA8-79C4-44F6-B738-8431753723D4}"/>
    <cellStyle name="Total 3 75 3 2" xfId="15751" xr:uid="{45BF5D72-5476-497B-B40E-552E3497CF9C}"/>
    <cellStyle name="Total 3 75 3 2 2" xfId="36679" xr:uid="{599E6B94-3C0F-4572-9C61-AF146ACAA282}"/>
    <cellStyle name="Total 3 75 3 3" xfId="22111" xr:uid="{EF0D4F24-CDB1-4A29-933B-67C4222FFA36}"/>
    <cellStyle name="Total 3 75 3 3 2" xfId="43024" xr:uid="{87BA43BF-97F2-43DC-BBCB-E25F50EF3EDE}"/>
    <cellStyle name="Total 3 75 3 4" xfId="30333" xr:uid="{FFD832EF-C97A-4315-8513-75ED97A99302}"/>
    <cellStyle name="Total 3 75 4" xfId="5296" xr:uid="{501B1171-BA4A-42D8-B56E-1AD163D745BB}"/>
    <cellStyle name="Total 3 75 4 2" xfId="13322" xr:uid="{47C9370F-C037-4033-97C5-38D913474B44}"/>
    <cellStyle name="Total 3 75 4 2 2" xfId="34718" xr:uid="{317DDFEF-A0DD-4633-9DD6-9B102B393291}"/>
    <cellStyle name="Total 3 75 4 3" xfId="20027" xr:uid="{FBCF25BC-F69C-4031-995B-DB33562F9A46}"/>
    <cellStyle name="Total 3 75 4 3 2" xfId="40940" xr:uid="{740983B1-C8FC-4A6D-B858-AC84EE856C77}"/>
    <cellStyle name="Total 3 75 4 4" xfId="27904" xr:uid="{E465595E-0663-4844-8A48-28C909350519}"/>
    <cellStyle name="Total 3 75 5" xfId="9910" xr:uid="{3CAAA6B9-FA60-416B-8DFE-003EE9F746EB}"/>
    <cellStyle name="Total 3 75 5 2" xfId="32146" xr:uid="{FDA88508-B905-4B2D-936C-97D1EAFB018F}"/>
    <cellStyle name="Total 3 75 6" xfId="17117" xr:uid="{BCEB21A1-DDAA-4153-A23A-21F3F0E676B0}"/>
    <cellStyle name="Total 3 75 6 2" xfId="38030" xr:uid="{EBDA4157-05A4-4B0D-AA95-577F61F8FAEF}"/>
    <cellStyle name="Total 3 75 7" xfId="24366" xr:uid="{285F554D-DFE1-4B12-981B-3B7D61A7B20F}"/>
    <cellStyle name="Total 3 76" xfId="1768" xr:uid="{77BE4FD1-9DFA-4BCD-8F99-C480D8D00BC6}"/>
    <cellStyle name="Total 3 76 2" xfId="3494" xr:uid="{9742913B-FA58-4F80-84FE-F6AC9C1AB0F9}"/>
    <cellStyle name="Total 3 76 2 2" xfId="8245" xr:uid="{A3752C1E-221C-4A44-87E2-2DB81AAA9D68}"/>
    <cellStyle name="Total 3 76 2 2 2" xfId="16271" xr:uid="{F3F1044C-76E8-4EA6-A4EF-EFE36ADE8B0C}"/>
    <cellStyle name="Total 3 76 2 2 2 2" xfId="37199" xr:uid="{1B5AF133-0406-469F-A629-F40FED341A86}"/>
    <cellStyle name="Total 3 76 2 2 3" xfId="22631" xr:uid="{CB211F86-5BC7-4F2D-88EC-750AC3C314F9}"/>
    <cellStyle name="Total 3 76 2 2 3 2" xfId="43544" xr:uid="{D7EE65BC-070F-4BA2-AB9F-5F8EAD248B5C}"/>
    <cellStyle name="Total 3 76 2 2 4" xfId="30853" xr:uid="{8DCD3785-7E87-461B-9B9A-D759E4157ADA}"/>
    <cellStyle name="Total 3 76 2 3" xfId="7035" xr:uid="{15AF1931-E9CD-41D8-976D-CD20DD705E35}"/>
    <cellStyle name="Total 3 76 2 3 2" xfId="15061" xr:uid="{596599B6-CAB6-48F2-96A4-4F6BE9D74AED}"/>
    <cellStyle name="Total 3 76 2 3 2 2" xfId="36043" xr:uid="{A940F2F5-1C75-41E4-92F9-828E31107A71}"/>
    <cellStyle name="Total 3 76 2 3 3" xfId="21455" xr:uid="{7701D6F0-FCB3-45E4-9AF1-0F6B79B58D2F}"/>
    <cellStyle name="Total 3 76 2 3 3 2" xfId="42368" xr:uid="{59C36E25-945C-4B0B-9576-EEC2F6E0098A}"/>
    <cellStyle name="Total 3 76 2 3 4" xfId="29643" xr:uid="{ED26D463-55B3-4830-86CF-DF7F65EB051B}"/>
    <cellStyle name="Total 3 76 2 4" xfId="11535" xr:uid="{4D18B628-0B18-491F-909A-2293AD1E5EDD}"/>
    <cellStyle name="Total 3 76 2 4 2" xfId="33357" xr:uid="{5E132BFF-A2FF-4D65-A485-56F1D72D0EDD}"/>
    <cellStyle name="Total 3 76 2 5" xfId="18545" xr:uid="{D31F5459-A51F-422B-8BE3-5CAD35945A67}"/>
    <cellStyle name="Total 3 76 2 5 2" xfId="39458" xr:uid="{BE43C0FB-47E6-42E7-8895-D1358F30FBD3}"/>
    <cellStyle name="Total 3 76 2 6" xfId="26105" xr:uid="{0D89AD88-D96B-4ADA-8C36-509C8754B077}"/>
    <cellStyle name="Total 3 76 3" xfId="7729" xr:uid="{DD8F04A3-F8A6-4B87-AF7D-E4AFDA2D248B}"/>
    <cellStyle name="Total 3 76 3 2" xfId="15755" xr:uid="{CE1B9DE3-9680-4FF2-BA2B-4201A1576DDC}"/>
    <cellStyle name="Total 3 76 3 2 2" xfId="36683" xr:uid="{D17DEA40-369D-4A25-88B8-5B82CE2C68AF}"/>
    <cellStyle name="Total 3 76 3 3" xfId="22115" xr:uid="{2EAED43C-7BA8-4908-9E44-7696AD5A7652}"/>
    <cellStyle name="Total 3 76 3 3 2" xfId="43028" xr:uid="{BBAF3206-827F-4487-ADC7-981EE992E147}"/>
    <cellStyle name="Total 3 76 3 4" xfId="30337" xr:uid="{1C096653-A62C-4F1E-9FDA-20D01531F318}"/>
    <cellStyle name="Total 3 76 4" xfId="5309" xr:uid="{C94DCD73-62DF-4592-9676-071131640CC1}"/>
    <cellStyle name="Total 3 76 4 2" xfId="13335" xr:uid="{8D2A8341-338F-4D46-9F61-4E482016386D}"/>
    <cellStyle name="Total 3 76 4 2 2" xfId="34727" xr:uid="{09303B8F-BC72-40AC-9EA9-301BA79D93C4}"/>
    <cellStyle name="Total 3 76 4 3" xfId="20037" xr:uid="{CA4B890D-41E7-4C12-B7F4-897854EBFBC4}"/>
    <cellStyle name="Total 3 76 4 3 2" xfId="40950" xr:uid="{A7E3BCDE-9509-4C30-95E3-132E8F439957}"/>
    <cellStyle name="Total 3 76 4 4" xfId="27917" xr:uid="{EDB683E4-241E-45C7-BC09-8CF9AEADED59}"/>
    <cellStyle name="Total 3 76 5" xfId="9923" xr:uid="{6FF94195-54C7-4A58-B51E-ACC709F433D6}"/>
    <cellStyle name="Total 3 76 5 2" xfId="32155" xr:uid="{2A2A15E9-BAC5-4121-9776-B66DEDEAA544}"/>
    <cellStyle name="Total 3 76 6" xfId="17127" xr:uid="{8F47584D-BAA8-4E7B-A7A9-CBAAA678C1BA}"/>
    <cellStyle name="Total 3 76 6 2" xfId="38040" xr:uid="{43A045F4-FD91-4F30-86AA-25156D9D30E5}"/>
    <cellStyle name="Total 3 76 7" xfId="24379" xr:uid="{792EB81E-1B9A-443C-BE29-2998B9A25647}"/>
    <cellStyle name="Total 3 77" xfId="1819" xr:uid="{FD629A20-4DCA-4C9A-B5D1-B41F3D506050}"/>
    <cellStyle name="Total 3 77 2" xfId="3545" xr:uid="{EE298D4E-70D2-4441-BCFB-9B42A0C9C223}"/>
    <cellStyle name="Total 3 77 2 2" xfId="8260" xr:uid="{BFEE3211-A95E-404E-9658-A83785C399ED}"/>
    <cellStyle name="Total 3 77 2 2 2" xfId="16286" xr:uid="{B94E536F-994D-4C1A-A227-E58D07361FE9}"/>
    <cellStyle name="Total 3 77 2 2 2 2" xfId="37214" xr:uid="{2FD4635A-92FB-4784-8A12-954199BB7570}"/>
    <cellStyle name="Total 3 77 2 2 3" xfId="22646" xr:uid="{1B215337-050D-48C7-87C2-028AE50CC92D}"/>
    <cellStyle name="Total 3 77 2 2 3 2" xfId="43559" xr:uid="{FB956CEC-323C-4724-BB11-230708C4F4F0}"/>
    <cellStyle name="Total 3 77 2 2 4" xfId="30868" xr:uid="{60B5B824-3D6D-4131-B195-EC3B0505551C}"/>
    <cellStyle name="Total 3 77 2 3" xfId="7086" xr:uid="{1A178D9D-EF12-40A8-B200-87DC9EDDD19E}"/>
    <cellStyle name="Total 3 77 2 3 2" xfId="15112" xr:uid="{E3529D8D-9827-4E61-91B0-7B158F90F077}"/>
    <cellStyle name="Total 3 77 2 3 2 2" xfId="36082" xr:uid="{EFE31D7A-93EE-4E53-98C5-036BE0D84F9E}"/>
    <cellStyle name="Total 3 77 2 3 3" xfId="21496" xr:uid="{8AC830E0-48A8-4F97-B0A9-26C08BA8A818}"/>
    <cellStyle name="Total 3 77 2 3 3 2" xfId="42409" xr:uid="{0DD205B7-3487-4A91-866D-6AA6CC411212}"/>
    <cellStyle name="Total 3 77 2 3 4" xfId="29694" xr:uid="{5A5FC067-DC8D-4E6E-BBA9-28F03B9E5917}"/>
    <cellStyle name="Total 3 77 2 4" xfId="11582" xr:uid="{55F3EA13-5654-49B8-87E4-47EA802AB820}"/>
    <cellStyle name="Total 3 77 2 4 2" xfId="33392" xr:uid="{977F6CE4-1F6B-4E6A-A913-4783AEC7FCD1}"/>
    <cellStyle name="Total 3 77 2 5" xfId="18586" xr:uid="{ACA07CFB-F6E7-4251-8307-EE4EBC2D0EE1}"/>
    <cellStyle name="Total 3 77 2 5 2" xfId="39499" xr:uid="{5269F166-8E2B-45FC-B268-98628139E1C0}"/>
    <cellStyle name="Total 3 77 2 6" xfId="26156" xr:uid="{83E8FB93-7CED-4C0F-9E91-025A1B3ECFBB}"/>
    <cellStyle name="Total 3 77 3" xfId="7744" xr:uid="{7C319626-2E62-44D9-944F-C0B3A41FAE63}"/>
    <cellStyle name="Total 3 77 3 2" xfId="15770" xr:uid="{2DAB5F3F-E107-4BA0-B4CE-CC14052F7A2E}"/>
    <cellStyle name="Total 3 77 3 2 2" xfId="36698" xr:uid="{91AC5F9A-18D2-4477-AE74-967C842CBBDE}"/>
    <cellStyle name="Total 3 77 3 3" xfId="22130" xr:uid="{A74A12AA-27CB-44CE-9803-A2099863B42C}"/>
    <cellStyle name="Total 3 77 3 3 2" xfId="43043" xr:uid="{9B7FA2BB-C0B0-4021-A0FA-931B6B77320D}"/>
    <cellStyle name="Total 3 77 3 4" xfId="30352" xr:uid="{817DCD7D-68D7-4569-B398-AF51B900425A}"/>
    <cellStyle name="Total 3 77 4" xfId="5360" xr:uid="{F0085076-D7AF-4A5F-B729-58AB131F1CEC}"/>
    <cellStyle name="Total 3 77 4 2" xfId="13386" xr:uid="{39BAB108-B10D-44DD-8431-27FC78B60495}"/>
    <cellStyle name="Total 3 77 4 2 2" xfId="34766" xr:uid="{A62E421D-3594-4A17-96AF-0571AE54EA00}"/>
    <cellStyle name="Total 3 77 4 3" xfId="20078" xr:uid="{8397E689-47FA-49D4-A443-5987562803E4}"/>
    <cellStyle name="Total 3 77 4 3 2" xfId="40991" xr:uid="{35699408-B137-48B6-BC70-844446D2B2D4}"/>
    <cellStyle name="Total 3 77 4 4" xfId="27968" xr:uid="{6A9203B5-D6C8-475B-A589-6A178B934041}"/>
    <cellStyle name="Total 3 77 5" xfId="9971" xr:uid="{426B0464-4D41-4505-8461-35B05717C8B6}"/>
    <cellStyle name="Total 3 77 5 2" xfId="32191" xr:uid="{9F1AFC54-FDE3-4378-9124-DF24E209D6E5}"/>
    <cellStyle name="Total 3 77 6" xfId="17168" xr:uid="{2D9ADF42-AFBF-4E16-8902-74734A9BD543}"/>
    <cellStyle name="Total 3 77 6 2" xfId="38081" xr:uid="{8678F1D2-F5E4-467E-8C65-DC073D6D0E26}"/>
    <cellStyle name="Total 3 77 7" xfId="24430" xr:uid="{F0836D6C-345F-4BF0-A42E-9C8C0C4D6BD0}"/>
    <cellStyle name="Total 3 78" xfId="1811" xr:uid="{4078AEE7-A46F-4992-B037-EE4B07ED50DD}"/>
    <cellStyle name="Total 3 78 2" xfId="3537" xr:uid="{A2B7502B-E02C-4D46-A33E-7FFACC8190C6}"/>
    <cellStyle name="Total 3 78 2 2" xfId="8258" xr:uid="{34B2CA2D-A716-48AB-A3E9-2E1405AB2044}"/>
    <cellStyle name="Total 3 78 2 2 2" xfId="16284" xr:uid="{AE0A94D9-0A79-4FB2-A12B-E784ED1EC5DE}"/>
    <cellStyle name="Total 3 78 2 2 2 2" xfId="37212" xr:uid="{B11CDCBD-426B-4E37-81B4-B12720B29797}"/>
    <cellStyle name="Total 3 78 2 2 3" xfId="22644" xr:uid="{CA618860-C9DF-4591-863A-0D92911341E1}"/>
    <cellStyle name="Total 3 78 2 2 3 2" xfId="43557" xr:uid="{55831B51-9338-4F24-AC2F-1F445F5332A6}"/>
    <cellStyle name="Total 3 78 2 2 4" xfId="30866" xr:uid="{C533466E-133F-4F85-96C5-57FBFC7CA877}"/>
    <cellStyle name="Total 3 78 2 3" xfId="7078" xr:uid="{88A138FF-8A5F-4F61-8E43-19DA3883B646}"/>
    <cellStyle name="Total 3 78 2 3 2" xfId="15104" xr:uid="{EE286827-1168-4FFA-B02D-1AED0BD59AAF}"/>
    <cellStyle name="Total 3 78 2 3 2 2" xfId="36077" xr:uid="{0F9A6B83-4891-465E-A1B2-238EEA569B96}"/>
    <cellStyle name="Total 3 78 2 3 3" xfId="21488" xr:uid="{FA3948ED-4314-474F-9059-1F7323BE0F44}"/>
    <cellStyle name="Total 3 78 2 3 3 2" xfId="42401" xr:uid="{7CA18B93-3614-45AD-9C0C-EF40694C8EE3}"/>
    <cellStyle name="Total 3 78 2 3 4" xfId="29686" xr:uid="{0DA60452-8F73-4CE4-BEAD-D07E7AB7A9D7}"/>
    <cellStyle name="Total 3 78 2 4" xfId="11574" xr:uid="{61FE204C-B947-4E9E-9349-05FCE50D71CA}"/>
    <cellStyle name="Total 3 78 2 4 2" xfId="33387" xr:uid="{3459915D-9577-4374-9B90-1A164E4B6FE2}"/>
    <cellStyle name="Total 3 78 2 5" xfId="18578" xr:uid="{E203957B-9383-4397-A3B5-6795105D5F65}"/>
    <cellStyle name="Total 3 78 2 5 2" xfId="39491" xr:uid="{FC530D80-D133-490E-8315-078A97A3D2A9}"/>
    <cellStyle name="Total 3 78 2 6" xfId="26148" xr:uid="{F12B79F8-A904-471B-BA03-F13BC6A649F3}"/>
    <cellStyle name="Total 3 78 3" xfId="7742" xr:uid="{4056F06D-EE5A-4572-BBD5-0BAC662D7DC9}"/>
    <cellStyle name="Total 3 78 3 2" xfId="15768" xr:uid="{312DEABF-55C7-46DB-B6E3-6128B3B8EA88}"/>
    <cellStyle name="Total 3 78 3 2 2" xfId="36696" xr:uid="{8B16EE96-5E0C-4276-8BF5-04F189552B34}"/>
    <cellStyle name="Total 3 78 3 3" xfId="22128" xr:uid="{F7AB37E9-2129-400B-AF4F-DBFFC7438B01}"/>
    <cellStyle name="Total 3 78 3 3 2" xfId="43041" xr:uid="{97F128A6-6B90-4F53-88BA-758C9C356B88}"/>
    <cellStyle name="Total 3 78 3 4" xfId="30350" xr:uid="{290B330D-F6F0-457F-B9F2-AD4C5092FE08}"/>
    <cellStyle name="Total 3 78 4" xfId="5352" xr:uid="{75545CEE-E200-46BC-9A07-314952EC09C9}"/>
    <cellStyle name="Total 3 78 4 2" xfId="13378" xr:uid="{FB9DAFA5-FBAC-4AC1-B4E4-6ADA9CDF98CC}"/>
    <cellStyle name="Total 3 78 4 2 2" xfId="34761" xr:uid="{999A619C-F861-47F2-836A-1630C48C8BBA}"/>
    <cellStyle name="Total 3 78 4 3" xfId="20070" xr:uid="{0566A1E9-4409-4B55-8702-376F732FE342}"/>
    <cellStyle name="Total 3 78 4 3 2" xfId="40983" xr:uid="{817F70E2-43F4-4E45-B96B-129A4E125DFD}"/>
    <cellStyle name="Total 3 78 4 4" xfId="27960" xr:uid="{F753FD61-CF6C-42D1-AE6B-68DEC3B7E48F}"/>
    <cellStyle name="Total 3 78 5" xfId="9963" xr:uid="{FF5C0FBB-9FE7-448D-81CE-ED3CE742EB47}"/>
    <cellStyle name="Total 3 78 5 2" xfId="32186" xr:uid="{4F54EB7D-A82D-4217-9A9C-7B837F4CCFE6}"/>
    <cellStyle name="Total 3 78 6" xfId="17160" xr:uid="{363D0C72-76C8-4506-8BE6-38A4FD65F410}"/>
    <cellStyle name="Total 3 78 6 2" xfId="38073" xr:uid="{39C2403C-3540-4D3F-AE73-CCB91121006C}"/>
    <cellStyle name="Total 3 78 7" xfId="24422" xr:uid="{EDC1213D-8871-47A2-A228-F18E5E9B078D}"/>
    <cellStyle name="Total 3 79" xfId="1828" xr:uid="{A4DC097C-4429-4B25-A884-ABD763FDCAF8}"/>
    <cellStyle name="Total 3 79 2" xfId="3554" xr:uid="{B544FC9F-00BA-4017-8A69-35FD201EA7A6}"/>
    <cellStyle name="Total 3 79 2 2" xfId="8265" xr:uid="{46EAC2BF-EDD2-494A-A992-77F6FF114D08}"/>
    <cellStyle name="Total 3 79 2 2 2" xfId="16291" xr:uid="{3A4A4FA4-A758-4AE8-85D2-8C8A3DC38E66}"/>
    <cellStyle name="Total 3 79 2 2 2 2" xfId="37219" xr:uid="{66058EE6-103F-4B99-9D3F-5E49FBFA2AAA}"/>
    <cellStyle name="Total 3 79 2 2 3" xfId="22651" xr:uid="{C22B0632-C8FB-4891-AF50-DBF9DF8F781D}"/>
    <cellStyle name="Total 3 79 2 2 3 2" xfId="43564" xr:uid="{E277B6A9-A074-455F-9EC9-C57B9E6C6F0A}"/>
    <cellStyle name="Total 3 79 2 2 4" xfId="30873" xr:uid="{A894E598-517C-434C-BD7E-A74ADE02656C}"/>
    <cellStyle name="Total 3 79 2 3" xfId="7095" xr:uid="{DAD33915-A353-42AF-9AB8-F21B275B4170}"/>
    <cellStyle name="Total 3 79 2 3 2" xfId="15121" xr:uid="{EEA50029-F0E0-4F39-A306-96465C8255BA}"/>
    <cellStyle name="Total 3 79 2 3 2 2" xfId="36090" xr:uid="{41F80A83-BFD8-4DA9-892A-5EE1B8ABF383}"/>
    <cellStyle name="Total 3 79 2 3 3" xfId="21505" xr:uid="{4CE28DCD-406E-4561-9A63-FEB76B085617}"/>
    <cellStyle name="Total 3 79 2 3 3 2" xfId="42418" xr:uid="{2EF5A83A-99FD-4A3F-935A-7DCDB43697CA}"/>
    <cellStyle name="Total 3 79 2 3 4" xfId="29703" xr:uid="{712B77B8-00FD-42B0-AFC3-2BBA859AAD0B}"/>
    <cellStyle name="Total 3 79 2 4" xfId="11591" xr:uid="{4B5E0B4B-F240-4F95-AE86-8F517F3C1EA7}"/>
    <cellStyle name="Total 3 79 2 4 2" xfId="33400" xr:uid="{ADBBE1C4-C7EA-4A86-9EDF-7C6B44A672A3}"/>
    <cellStyle name="Total 3 79 2 5" xfId="18595" xr:uid="{F86797D1-7BEC-46E3-934C-F301C67B405D}"/>
    <cellStyle name="Total 3 79 2 5 2" xfId="39508" xr:uid="{1B62D674-9BE2-43B4-B8D5-95763A4B8142}"/>
    <cellStyle name="Total 3 79 2 6" xfId="26165" xr:uid="{6D0A9B80-A9CB-4327-98B7-BE39A3801F67}"/>
    <cellStyle name="Total 3 79 3" xfId="7749" xr:uid="{F31CBE0D-716A-403E-824B-B8C8801C7732}"/>
    <cellStyle name="Total 3 79 3 2" xfId="15775" xr:uid="{3D8CCDC8-3750-4783-B2E8-8DE697FAD53F}"/>
    <cellStyle name="Total 3 79 3 2 2" xfId="36703" xr:uid="{A9A4CA01-F543-4639-96DB-F3CC6663DDA6}"/>
    <cellStyle name="Total 3 79 3 3" xfId="22135" xr:uid="{0A2382EF-961A-4709-9EDE-6556C53D0628}"/>
    <cellStyle name="Total 3 79 3 3 2" xfId="43048" xr:uid="{889210CF-0343-459A-9B5B-35DFEA4BEA40}"/>
    <cellStyle name="Total 3 79 3 4" xfId="30357" xr:uid="{B5B97E0A-41F9-41C1-968E-D77A18C791A0}"/>
    <cellStyle name="Total 3 79 4" xfId="5369" xr:uid="{7F35D271-3E61-4B97-88AE-601305A72AC6}"/>
    <cellStyle name="Total 3 79 4 2" xfId="13395" xr:uid="{CA9C3795-62CD-40F1-BE52-D080F2D1A27E}"/>
    <cellStyle name="Total 3 79 4 2 2" xfId="34774" xr:uid="{4FD96792-61FE-4917-86D1-4168A548F0B3}"/>
    <cellStyle name="Total 3 79 4 3" xfId="20087" xr:uid="{749F6DFA-38F1-4868-A3EA-7C3AEBD8466C}"/>
    <cellStyle name="Total 3 79 4 3 2" xfId="41000" xr:uid="{E13420E1-EDDD-456A-928A-F8DCE3A795E9}"/>
    <cellStyle name="Total 3 79 4 4" xfId="27977" xr:uid="{0551E41B-5317-4F94-80A3-2EF2129B9591}"/>
    <cellStyle name="Total 3 79 5" xfId="9980" xr:uid="{98477D39-E43C-410E-98E1-CC14C6E28E6B}"/>
    <cellStyle name="Total 3 79 5 2" xfId="32199" xr:uid="{B5ADBFD0-1143-48EF-8BBA-11D6F289BC5A}"/>
    <cellStyle name="Total 3 79 6" xfId="17177" xr:uid="{4AB3BD02-C8AA-4FB9-84D9-388F566DADEF}"/>
    <cellStyle name="Total 3 79 6 2" xfId="38090" xr:uid="{3838477B-05DE-49D3-8149-320A0FCF21ED}"/>
    <cellStyle name="Total 3 79 7" xfId="24439" xr:uid="{C0679A6F-57D5-4369-8528-9ABD1B7C48DA}"/>
    <cellStyle name="Total 3 8" xfId="435" xr:uid="{F5BF08D0-F3DF-4722-963C-E67C679778B8}"/>
    <cellStyle name="Total 3 8 2" xfId="2162" xr:uid="{A4942DF8-AA57-47A1-88B0-E5F02E18370B}"/>
    <cellStyle name="Total 3 8 2 2" xfId="7850" xr:uid="{2AD93D75-18E4-4DE6-89C7-E106C87F9D4E}"/>
    <cellStyle name="Total 3 8 2 2 2" xfId="15876" xr:uid="{375CA3F1-ECF6-47D7-918E-8393313DF841}"/>
    <cellStyle name="Total 3 8 2 2 2 2" xfId="36804" xr:uid="{E7311A36-2D64-4A01-B5B6-0C980BC68062}"/>
    <cellStyle name="Total 3 8 2 2 3" xfId="22236" xr:uid="{C53403C9-8644-47F8-B69F-889D92D5EFE0}"/>
    <cellStyle name="Total 3 8 2 2 3 2" xfId="43149" xr:uid="{1B900EF8-A661-44DC-AD7D-08BCD31CA4F6}"/>
    <cellStyle name="Total 3 8 2 2 4" xfId="30458" xr:uid="{FE5E722E-A7DF-4A37-9719-075DAC66B58D}"/>
    <cellStyle name="Total 3 8 2 3" xfId="5703" xr:uid="{E38CFE13-8381-4563-BD9C-135138D4956B}"/>
    <cellStyle name="Total 3 8 2 3 2" xfId="13729" xr:uid="{846842F0-328D-4628-BAFA-F83A07B3D7A9}"/>
    <cellStyle name="Total 3 8 2 3 2 2" xfId="35026" xr:uid="{4196D489-58AE-43D3-8183-C134AD5F7920}"/>
    <cellStyle name="Total 3 8 2 3 3" xfId="20368" xr:uid="{38523C37-56F6-4A30-ADAD-2A02B2A10F2C}"/>
    <cellStyle name="Total 3 8 2 3 3 2" xfId="41281" xr:uid="{94A91530-A35A-494E-8D16-BB5E6E25CB71}"/>
    <cellStyle name="Total 3 8 2 3 4" xfId="28311" xr:uid="{D1F5DF8B-C03D-42DE-AD41-6C63D512ABD9}"/>
    <cellStyle name="Total 3 8 2 4" xfId="10294" xr:uid="{3A8FCF37-21EA-42FB-B2E0-389F24B5880C}"/>
    <cellStyle name="Total 3 8 2 4 2" xfId="32431" xr:uid="{54D03AC2-CD00-4723-AB9E-8CD2329796A4}"/>
    <cellStyle name="Total 3 8 2 5" xfId="17458" xr:uid="{92E599E2-AA32-4271-813D-13281327D8ED}"/>
    <cellStyle name="Total 3 8 2 5 2" xfId="38371" xr:uid="{96334974-C7D8-46F9-AAA0-08F736673C29}"/>
    <cellStyle name="Total 3 8 2 6" xfId="24773" xr:uid="{5A92CBF2-6FF6-47C4-B6A6-CFA5979D64B9}"/>
    <cellStyle name="Total 3 8 3" xfId="7334" xr:uid="{DDC4D18E-A937-4F5A-96CA-1A6C1A9168A3}"/>
    <cellStyle name="Total 3 8 3 2" xfId="15360" xr:uid="{391089D6-4F0B-4C10-8BF4-952F41D0AD82}"/>
    <cellStyle name="Total 3 8 3 2 2" xfId="36288" xr:uid="{FAEDF12B-EE53-454F-B5FC-826F198FE116}"/>
    <cellStyle name="Total 3 8 3 3" xfId="21720" xr:uid="{1A6A1A31-E036-44C4-8920-3E310ABF9FD4}"/>
    <cellStyle name="Total 3 8 3 3 2" xfId="42633" xr:uid="{719529C5-B542-4399-948B-38F4325842FA}"/>
    <cellStyle name="Total 3 8 3 4" xfId="29942" xr:uid="{FBA5AD9A-D5B4-4157-90D0-575A4A09532E}"/>
    <cellStyle name="Total 3 8 4" xfId="3977" xr:uid="{0F0113D3-E861-481E-8DAC-11786955D87B}"/>
    <cellStyle name="Total 3 8 4 2" xfId="12003" xr:uid="{B912DC62-368E-4180-B7E3-8D24A0E0A761}"/>
    <cellStyle name="Total 3 8 4 2 2" xfId="33710" xr:uid="{D1E4E0D5-0571-4817-94AB-0FB1B49F9373}"/>
    <cellStyle name="Total 3 8 4 3" xfId="18950" xr:uid="{76F65F78-C82B-4F5A-BDEC-2CC93ACA0C2D}"/>
    <cellStyle name="Total 3 8 4 3 2" xfId="39863" xr:uid="{736F5213-FD1D-4918-89AE-890399B6504C}"/>
    <cellStyle name="Total 3 8 4 4" xfId="26585" xr:uid="{6B03C97D-7A0A-487A-9ED9-47C12766B9C0}"/>
    <cellStyle name="Total 3 8 5" xfId="8674" xr:uid="{A078F053-2740-45FF-BDA7-42047CAF4717}"/>
    <cellStyle name="Total 3 8 5 2" xfId="31221" xr:uid="{0965813B-BE56-442A-89BF-CADA538006C8}"/>
    <cellStyle name="Total 3 8 6" xfId="10337" xr:uid="{AD3B8114-DEC4-4BCB-9932-48FB3BD49D1C}"/>
    <cellStyle name="Total 3 8 6 2" xfId="32462" xr:uid="{854515A9-1743-4DAD-82CC-D2048842F13F}"/>
    <cellStyle name="Total 3 8 7" xfId="23047" xr:uid="{13872976-D7D5-423A-8189-BF2970B65366}"/>
    <cellStyle name="Total 3 80" xfId="1850" xr:uid="{BBBD91DB-9828-48A2-9CAA-306BE19FA401}"/>
    <cellStyle name="Total 3 80 2" xfId="3576" xr:uid="{5085E9B8-3906-401F-9F88-E6DD5F2A77BD}"/>
    <cellStyle name="Total 3 80 2 2" xfId="8271" xr:uid="{0B988024-CE65-4D53-B1CE-BB867DFB122A}"/>
    <cellStyle name="Total 3 80 2 2 2" xfId="16297" xr:uid="{6EF60EB2-3014-4244-86FE-87CF81ADE2DA}"/>
    <cellStyle name="Total 3 80 2 2 2 2" xfId="37225" xr:uid="{F1C3A480-E632-481E-BBD8-4AD09D82F1B9}"/>
    <cellStyle name="Total 3 80 2 2 3" xfId="22657" xr:uid="{F2E53214-13A3-4A7E-AD18-596C04B9E915}"/>
    <cellStyle name="Total 3 80 2 2 3 2" xfId="43570" xr:uid="{BD2906AF-CBC1-4B1F-8CA0-FCACC0F7F904}"/>
    <cellStyle name="Total 3 80 2 2 4" xfId="30879" xr:uid="{5BCBF92B-E4CF-4442-A70F-23854BF5E8BB}"/>
    <cellStyle name="Total 3 80 2 3" xfId="7117" xr:uid="{525B81EF-9EB2-427C-B9FD-F17F4DDD7A3E}"/>
    <cellStyle name="Total 3 80 2 3 2" xfId="15143" xr:uid="{A376B5CB-96AE-4D49-8ED6-AC178479867E}"/>
    <cellStyle name="Total 3 80 2 3 2 2" xfId="36106" xr:uid="{7D23DCE4-133F-4C77-A2AC-121F59055832}"/>
    <cellStyle name="Total 3 80 2 3 3" xfId="21523" xr:uid="{F15419E7-9FE6-4540-96B7-6AF8507F6F27}"/>
    <cellStyle name="Total 3 80 2 3 3 2" xfId="42436" xr:uid="{3D90EBB3-32FE-40EA-9AAB-98409E8457EA}"/>
    <cellStyle name="Total 3 80 2 3 4" xfId="29725" xr:uid="{C9FA176C-159E-4ECD-A2BF-705BDD0FE580}"/>
    <cellStyle name="Total 3 80 2 4" xfId="11612" xr:uid="{F29255C0-8F62-4E81-BC4F-549C3B0BFF1F}"/>
    <cellStyle name="Total 3 80 2 4 2" xfId="33415" xr:uid="{929500FC-F766-4911-9E7B-E81FD1E1863F}"/>
    <cellStyle name="Total 3 80 2 5" xfId="18613" xr:uid="{E00B3DC9-A69B-43EC-A3CF-3123B2C39E37}"/>
    <cellStyle name="Total 3 80 2 5 2" xfId="39526" xr:uid="{315DDE9D-A278-4BB3-AAC0-B61AC437D582}"/>
    <cellStyle name="Total 3 80 2 6" xfId="26187" xr:uid="{1BE01345-3408-487A-9888-37DB9ED562C0}"/>
    <cellStyle name="Total 3 80 3" xfId="7755" xr:uid="{F1B90A59-CA84-46B3-91A6-9BAADC130FDA}"/>
    <cellStyle name="Total 3 80 3 2" xfId="15781" xr:uid="{789FE785-4504-47CF-B575-AB5AF5BFC2F1}"/>
    <cellStyle name="Total 3 80 3 2 2" xfId="36709" xr:uid="{7CEE3253-3D6F-412D-8ED3-5EF953141EA9}"/>
    <cellStyle name="Total 3 80 3 3" xfId="22141" xr:uid="{D5BF172C-0A65-45E3-9727-10142D21112B}"/>
    <cellStyle name="Total 3 80 3 3 2" xfId="43054" xr:uid="{28BE102B-B4DD-436E-A4C9-590B28D22828}"/>
    <cellStyle name="Total 3 80 3 4" xfId="30363" xr:uid="{B9ACC1EE-4ED9-4B43-BAD9-73F94A587E16}"/>
    <cellStyle name="Total 3 80 4" xfId="5391" xr:uid="{293DAFC3-E68A-46BA-ACA9-E7426007A6F0}"/>
    <cellStyle name="Total 3 80 4 2" xfId="13417" xr:uid="{0FF6A992-7909-4C7B-8B59-12752D951553}"/>
    <cellStyle name="Total 3 80 4 2 2" xfId="34790" xr:uid="{BA0F5C12-1CB5-43A6-B1FD-8F7ECE872A01}"/>
    <cellStyle name="Total 3 80 4 3" xfId="20105" xr:uid="{FD974251-6573-4B18-851B-E52F652C1941}"/>
    <cellStyle name="Total 3 80 4 3 2" xfId="41018" xr:uid="{43F8FFF4-488E-4D41-BEAA-BD2A50280AF4}"/>
    <cellStyle name="Total 3 80 4 4" xfId="27999" xr:uid="{9A2A5CCA-2BE4-43C5-A679-59AB09DD2A9F}"/>
    <cellStyle name="Total 3 80 5" xfId="10000" xr:uid="{4475385E-EDD3-4307-AD73-E163F6B9873C}"/>
    <cellStyle name="Total 3 80 5 2" xfId="32213" xr:uid="{E0E25A55-D038-4201-8502-9699052E7B4B}"/>
    <cellStyle name="Total 3 80 6" xfId="17195" xr:uid="{AC603C2F-CFC5-4622-B83C-7A9E56AA0FB8}"/>
    <cellStyle name="Total 3 80 6 2" xfId="38108" xr:uid="{B48573CD-3378-4C89-A96B-8063FBA56D3F}"/>
    <cellStyle name="Total 3 80 7" xfId="24461" xr:uid="{2FEF832B-7B7A-4AC4-A790-78DA7096851D}"/>
    <cellStyle name="Total 3 81" xfId="1899" xr:uid="{3EB0D3BD-7FA3-42B3-AFEA-5E75FE6D94D2}"/>
    <cellStyle name="Total 3 81 2" xfId="3622" xr:uid="{CE60DA83-9815-47DA-9FB0-29F791C8F1C9}"/>
    <cellStyle name="Total 3 81 2 2" xfId="8287" xr:uid="{6D22C893-2840-47D4-9292-D3B76EB5B040}"/>
    <cellStyle name="Total 3 81 2 2 2" xfId="16313" xr:uid="{50E11F8C-46C9-4CA1-8172-984BB11FF84D}"/>
    <cellStyle name="Total 3 81 2 2 2 2" xfId="37241" xr:uid="{D4059DD9-9F6C-47F8-B268-A8CD536F8D15}"/>
    <cellStyle name="Total 3 81 2 2 3" xfId="22673" xr:uid="{C71B39A9-F9C8-4DA8-A1ED-8E18009E172B}"/>
    <cellStyle name="Total 3 81 2 2 3 2" xfId="43586" xr:uid="{7A9BE0C4-CA33-4D3F-B67C-C8849B4B005D}"/>
    <cellStyle name="Total 3 81 2 2 4" xfId="30895" xr:uid="{59589362-973B-4C13-B974-6BD180E97AD7}"/>
    <cellStyle name="Total 3 81 2 3" xfId="7163" xr:uid="{E89745CF-E843-4E86-B557-576C09FD1C61}"/>
    <cellStyle name="Total 3 81 2 3 2" xfId="15189" xr:uid="{2D06CBC5-E26C-482D-A176-8808508FDC13}"/>
    <cellStyle name="Total 3 81 2 3 2 2" xfId="36141" xr:uid="{5528AF82-F329-4B20-AFAD-22F20DB45537}"/>
    <cellStyle name="Total 3 81 2 3 3" xfId="21564" xr:uid="{E434C6CE-9993-4FEA-80B4-CAD0FCEAF1CA}"/>
    <cellStyle name="Total 3 81 2 3 3 2" xfId="42477" xr:uid="{3420E4F7-726F-4731-BFCA-C64129D4A2C0}"/>
    <cellStyle name="Total 3 81 2 3 4" xfId="29771" xr:uid="{3135D04E-6FD5-41EF-8E51-6686F174E2F2}"/>
    <cellStyle name="Total 3 81 2 4" xfId="11657" xr:uid="{982437F7-2355-4885-9DE8-EBA21201DA93}"/>
    <cellStyle name="Total 3 81 2 4 2" xfId="33449" xr:uid="{810F24B8-D440-448E-BE42-64F01A54BD86}"/>
    <cellStyle name="Total 3 81 2 5" xfId="18654" xr:uid="{B568AD83-0FD3-437D-8AA4-CBF65A894B37}"/>
    <cellStyle name="Total 3 81 2 5 2" xfId="39567" xr:uid="{041119AD-1B19-474F-A801-D029B7D38D77}"/>
    <cellStyle name="Total 3 81 2 6" xfId="26233" xr:uid="{9CC1A9A8-6DF8-4FA1-8562-FC46CEBF019C}"/>
    <cellStyle name="Total 3 81 3" xfId="7771" xr:uid="{EEE570D7-F2DD-41E6-92A2-7933A0243501}"/>
    <cellStyle name="Total 3 81 3 2" xfId="15797" xr:uid="{C3D8DF50-3DB1-4F8D-B1A4-F8DE6883EF92}"/>
    <cellStyle name="Total 3 81 3 2 2" xfId="36725" xr:uid="{800597D2-17A1-4EB0-B5E9-B183996E1B6F}"/>
    <cellStyle name="Total 3 81 3 3" xfId="22157" xr:uid="{D2F365A3-EDF6-47B8-A780-BC652A928C19}"/>
    <cellStyle name="Total 3 81 3 3 2" xfId="43070" xr:uid="{CCAC9EAA-C363-482A-9DD4-EA1DD18897A5}"/>
    <cellStyle name="Total 3 81 3 4" xfId="30379" xr:uid="{BF897315-A249-4AF2-8B07-5E868C205251}"/>
    <cellStyle name="Total 3 81 4" xfId="5440" xr:uid="{A251164B-22F2-4992-995F-B2339ECF1F12}"/>
    <cellStyle name="Total 3 81 4 2" xfId="13466" xr:uid="{B7784923-B38F-43BB-B6CB-CEE65D88EE42}"/>
    <cellStyle name="Total 3 81 4 2 2" xfId="34828" xr:uid="{83C29DE0-5CE9-47AC-866D-95B3A3A70948}"/>
    <cellStyle name="Total 3 81 4 3" xfId="20146" xr:uid="{7E118AE2-A0F7-475E-B2ED-B0488C451272}"/>
    <cellStyle name="Total 3 81 4 3 2" xfId="41059" xr:uid="{38052945-85E4-4CAF-AD28-A28A83B1E8F2}"/>
    <cellStyle name="Total 3 81 4 4" xfId="28048" xr:uid="{8FBF7A27-BB00-4096-A121-8D11910F1F3B}"/>
    <cellStyle name="Total 3 81 5" xfId="10046" xr:uid="{2CE9C1A2-CFC2-4356-AB23-2BEF83433E6A}"/>
    <cellStyle name="Total 3 81 5 2" xfId="32248" xr:uid="{31EB7166-9FEE-4D1D-8409-7325302A022B}"/>
    <cellStyle name="Total 3 81 6" xfId="17236" xr:uid="{ECD8F8D1-72C4-4091-869E-B6CCACE050E9}"/>
    <cellStyle name="Total 3 81 6 2" xfId="38149" xr:uid="{D733AB7F-6606-46B4-9043-AED7D825E653}"/>
    <cellStyle name="Total 3 81 7" xfId="24510" xr:uid="{EDFDF63D-2AC1-455E-B064-C5EBF9ED0855}"/>
    <cellStyle name="Total 3 82" xfId="1885" xr:uid="{4AA79ED3-C09C-407C-98CC-4EF5EA25B2E5}"/>
    <cellStyle name="Total 3 82 2" xfId="3609" xr:uid="{93484BE4-FC5E-4B03-81D2-7F4B95443483}"/>
    <cellStyle name="Total 3 82 2 2" xfId="8282" xr:uid="{214053E4-9D71-421B-B1E5-9BCB771371D2}"/>
    <cellStyle name="Total 3 82 2 2 2" xfId="16308" xr:uid="{E3D3CFC2-01C5-414D-94AB-CF027BC0E2B8}"/>
    <cellStyle name="Total 3 82 2 2 2 2" xfId="37236" xr:uid="{7298C588-0E0C-4EDE-BC6A-5706A8F3556C}"/>
    <cellStyle name="Total 3 82 2 2 3" xfId="22668" xr:uid="{3FCCF3AB-512E-4406-9D70-88E312779CAD}"/>
    <cellStyle name="Total 3 82 2 2 3 2" xfId="43581" xr:uid="{044A3E18-0D12-4375-ACAE-E044DB7A788B}"/>
    <cellStyle name="Total 3 82 2 2 4" xfId="30890" xr:uid="{89527F1A-AD4C-4467-825E-DF188C019F91}"/>
    <cellStyle name="Total 3 82 2 3" xfId="7150" xr:uid="{82DBF901-4565-4C50-8DFB-E06A97DE673A}"/>
    <cellStyle name="Total 3 82 2 3 2" xfId="15176" xr:uid="{75A4F3D8-DE18-4ADF-A576-2126C927E6F8}"/>
    <cellStyle name="Total 3 82 2 3 2 2" xfId="36133" xr:uid="{FFAC9A0D-78E3-416C-9BF5-FC5ADD49BEE7}"/>
    <cellStyle name="Total 3 82 2 3 3" xfId="21551" xr:uid="{1B8F9F48-5D65-4651-8E60-5FDE1BE4FB5A}"/>
    <cellStyle name="Total 3 82 2 3 3 2" xfId="42464" xr:uid="{D4BA94A2-41F2-4772-983D-17E5B0C470B9}"/>
    <cellStyle name="Total 3 82 2 3 4" xfId="29758" xr:uid="{3A931B53-EC11-4759-8092-EE1466D11C03}"/>
    <cellStyle name="Total 3 82 2 4" xfId="11644" xr:uid="{016C6EB5-C337-4611-B94C-A03A0A7F9AB0}"/>
    <cellStyle name="Total 3 82 2 4 2" xfId="33441" xr:uid="{32D4D1C0-3CDC-4AAF-A5F9-A205825E357D}"/>
    <cellStyle name="Total 3 82 2 5" xfId="18641" xr:uid="{C4D30FC5-E634-4075-9053-0D8401C3505D}"/>
    <cellStyle name="Total 3 82 2 5 2" xfId="39554" xr:uid="{91F31B43-06D3-46D6-9152-7DB83F7F36B8}"/>
    <cellStyle name="Total 3 82 2 6" xfId="26220" xr:uid="{5D03D70B-9588-47B5-AD7B-745FE355828A}"/>
    <cellStyle name="Total 3 82 3" xfId="7766" xr:uid="{15DA5B3C-F468-4C7D-B154-75BC3E9B4EBF}"/>
    <cellStyle name="Total 3 82 3 2" xfId="15792" xr:uid="{AE26B42F-F696-41FB-90E6-4AB3876341D4}"/>
    <cellStyle name="Total 3 82 3 2 2" xfId="36720" xr:uid="{7F1BECF7-D5AD-4C13-9B8F-8DA21932C9BF}"/>
    <cellStyle name="Total 3 82 3 3" xfId="22152" xr:uid="{FDCF13CF-C021-45CF-AB33-F3354551842F}"/>
    <cellStyle name="Total 3 82 3 3 2" xfId="43065" xr:uid="{A8F41F28-3844-413B-A2EF-B351E1D4B57B}"/>
    <cellStyle name="Total 3 82 3 4" xfId="30374" xr:uid="{88A249B0-97AA-4067-AFB1-EBA0EF5E225F}"/>
    <cellStyle name="Total 3 82 4" xfId="5426" xr:uid="{416C8E77-1E5F-4F18-A4AE-BCFA9309F0D9}"/>
    <cellStyle name="Total 3 82 4 2" xfId="13452" xr:uid="{3AA579A5-43DE-46E0-8016-8FD6B9F330A2}"/>
    <cellStyle name="Total 3 82 4 2 2" xfId="34819" xr:uid="{0E57A4F0-DC28-4A15-BE59-FF488C9FB7D8}"/>
    <cellStyle name="Total 3 82 4 3" xfId="20133" xr:uid="{AAACC155-9963-441F-BC2D-9228D3AEE7AE}"/>
    <cellStyle name="Total 3 82 4 3 2" xfId="41046" xr:uid="{35F3C226-B1C9-4862-8B36-F850C88C3A4D}"/>
    <cellStyle name="Total 3 82 4 4" xfId="28034" xr:uid="{AE671B9B-1DC9-45C8-A83F-97A469B3A240}"/>
    <cellStyle name="Total 3 82 5" xfId="10033" xr:uid="{B7D2F9CC-2732-47EA-90B3-21086AD52131}"/>
    <cellStyle name="Total 3 82 5 2" xfId="32240" xr:uid="{A03969B4-486B-457A-AD2C-23FB931C6A7C}"/>
    <cellStyle name="Total 3 82 6" xfId="17223" xr:uid="{76A86672-2FEA-4904-9359-9DC5FA1C559D}"/>
    <cellStyle name="Total 3 82 6 2" xfId="38136" xr:uid="{557623F4-5DC6-478C-A403-738FD9A2F475}"/>
    <cellStyle name="Total 3 82 7" xfId="24496" xr:uid="{23FDD17B-6BE3-46CB-BAE7-E4D129718B13}"/>
    <cellStyle name="Total 3 83" xfId="1868" xr:uid="{CB964E23-15BD-4579-810A-5E62C127D618}"/>
    <cellStyle name="Total 3 83 2" xfId="3593" xr:uid="{832D7C59-9D88-4406-949E-9A97CACB5657}"/>
    <cellStyle name="Total 3 83 2 2" xfId="8278" xr:uid="{55561BAA-D276-4FA4-9E3C-3318B8F7F5FE}"/>
    <cellStyle name="Total 3 83 2 2 2" xfId="16304" xr:uid="{D94F3CB8-A8B2-4433-B70D-AC2139A17753}"/>
    <cellStyle name="Total 3 83 2 2 2 2" xfId="37232" xr:uid="{AA014AC4-8BB1-4C65-BDA1-44ABF40C0E88}"/>
    <cellStyle name="Total 3 83 2 2 3" xfId="22664" xr:uid="{70E515FA-C046-4EE5-85BC-08D6E440137A}"/>
    <cellStyle name="Total 3 83 2 2 3 2" xfId="43577" xr:uid="{9383578A-D6E8-4271-A40B-B24C8ED0D098}"/>
    <cellStyle name="Total 3 83 2 2 4" xfId="30886" xr:uid="{C4A2CFD4-F3AC-46EC-BCF8-41B83B9CE3D6}"/>
    <cellStyle name="Total 3 83 2 3" xfId="7134" xr:uid="{A0BE07D9-F731-4755-AFDE-31D063B62477}"/>
    <cellStyle name="Total 3 83 2 3 2" xfId="15160" xr:uid="{79E74E2F-70B5-4459-B3D2-07DCCE36AE98}"/>
    <cellStyle name="Total 3 83 2 3 2 2" xfId="36122" xr:uid="{BC3C3102-39EA-4B45-A717-6B7CCBAEB7CC}"/>
    <cellStyle name="Total 3 83 2 3 3" xfId="21538" xr:uid="{683AF2E5-8B19-44AC-A2AD-1D0BD81FB3CF}"/>
    <cellStyle name="Total 3 83 2 3 3 2" xfId="42451" xr:uid="{815AA5E9-5E44-4ACD-8675-05F4B8204E05}"/>
    <cellStyle name="Total 3 83 2 3 4" xfId="29742" xr:uid="{C0EF0D97-C0A1-46C5-8FB5-91E212AC2BE3}"/>
    <cellStyle name="Total 3 83 2 4" xfId="11628" xr:uid="{4872C362-41E2-4E09-AFF1-B6D01053EB4C}"/>
    <cellStyle name="Total 3 83 2 4 2" xfId="33430" xr:uid="{C7B0E752-1A7C-46DB-B644-7D39BE82AE87}"/>
    <cellStyle name="Total 3 83 2 5" xfId="18628" xr:uid="{D2CA78BA-BCC7-48F5-B2A3-FFED5ED1BFC9}"/>
    <cellStyle name="Total 3 83 2 5 2" xfId="39541" xr:uid="{77BD12DE-9E81-484C-AF8A-904A082E0CFC}"/>
    <cellStyle name="Total 3 83 2 6" xfId="26204" xr:uid="{B37FAC06-7D40-417D-922E-E54FBA5AD8EE}"/>
    <cellStyle name="Total 3 83 3" xfId="7762" xr:uid="{BDA308FA-6531-4CBE-A2DA-0B5422915590}"/>
    <cellStyle name="Total 3 83 3 2" xfId="15788" xr:uid="{36055855-02AA-4433-8E17-ACF5BBE74FEE}"/>
    <cellStyle name="Total 3 83 3 2 2" xfId="36716" xr:uid="{40A8876D-B213-4028-A148-CFF01B9775FD}"/>
    <cellStyle name="Total 3 83 3 3" xfId="22148" xr:uid="{0BDA5CAC-C649-4237-9D22-C29C5333EE3E}"/>
    <cellStyle name="Total 3 83 3 3 2" xfId="43061" xr:uid="{A97EE755-C1F5-457B-8446-F445548EC36C}"/>
    <cellStyle name="Total 3 83 3 4" xfId="30370" xr:uid="{F743522D-7065-4005-B2A5-8E6CB155E734}"/>
    <cellStyle name="Total 3 83 4" xfId="5409" xr:uid="{01E0EC8F-5973-435B-BF31-2D79CDF1EA8A}"/>
    <cellStyle name="Total 3 83 4 2" xfId="13435" xr:uid="{D92D88C8-7874-41BD-96B7-320BBA1D3E7B}"/>
    <cellStyle name="Total 3 83 4 2 2" xfId="34807" xr:uid="{B01167CC-D059-4743-AA77-EF5886B22CA3}"/>
    <cellStyle name="Total 3 83 4 3" xfId="20120" xr:uid="{67F4C21D-2B6C-47D4-A43E-C4AD7F19FFB2}"/>
    <cellStyle name="Total 3 83 4 3 2" xfId="41033" xr:uid="{6F41BBD1-18F9-4A8C-87D0-D923B5036CD2}"/>
    <cellStyle name="Total 3 83 4 4" xfId="28017" xr:uid="{C19A80A5-7617-466C-BB1E-87AAD044FF09}"/>
    <cellStyle name="Total 3 83 5" xfId="10016" xr:uid="{B74F60B8-8CF6-4898-ADA5-9BD723AD46DD}"/>
    <cellStyle name="Total 3 83 5 2" xfId="32228" xr:uid="{30067C1B-F092-433F-B873-9FD2E501323F}"/>
    <cellStyle name="Total 3 83 6" xfId="17210" xr:uid="{24CFB24A-649F-4A1B-8247-35CA8C604915}"/>
    <cellStyle name="Total 3 83 6 2" xfId="38123" xr:uid="{90987B9E-06FC-4438-9482-EA5459D8C526}"/>
    <cellStyle name="Total 3 83 7" xfId="24479" xr:uid="{416E0890-5A41-4CAC-87C4-9F0993BDE54A}"/>
    <cellStyle name="Total 3 84" xfId="1925" xr:uid="{A34DB0F0-2672-45CF-B288-E5649FD57870}"/>
    <cellStyle name="Total 3 84 2" xfId="7778" xr:uid="{8FBEBFB3-1BFB-4C60-B28D-BC2FF8A73A18}"/>
    <cellStyle name="Total 3 84 2 2" xfId="15804" xr:uid="{D96AA216-775E-4D29-9D9C-6B9552516DEE}"/>
    <cellStyle name="Total 3 84 2 2 2" xfId="36732" xr:uid="{3FE6BE3B-BC2D-42B4-9642-58005D683B04}"/>
    <cellStyle name="Total 3 84 2 3" xfId="22164" xr:uid="{34067E40-3C9C-4125-93D6-A49FED90E5A6}"/>
    <cellStyle name="Total 3 84 2 3 2" xfId="43077" xr:uid="{F1E85190-0570-493F-815F-27DFBCCEC6B5}"/>
    <cellStyle name="Total 3 84 2 4" xfId="30386" xr:uid="{71AC376E-7A44-44E5-9FED-5B0BE37D316C}"/>
    <cellStyle name="Total 3 84 3" xfId="5466" xr:uid="{EFB7EBC8-F7F6-4576-BC56-DDA84BD5D09F}"/>
    <cellStyle name="Total 3 84 3 2" xfId="13492" xr:uid="{1C378D90-E2AF-4BD8-977E-01C00522E9AB}"/>
    <cellStyle name="Total 3 84 3 2 2" xfId="34848" xr:uid="{EE512895-06FB-48F4-AF02-1CC116D500D9}"/>
    <cellStyle name="Total 3 84 3 3" xfId="20168" xr:uid="{74A931C2-5CC1-45CD-AEE9-7F35E95CA756}"/>
    <cellStyle name="Total 3 84 3 3 2" xfId="41081" xr:uid="{79422C3E-680D-423D-8EE9-473C905D4A2F}"/>
    <cellStyle name="Total 3 84 3 4" xfId="28074" xr:uid="{8EE2734C-3206-4A6E-B631-D6B37EAF0931}"/>
    <cellStyle name="Total 3 84 4" xfId="10071" xr:uid="{B255B7D8-165D-4116-8079-669E8D1EB496}"/>
    <cellStyle name="Total 3 84 4 2" xfId="32267" xr:uid="{2A0F76F4-1FFC-44E7-B534-8AB62A0CC06B}"/>
    <cellStyle name="Total 3 84 5" xfId="17258" xr:uid="{68226A0E-AE04-4A97-878C-5FD0B0AE4C22}"/>
    <cellStyle name="Total 3 84 5 2" xfId="38171" xr:uid="{B7C3383D-84C6-4B88-BA6C-BFDE79AF812C}"/>
    <cellStyle name="Total 3 84 6" xfId="24536" xr:uid="{51706D8E-AA14-456A-B8A4-82B44AC0DC01}"/>
    <cellStyle name="Total 3 85" xfId="3680" xr:uid="{1E13C5CA-5FB3-453E-B3A9-5033633C92C1}"/>
    <cellStyle name="Total 3 85 2" xfId="7221" xr:uid="{E3117047-BC3B-46A0-A312-6266C8C4E849}"/>
    <cellStyle name="Total 3 85 2 2" xfId="15247" xr:uid="{0B99A09F-F149-4888-9D80-184AC554BAEA}"/>
    <cellStyle name="Total 3 85 2 2 2" xfId="36186" xr:uid="{4D199556-9FEB-4E96-9671-AA6687BB24B1}"/>
    <cellStyle name="Total 3 85 2 3" xfId="21611" xr:uid="{DFB43106-12A9-454B-A837-A9716E4545E1}"/>
    <cellStyle name="Total 3 85 2 3 2" xfId="42524" xr:uid="{16B16F80-0122-4D03-8821-615DDAA217E8}"/>
    <cellStyle name="Total 3 85 2 4" xfId="29829" xr:uid="{3F3B0154-0BF7-458D-9AE7-A818C7DD050E}"/>
    <cellStyle name="Total 3 85 3" xfId="11711" xr:uid="{BD7A81C5-152F-4957-91C4-CDB86224B520}"/>
    <cellStyle name="Total 3 85 3 2" xfId="33490" xr:uid="{0CC2E093-C5F6-4759-9D85-63A6A3837F6E}"/>
    <cellStyle name="Total 3 85 4" xfId="18701" xr:uid="{821AF0B4-F54E-433B-9EB5-F85C30BAD65F}"/>
    <cellStyle name="Total 3 85 4 2" xfId="39614" xr:uid="{DA7EA466-5F01-4A9A-9430-9CE3476F1B24}"/>
    <cellStyle name="Total 3 85 5" xfId="26291" xr:uid="{C89685E1-A1E9-48E2-B876-31684D9B37D6}"/>
    <cellStyle name="Total 3 86" xfId="3644" xr:uid="{F878E96E-8731-44F0-B726-CBA0D967FAA4}"/>
    <cellStyle name="Total 3 86 2" xfId="7185" xr:uid="{B7A875FD-C533-4A86-8CF1-11A4A615AB41}"/>
    <cellStyle name="Total 3 86 2 2" xfId="15211" xr:uid="{70A05AE2-C9C0-4766-8E8E-663A0C13CDA0}"/>
    <cellStyle name="Total 3 86 2 2 2" xfId="36159" xr:uid="{CC7453F6-1E7A-47E7-9BE2-E0D4AAF9F962}"/>
    <cellStyle name="Total 3 86 2 3" xfId="21582" xr:uid="{A0B418C5-5CC3-4EA6-9596-FCA9049776CB}"/>
    <cellStyle name="Total 3 86 2 3 2" xfId="42495" xr:uid="{64FB2E3F-8CF7-4DE1-AD08-964402F098C9}"/>
    <cellStyle name="Total 3 86 2 4" xfId="29793" xr:uid="{039FAE40-F98A-4E92-8A2C-C066E87D48C2}"/>
    <cellStyle name="Total 3 86 3" xfId="11677" xr:uid="{5D2DAFF6-E258-49D1-82D5-6426211D17E9}"/>
    <cellStyle name="Total 3 86 3 2" xfId="33465" xr:uid="{2E0A0388-AAF9-4345-89D7-FA44FB8E747D}"/>
    <cellStyle name="Total 3 86 4" xfId="18672" xr:uid="{D2BC2BB2-2D38-41A3-8096-81A75072C325}"/>
    <cellStyle name="Total 3 86 4 2" xfId="39585" xr:uid="{49923A60-5861-4DCB-9E59-AF21B1DC618D}"/>
    <cellStyle name="Total 3 86 5" xfId="26255" xr:uid="{201A1846-067B-4313-A24A-D6406DAFFFE9}"/>
    <cellStyle name="Total 3 87" xfId="3650" xr:uid="{88A45EA1-D29E-4A20-89DB-8365A8A17103}"/>
    <cellStyle name="Total 3 87 2" xfId="7191" xr:uid="{FF64D8AA-DEBF-4C3C-93B5-318EB1312CD4}"/>
    <cellStyle name="Total 3 87 2 2" xfId="15217" xr:uid="{B8D85F29-A14A-4CD9-B060-188AF251BB0A}"/>
    <cellStyle name="Total 3 87 2 2 2" xfId="36164" xr:uid="{26539198-8D2C-41D7-9CC9-1D09352D95EC}"/>
    <cellStyle name="Total 3 87 2 3" xfId="21587" xr:uid="{D3FFAB92-A50D-4C89-B7C9-E01BBD2B9DD7}"/>
    <cellStyle name="Total 3 87 2 3 2" xfId="42500" xr:uid="{8A3B6B35-6733-4FC3-961C-2676ACE99C6D}"/>
    <cellStyle name="Total 3 87 2 4" xfId="29799" xr:uid="{26226DE8-4A65-4C47-97DB-C0632195C644}"/>
    <cellStyle name="Total 3 87 3" xfId="11683" xr:uid="{19277DD9-7EB9-44EF-B928-9902D6841146}"/>
    <cellStyle name="Total 3 87 3 2" xfId="33470" xr:uid="{8726A0A3-633C-4615-80D8-77F630B75FAD}"/>
    <cellStyle name="Total 3 87 4" xfId="18677" xr:uid="{CC265F61-4122-45A4-9A5E-2C33786D114A}"/>
    <cellStyle name="Total 3 87 4 2" xfId="39590" xr:uid="{CA9AC277-7CF4-4D50-B01A-3EF2D170009C}"/>
    <cellStyle name="Total 3 87 5" xfId="26261" xr:uid="{6416F477-82BE-4AD5-BBB8-60518EB6620F}"/>
    <cellStyle name="Total 3 88" xfId="3706" xr:uid="{49C04147-D1C5-40F8-9AC2-DC603647FF29}"/>
    <cellStyle name="Total 3 88 2" xfId="7247" xr:uid="{6A2C820C-3ED7-4B9E-AB36-3B9A7B0BB44A}"/>
    <cellStyle name="Total 3 88 2 2" xfId="15273" xr:uid="{1FA1B64E-A86A-4951-8E50-36E5B86E281A}"/>
    <cellStyle name="Total 3 88 2 2 2" xfId="36208" xr:uid="{AC17B3B4-7026-49D3-8571-408E28D27FF1}"/>
    <cellStyle name="Total 3 88 2 3" xfId="21633" xr:uid="{ECA97DA5-4260-4196-880F-68A840249839}"/>
    <cellStyle name="Total 3 88 2 3 2" xfId="42546" xr:uid="{1A8240B0-C089-4558-8200-0E7D5B754641}"/>
    <cellStyle name="Total 3 88 2 4" xfId="29855" xr:uid="{536AA968-89DA-4D86-8641-7CEF18EC9201}"/>
    <cellStyle name="Total 3 88 3" xfId="11734" xr:uid="{6C057B2C-9473-43C2-96E9-97ACA2E48920}"/>
    <cellStyle name="Total 3 88 3 2" xfId="33509" xr:uid="{74975BB2-776B-4BDB-BC72-D5A4A3C4506B}"/>
    <cellStyle name="Total 3 88 4" xfId="18723" xr:uid="{4E038DB6-21C4-4DA7-A758-052AFEE4E0AE}"/>
    <cellStyle name="Total 3 88 4 2" xfId="39636" xr:uid="{5507086B-0817-4F7B-8821-8972425318E1}"/>
    <cellStyle name="Total 3 88 5" xfId="26317" xr:uid="{052D2846-6541-459E-BCD4-5199D8ADFD37}"/>
    <cellStyle name="Total 3 89" xfId="3687" xr:uid="{F666B2C4-BBDB-4AE5-BA55-E114EB2D5933}"/>
    <cellStyle name="Total 3 89 2" xfId="7228" xr:uid="{75ECCCE3-27F6-476F-A52F-F85CCC60CC34}"/>
    <cellStyle name="Total 3 89 2 2" xfId="15254" xr:uid="{67C789D6-9E0B-498C-8796-B5A220A88A34}"/>
    <cellStyle name="Total 3 89 2 2 2" xfId="36192" xr:uid="{82FE6F7A-D423-441F-92BF-06CA68E58760}"/>
    <cellStyle name="Total 3 89 2 3" xfId="21618" xr:uid="{532B6A97-350F-4FF5-BE99-2E6CBA5809D2}"/>
    <cellStyle name="Total 3 89 2 3 2" xfId="42531" xr:uid="{82591BCC-F267-4B31-A0C9-B2C1D15C83D3}"/>
    <cellStyle name="Total 3 89 2 4" xfId="29836" xr:uid="{69B4A1C1-EC69-4AB6-87E2-C5647B2870C2}"/>
    <cellStyle name="Total 3 89 3" xfId="11718" xr:uid="{6FF34266-324A-4744-B4C6-A5221E7CC920}"/>
    <cellStyle name="Total 3 89 3 2" xfId="33496" xr:uid="{D80FA148-2B78-47AB-AFA5-B517B3794123}"/>
    <cellStyle name="Total 3 89 4" xfId="18708" xr:uid="{CB0AC5EA-C932-4086-9173-6328457ED336}"/>
    <cellStyle name="Total 3 89 4 2" xfId="39621" xr:uid="{95D54764-B09B-4E04-9A84-F3FEF86A38E3}"/>
    <cellStyle name="Total 3 89 5" xfId="26298" xr:uid="{552FCEAF-B7D5-4621-AF5F-8E2C3E97D201}"/>
    <cellStyle name="Total 3 9" xfId="412" xr:uid="{9C71D38B-DE35-428F-A4AC-CA7EC522AA1E}"/>
    <cellStyle name="Total 3 9 2" xfId="2139" xr:uid="{4FB25212-ABBD-422E-B7A5-D6E9CD3D8C4A}"/>
    <cellStyle name="Total 3 9 2 2" xfId="7841" xr:uid="{E2C9CA3E-BD80-4F45-BCC1-BEF938785043}"/>
    <cellStyle name="Total 3 9 2 2 2" xfId="15867" xr:uid="{1559B090-95AD-4C5D-8A71-EBF895EC00F1}"/>
    <cellStyle name="Total 3 9 2 2 2 2" xfId="36795" xr:uid="{DEA11EF2-9E6B-4727-ADD2-40A71FC5C8C0}"/>
    <cellStyle name="Total 3 9 2 2 3" xfId="22227" xr:uid="{C8C09DE4-5B2D-4F6A-B95B-51F21FFF30E0}"/>
    <cellStyle name="Total 3 9 2 2 3 2" xfId="43140" xr:uid="{9E01B2DC-5EBD-4619-B075-B3B8AF5C9D0A}"/>
    <cellStyle name="Total 3 9 2 2 4" xfId="30449" xr:uid="{47945ADB-810E-4518-9FB5-B99372993BF4}"/>
    <cellStyle name="Total 3 9 2 3" xfId="5680" xr:uid="{692E57FF-189D-4BDC-92A4-8182076FC309}"/>
    <cellStyle name="Total 3 9 2 3 2" xfId="13706" xr:uid="{207E48AF-626B-46C2-BB1E-864FF7C53825}"/>
    <cellStyle name="Total 3 9 2 3 2 2" xfId="35008" xr:uid="{2E2A393E-1BA0-4CA1-973B-6A9C4F133BD1}"/>
    <cellStyle name="Total 3 9 2 3 3" xfId="20348" xr:uid="{1F0E3B23-A3E0-42E2-91CB-0457185A8F71}"/>
    <cellStyle name="Total 3 9 2 3 3 2" xfId="41261" xr:uid="{52FC9A61-FA9B-46B1-B48F-0B5BB12740BF}"/>
    <cellStyle name="Total 3 9 2 3 4" xfId="28288" xr:uid="{B67AD43C-174E-43CE-9243-9DA3A619D5FB}"/>
    <cellStyle name="Total 3 9 2 4" xfId="10272" xr:uid="{8955C309-0B2A-42D1-B760-844DEEEF7DCD}"/>
    <cellStyle name="Total 3 9 2 4 2" xfId="32414" xr:uid="{5E53031F-D78E-435D-B236-A324540D4015}"/>
    <cellStyle name="Total 3 9 2 5" xfId="17438" xr:uid="{9B3B1C34-816E-4309-9158-3241777318AB}"/>
    <cellStyle name="Total 3 9 2 5 2" xfId="38351" xr:uid="{8CF03478-3A6E-471D-AAC8-1DDF41C0125C}"/>
    <cellStyle name="Total 3 9 2 6" xfId="24750" xr:uid="{93DF6DA5-6025-4400-84D7-AAA07811CC6B}"/>
    <cellStyle name="Total 3 9 3" xfId="7325" xr:uid="{07829BB1-055E-4CA5-91E1-0821128B6794}"/>
    <cellStyle name="Total 3 9 3 2" xfId="15351" xr:uid="{69A29F68-FF85-4B5F-9A57-10B5E3DD6D67}"/>
    <cellStyle name="Total 3 9 3 2 2" xfId="36279" xr:uid="{8DD94A51-7A36-44B4-9AA8-6BBAD99747FA}"/>
    <cellStyle name="Total 3 9 3 3" xfId="21711" xr:uid="{9D6CA3C5-494F-4276-9769-10FE7EFE11D2}"/>
    <cellStyle name="Total 3 9 3 3 2" xfId="42624" xr:uid="{D60B6DF5-11CD-4B44-AC6F-178F17C559F7}"/>
    <cellStyle name="Total 3 9 3 4" xfId="29933" xr:uid="{0EA830C6-818A-42A1-B789-1A505B79C203}"/>
    <cellStyle name="Total 3 9 4" xfId="3954" xr:uid="{955D9220-0715-45B0-AA14-C0A145806088}"/>
    <cellStyle name="Total 3 9 4 2" xfId="11980" xr:uid="{BBCC1213-A09E-4810-8808-DE2D3EC1DBD1}"/>
    <cellStyle name="Total 3 9 4 2 2" xfId="33692" xr:uid="{3D24D0E5-EF3D-4438-8CC7-B724E3FE2A04}"/>
    <cellStyle name="Total 3 9 4 3" xfId="18930" xr:uid="{0709683B-E5D8-4C96-A447-C0F282DAEA91}"/>
    <cellStyle name="Total 3 9 4 3 2" xfId="39843" xr:uid="{403FE732-2435-4C4C-B263-B6E1B17980F7}"/>
    <cellStyle name="Total 3 9 4 4" xfId="26562" xr:uid="{0384BCA7-55B3-4584-8207-BF5AE89E02FE}"/>
    <cellStyle name="Total 3 9 5" xfId="8652" xr:uid="{B93242E0-145E-4BC9-B3B0-1E42446DE4F5}"/>
    <cellStyle name="Total 3 9 5 2" xfId="31204" xr:uid="{E9C6535E-19C5-421E-A46B-F459E2BD8CE7}"/>
    <cellStyle name="Total 3 9 6" xfId="11770" xr:uid="{FCF6E9D4-65BD-4A7D-99D2-4B6C9D427E3D}"/>
    <cellStyle name="Total 3 9 6 2" xfId="33534" xr:uid="{C9A7EB56-0255-42AA-92CE-49729397A458}"/>
    <cellStyle name="Total 3 9 7" xfId="23024" xr:uid="{DD1EC63B-F740-4BC4-9534-5C03BE4C269F}"/>
    <cellStyle name="Total 3 90" xfId="3739" xr:uid="{FF0AD422-6213-4503-BB32-8FD194967AB2}"/>
    <cellStyle name="Total 3 90 2" xfId="11765" xr:uid="{C0014E08-C0F1-434E-8043-1126BFDB02AD}"/>
    <cellStyle name="Total 3 90 2 2" xfId="33531" xr:uid="{A6D28433-0263-467B-BAF0-4971C20E551E}"/>
    <cellStyle name="Total 3 90 3" xfId="18750" xr:uid="{6420BFCF-E911-4779-A59C-63BBCEE8E5B4}"/>
    <cellStyle name="Total 3 90 3 2" xfId="39663" xr:uid="{4E42FF38-FF4D-4459-B7F0-DC84558EFA66}"/>
    <cellStyle name="Total 3 90 4" xfId="26348" xr:uid="{71873AF7-AEC3-421B-8B28-FD4CBDE474BA}"/>
    <cellStyle name="Total 3 91" xfId="8402" xr:uid="{78C1DE47-EF31-4A7A-B591-9AD7F555E3E1}"/>
    <cellStyle name="Total 3 91 2" xfId="31008" xr:uid="{01CED8A1-D7BF-40C6-B65F-DD4F354E0DC2}"/>
    <cellStyle name="Total 3 92" xfId="10962" xr:uid="{D62B2815-C961-4755-ABA4-64AFBF36FEC3}"/>
    <cellStyle name="Total 3 92 2" xfId="32926" xr:uid="{81CDFA19-8C5E-48D9-B13C-886F355FEFB4}"/>
    <cellStyle name="Total 3 93" xfId="22810" xr:uid="{68384A11-81A5-4E47-8677-CC0D791F5F92}"/>
    <cellStyle name="Underrubr" xfId="136" xr:uid="{590482A0-52BE-446D-8330-1679FC82ADBB}"/>
    <cellStyle name="Underrubrik" xfId="137" xr:uid="{010BEA5B-BA1B-4B62-BBFB-B3C6A8DF8BEE}"/>
    <cellStyle name="Utdata" xfId="138" xr:uid="{65C157C9-6778-4FD0-804B-4E95ACAFA8BA}"/>
    <cellStyle name="Utdata 10" xfId="426" xr:uid="{00A1A12B-33FD-4A85-B408-AF09ECBC8F08}"/>
    <cellStyle name="Utdata 10 2" xfId="2153" xr:uid="{4C5201CE-4390-4442-B76D-3432F8B7A22D}"/>
    <cellStyle name="Utdata 10 2 2" xfId="7847" xr:uid="{40FF3416-F63F-47ED-BEBA-691BF377A04E}"/>
    <cellStyle name="Utdata 10 2 2 2" xfId="15873" xr:uid="{FB0023C2-31BB-4F45-95EF-E67819179279}"/>
    <cellStyle name="Utdata 10 2 2 2 2" xfId="36801" xr:uid="{9ADEA100-A404-416C-81AA-0CA8C10BCE32}"/>
    <cellStyle name="Utdata 10 2 2 3" xfId="22233" xr:uid="{A01D1635-409F-4C4E-A962-D2FA22066301}"/>
    <cellStyle name="Utdata 10 2 2 3 2" xfId="43146" xr:uid="{0ACE75EA-9745-4280-85FA-7D5583E974BB}"/>
    <cellStyle name="Utdata 10 2 2 4" xfId="30455" xr:uid="{271E3F68-4358-42DE-B08C-291F4F689464}"/>
    <cellStyle name="Utdata 10 2 3" xfId="5694" xr:uid="{D6FEDE26-DE01-4FF3-9B58-CA9E790DAA80}"/>
    <cellStyle name="Utdata 10 2 3 2" xfId="13720" xr:uid="{56488A1A-BF5B-46EC-8FA7-551B6D814B76}"/>
    <cellStyle name="Utdata 10 2 3 2 2" xfId="35020" xr:uid="{F046EDDD-C330-4CAB-916B-87B4BBA6EF75}"/>
    <cellStyle name="Utdata 10 2 3 3" xfId="20360" xr:uid="{7A010CE9-030D-4916-AE4A-3990185A6792}"/>
    <cellStyle name="Utdata 10 2 3 3 2" xfId="41273" xr:uid="{75F02994-8D9E-4664-A748-3BAC2B9A5EDA}"/>
    <cellStyle name="Utdata 10 2 3 4" xfId="28302" xr:uid="{BAC184D4-B642-4D63-ADF6-E96284B895D4}"/>
    <cellStyle name="Utdata 10 2 4" xfId="10285" xr:uid="{D4CB4C5E-24AA-4B01-83B9-829BF8421F6B}"/>
    <cellStyle name="Utdata 10 2 4 2" xfId="32425" xr:uid="{E31DE009-8C55-485F-9B84-3123FCDF1B41}"/>
    <cellStyle name="Utdata 10 2 5" xfId="17450" xr:uid="{D3807863-FB50-427E-9802-925E4AC36C45}"/>
    <cellStyle name="Utdata 10 2 5 2" xfId="38363" xr:uid="{CF74E2FB-1371-4C44-8A32-25D262B8846A}"/>
    <cellStyle name="Utdata 10 2 6" xfId="24764" xr:uid="{5E56A16A-1161-401A-8551-A165E039B235}"/>
    <cellStyle name="Utdata 10 3" xfId="7331" xr:uid="{C1311C6A-CF3B-4FEF-83E5-7338E1FE70C2}"/>
    <cellStyle name="Utdata 10 3 2" xfId="15357" xr:uid="{2E1C2DF9-D8EA-4A9A-99EA-B230C03FCDB7}"/>
    <cellStyle name="Utdata 10 3 2 2" xfId="36285" xr:uid="{0578C3C3-F631-40E4-BC7D-C8976454EADC}"/>
    <cellStyle name="Utdata 10 3 3" xfId="21717" xr:uid="{84989F22-1870-4D4B-BAE3-445DD92A88A6}"/>
    <cellStyle name="Utdata 10 3 3 2" xfId="42630" xr:uid="{ED172477-A39C-4234-A1A7-978DC1F6FD01}"/>
    <cellStyle name="Utdata 10 3 4" xfId="29939" xr:uid="{6585211B-B4DB-4D7F-94BD-1642F50C6089}"/>
    <cellStyle name="Utdata 10 4" xfId="3968" xr:uid="{4A7DE512-D8DC-4926-88E6-9B9C0B3B43A5}"/>
    <cellStyle name="Utdata 10 4 2" xfId="11994" xr:uid="{E49B96D5-F4E5-4E80-BAC1-33A35556522B}"/>
    <cellStyle name="Utdata 10 4 2 2" xfId="33704" xr:uid="{6A8C0FF9-93DD-4E20-AE4D-462493553973}"/>
    <cellStyle name="Utdata 10 4 3" xfId="18942" xr:uid="{5020E64F-F238-425A-B3E0-672192DDB02D}"/>
    <cellStyle name="Utdata 10 4 3 2" xfId="39855" xr:uid="{48D54687-2D1D-49EB-B1DE-13DDBFFF7F7D}"/>
    <cellStyle name="Utdata 10 4 4" xfId="26576" xr:uid="{BA93A215-5ABC-4FF0-A79D-917304C19236}"/>
    <cellStyle name="Utdata 10 5" xfId="8665" xr:uid="{0FFA3FC3-D6A9-4B2C-A3CF-A533AC116E6B}"/>
    <cellStyle name="Utdata 10 5 2" xfId="31215" xr:uid="{153DF27C-E312-40B5-842B-A3EB8E79526B}"/>
    <cellStyle name="Utdata 10 6" xfId="8328" xr:uid="{06DD0FF2-2CD9-4163-93F2-03780A9AC984}"/>
    <cellStyle name="Utdata 10 6 2" xfId="30936" xr:uid="{EF34932D-646E-4954-970C-166D7809EE61}"/>
    <cellStyle name="Utdata 10 7" xfId="23038" xr:uid="{BA5831BB-4E93-4627-942B-689C974628D7}"/>
    <cellStyle name="Utdata 11" xfId="379" xr:uid="{AA460207-A5C0-4BB5-9483-8D4791590C25}"/>
    <cellStyle name="Utdata 11 2" xfId="2106" xr:uid="{1389B59E-BC50-4A47-BD77-00B708BD9CC0}"/>
    <cellStyle name="Utdata 11 2 2" xfId="7832" xr:uid="{91F334D9-D7E1-457A-8B2A-D05778B57BED}"/>
    <cellStyle name="Utdata 11 2 2 2" xfId="15858" xr:uid="{5C41B1A9-0606-4E15-A046-777E6C41D1C7}"/>
    <cellStyle name="Utdata 11 2 2 2 2" xfId="36786" xr:uid="{7E3E8683-E6D2-4EEA-8BD2-7DB2F23C2E9B}"/>
    <cellStyle name="Utdata 11 2 2 3" xfId="22218" xr:uid="{055D9313-83C8-4556-A73B-B2C8E677B778}"/>
    <cellStyle name="Utdata 11 2 2 3 2" xfId="43131" xr:uid="{93F90C3B-C00C-41BB-8EA2-074A5A3DB4D5}"/>
    <cellStyle name="Utdata 11 2 2 4" xfId="30440" xr:uid="{D420723E-06CD-4920-B562-53EEF5A753AC}"/>
    <cellStyle name="Utdata 11 2 3" xfId="5647" xr:uid="{732064C5-636C-421A-9BDC-B0FC71663690}"/>
    <cellStyle name="Utdata 11 2 3 2" xfId="13673" xr:uid="{4E4EE9A1-5B09-41A1-B3C1-056859B719CD}"/>
    <cellStyle name="Utdata 11 2 3 2 2" xfId="34984" xr:uid="{BE4F8077-C5F2-4330-A570-CC4C5E6AC282}"/>
    <cellStyle name="Utdata 11 2 3 3" xfId="20320" xr:uid="{347485DA-5A29-4AC0-B936-9F3CFDB142DE}"/>
    <cellStyle name="Utdata 11 2 3 3 2" xfId="41233" xr:uid="{3A74FC7C-3A0B-41FD-B828-27E60A3C31B4}"/>
    <cellStyle name="Utdata 11 2 3 4" xfId="28255" xr:uid="{804F9D62-F848-4007-AF46-6B7E641523A7}"/>
    <cellStyle name="Utdata 11 2 4" xfId="10241" xr:uid="{CABF6505-4C8C-41D8-9D33-3FB3B9C68F73}"/>
    <cellStyle name="Utdata 11 2 4 2" xfId="32392" xr:uid="{C67D37B5-1F28-4A7F-BD36-C5B7B878A01D}"/>
    <cellStyle name="Utdata 11 2 5" xfId="17410" xr:uid="{6E6303F5-2B4F-4DC0-9DBF-4FEA74EE70CE}"/>
    <cellStyle name="Utdata 11 2 5 2" xfId="38323" xr:uid="{D12363D7-3B39-4144-82C3-534F42F9253D}"/>
    <cellStyle name="Utdata 11 2 6" xfId="24717" xr:uid="{739412CE-B30B-49A2-895E-0A2D7C4258B7}"/>
    <cellStyle name="Utdata 11 3" xfId="7316" xr:uid="{75D83B98-C611-4672-8660-380C3F069889}"/>
    <cellStyle name="Utdata 11 3 2" xfId="15342" xr:uid="{461AE7E8-0937-410C-AF73-E2363A93CE14}"/>
    <cellStyle name="Utdata 11 3 2 2" xfId="36270" xr:uid="{38EB3FBB-99C4-4F02-9F6C-DDF29739F0B2}"/>
    <cellStyle name="Utdata 11 3 3" xfId="21702" xr:uid="{BDE49EF7-6552-4992-A8DD-4CD29984E0F2}"/>
    <cellStyle name="Utdata 11 3 3 2" xfId="42615" xr:uid="{4B1F8823-3845-474B-A54B-A5D9B90AA74A}"/>
    <cellStyle name="Utdata 11 3 4" xfId="29924" xr:uid="{8072E79F-C909-4EF4-A930-A1DD17BC8F7A}"/>
    <cellStyle name="Utdata 11 4" xfId="3921" xr:uid="{FF723EA0-8534-4D8D-A516-AB00B78FA996}"/>
    <cellStyle name="Utdata 11 4 2" xfId="11947" xr:uid="{49CE3AA6-F9C5-4DF0-B0C2-84540EB413F1}"/>
    <cellStyle name="Utdata 11 4 2 2" xfId="33668" xr:uid="{FAB373CB-BFB4-4B74-8B8E-41140D692FB1}"/>
    <cellStyle name="Utdata 11 4 3" xfId="18902" xr:uid="{6836DCCB-F317-40F6-89C4-5AC0956379DA}"/>
    <cellStyle name="Utdata 11 4 3 2" xfId="39815" xr:uid="{10339315-786E-4C61-8DF7-A94DC3A2986A}"/>
    <cellStyle name="Utdata 11 4 4" xfId="26529" xr:uid="{1C37F20B-9519-4395-8790-CE924BDCA191}"/>
    <cellStyle name="Utdata 11 5" xfId="8619" xr:uid="{962CCE50-BC8D-4DE1-9B1E-61692955FB80}"/>
    <cellStyle name="Utdata 11 5 2" xfId="31180" xr:uid="{B8286795-86C1-4050-B08F-B099187DDFAD}"/>
    <cellStyle name="Utdata 11 6" xfId="8409" xr:uid="{509BED77-912A-4E71-8068-3D4D8CC50411}"/>
    <cellStyle name="Utdata 11 6 2" xfId="31015" xr:uid="{529877CE-539D-49E0-B5FA-D2ADF771FF08}"/>
    <cellStyle name="Utdata 11 7" xfId="22991" xr:uid="{19C01C32-3ED6-40FA-B61B-EBA7F38060C7}"/>
    <cellStyle name="Utdata 12" xfId="373" xr:uid="{3AD60461-AE6F-4D6C-B1B1-491A728EFCD6}"/>
    <cellStyle name="Utdata 12 2" xfId="2100" xr:uid="{28336060-5427-49E4-8815-A3ED99F161DF}"/>
    <cellStyle name="Utdata 12 2 2" xfId="7829" xr:uid="{D2FF2E03-906B-48D6-B581-91247A45B434}"/>
    <cellStyle name="Utdata 12 2 2 2" xfId="15855" xr:uid="{DF5FB0DB-506F-4011-9E10-B3AE0BA1FAA6}"/>
    <cellStyle name="Utdata 12 2 2 2 2" xfId="36783" xr:uid="{93E4B29A-77C6-44B1-925B-C3FD99B2A7E5}"/>
    <cellStyle name="Utdata 12 2 2 3" xfId="22215" xr:uid="{84AF87E5-5C55-4685-971D-1A42A53B85C2}"/>
    <cellStyle name="Utdata 12 2 2 3 2" xfId="43128" xr:uid="{7DF0E5E7-2AA1-4605-806A-0CE8C3B0C52F}"/>
    <cellStyle name="Utdata 12 2 2 4" xfId="30437" xr:uid="{909E5935-AAB0-4500-BA75-FC2852185832}"/>
    <cellStyle name="Utdata 12 2 3" xfId="5641" xr:uid="{7A384428-3246-42A3-A2E2-B71A66FEFCB3}"/>
    <cellStyle name="Utdata 12 2 3 2" xfId="13667" xr:uid="{690B376C-818A-45A1-83E5-E2BD924B6413}"/>
    <cellStyle name="Utdata 12 2 3 2 2" xfId="34979" xr:uid="{D6EADEF0-9474-48BB-B613-1498FEA58272}"/>
    <cellStyle name="Utdata 12 2 3 3" xfId="20315" xr:uid="{BB6BD8C1-76B3-43A2-B869-16D9213A550D}"/>
    <cellStyle name="Utdata 12 2 3 3 2" xfId="41228" xr:uid="{8BB1A2B7-D94F-4EBF-AA5C-081B40BDDF62}"/>
    <cellStyle name="Utdata 12 2 3 4" xfId="28249" xr:uid="{7C1443D9-06E8-4514-B7D6-0B8A2240E86F}"/>
    <cellStyle name="Utdata 12 2 4" xfId="10236" xr:uid="{CD60E698-7303-49D1-8AB0-912E3EE7287A}"/>
    <cellStyle name="Utdata 12 2 4 2" xfId="32388" xr:uid="{3585BFF9-00D0-46A9-A101-34FB6409766F}"/>
    <cellStyle name="Utdata 12 2 5" xfId="17405" xr:uid="{C35CCD31-AA3F-4DB5-BD8B-588C2034082A}"/>
    <cellStyle name="Utdata 12 2 5 2" xfId="38318" xr:uid="{5A91A34D-42BF-4BB1-895A-45F987BB6D74}"/>
    <cellStyle name="Utdata 12 2 6" xfId="24711" xr:uid="{0A114C79-CD67-4870-B4CB-8B90FA57DD48}"/>
    <cellStyle name="Utdata 12 3" xfId="7313" xr:uid="{DB9DCF70-D8D8-44DF-8EF6-3F0ADE86FCA5}"/>
    <cellStyle name="Utdata 12 3 2" xfId="15339" xr:uid="{F1A9E1A6-2F07-448C-B358-B64E81EE2ECC}"/>
    <cellStyle name="Utdata 12 3 2 2" xfId="36267" xr:uid="{FACC049F-C3AE-46DF-AA47-F32E335B2B4F}"/>
    <cellStyle name="Utdata 12 3 3" xfId="21699" xr:uid="{259B5C5B-232A-460E-B756-D3C9C62682F0}"/>
    <cellStyle name="Utdata 12 3 3 2" xfId="42612" xr:uid="{365D3C4D-1B89-44BD-813D-31E5918DEF2E}"/>
    <cellStyle name="Utdata 12 3 4" xfId="29921" xr:uid="{D26CFF43-050F-4029-B4F1-5FB7C526CCF3}"/>
    <cellStyle name="Utdata 12 4" xfId="3915" xr:uid="{543F730A-69D6-41BD-B7A5-9D3A29673975}"/>
    <cellStyle name="Utdata 12 4 2" xfId="11941" xr:uid="{EB2CD993-09E0-4A2B-8784-05CFD276BD4A}"/>
    <cellStyle name="Utdata 12 4 2 2" xfId="33663" xr:uid="{3FF96A4F-2E7C-419A-8E26-B04130567DE9}"/>
    <cellStyle name="Utdata 12 4 3" xfId="18897" xr:uid="{CDC16764-0F96-4942-B171-155382267A63}"/>
    <cellStyle name="Utdata 12 4 3 2" xfId="39810" xr:uid="{808AD784-05C0-4F71-9ED3-60AF2CC1D244}"/>
    <cellStyle name="Utdata 12 4 4" xfId="26523" xr:uid="{D41DAA65-E451-4438-A0EF-68FB81D30E6D}"/>
    <cellStyle name="Utdata 12 5" xfId="8614" xr:uid="{E840262C-418D-4607-B196-C58215BEAFF2}"/>
    <cellStyle name="Utdata 12 5 2" xfId="31176" xr:uid="{34720F17-CB44-4EAF-9683-4E906F25188A}"/>
    <cellStyle name="Utdata 12 6" xfId="8412" xr:uid="{B9DCA07C-09D2-4D18-B032-75A5C546040E}"/>
    <cellStyle name="Utdata 12 6 2" xfId="31018" xr:uid="{E398157B-124F-4A8B-A4AB-304AFECC9D57}"/>
    <cellStyle name="Utdata 12 7" xfId="22985" xr:uid="{9C99C216-7C8B-4BA6-A6C7-4CC92F1F9276}"/>
    <cellStyle name="Utdata 13" xfId="419" xr:uid="{854DA436-2712-4FDC-95BE-E0CD4E67B52D}"/>
    <cellStyle name="Utdata 13 2" xfId="2146" xr:uid="{915B74C5-6D8E-4341-91B3-F5108A0E4A7C}"/>
    <cellStyle name="Utdata 13 2 2" xfId="7845" xr:uid="{36B42354-528E-4D61-AFB5-D230A8EB73C8}"/>
    <cellStyle name="Utdata 13 2 2 2" xfId="15871" xr:uid="{74E68871-0BEC-469F-9C6E-C4A0F16763C8}"/>
    <cellStyle name="Utdata 13 2 2 2 2" xfId="36799" xr:uid="{A44201D3-C907-4ADD-84FC-7BC9B2E8BC43}"/>
    <cellStyle name="Utdata 13 2 2 3" xfId="22231" xr:uid="{F35D5B2A-8E0E-40E7-94DB-54176A9AFC31}"/>
    <cellStyle name="Utdata 13 2 2 3 2" xfId="43144" xr:uid="{8E20D2BB-67F6-4B5B-9C14-655E52CDF28A}"/>
    <cellStyle name="Utdata 13 2 2 4" xfId="30453" xr:uid="{66CF7DAB-AC4C-4B36-B7A9-5A22E6621DD1}"/>
    <cellStyle name="Utdata 13 2 3" xfId="5687" xr:uid="{64AEFB08-F583-40BE-B54F-7928604CFF93}"/>
    <cellStyle name="Utdata 13 2 3 2" xfId="13713" xr:uid="{E296983F-1637-4970-8F6F-93CA769EF171}"/>
    <cellStyle name="Utdata 13 2 3 2 2" xfId="35015" xr:uid="{65FD617F-52A9-434D-A408-A75AAB089C51}"/>
    <cellStyle name="Utdata 13 2 3 3" xfId="20355" xr:uid="{A70ECD2A-94C9-4AD4-B943-35CED306AEE5}"/>
    <cellStyle name="Utdata 13 2 3 3 2" xfId="41268" xr:uid="{D8FB2945-AD6A-4B8B-8417-E82959653595}"/>
    <cellStyle name="Utdata 13 2 3 4" xfId="28295" xr:uid="{0CCAA715-3770-406C-8F78-D61449EFCD83}"/>
    <cellStyle name="Utdata 13 2 4" xfId="10279" xr:uid="{26FF80D4-C00B-4DEE-9C7D-F225C7EEDFF0}"/>
    <cellStyle name="Utdata 13 2 4 2" xfId="32421" xr:uid="{74015A6A-CDE8-461E-8E77-4B996E28C749}"/>
    <cellStyle name="Utdata 13 2 5" xfId="17445" xr:uid="{58B1A94C-7BB6-4830-B4BE-FD7EC4412A93}"/>
    <cellStyle name="Utdata 13 2 5 2" xfId="38358" xr:uid="{F495EC44-D75E-4C62-AFE6-008A04F6C8BD}"/>
    <cellStyle name="Utdata 13 2 6" xfId="24757" xr:uid="{4F3E2158-C7C0-4BEF-B3CF-A497FF657B56}"/>
    <cellStyle name="Utdata 13 3" xfId="7329" xr:uid="{CA355A1C-5BF9-46B3-9199-D055FBEC2AF9}"/>
    <cellStyle name="Utdata 13 3 2" xfId="15355" xr:uid="{2B574455-46D5-40BC-83D2-D47DED4727D1}"/>
    <cellStyle name="Utdata 13 3 2 2" xfId="36283" xr:uid="{C16134FD-293F-4D83-8361-413D4DC0903F}"/>
    <cellStyle name="Utdata 13 3 3" xfId="21715" xr:uid="{7469D2EC-B9F0-40FF-BEC8-AF5AF8B06323}"/>
    <cellStyle name="Utdata 13 3 3 2" xfId="42628" xr:uid="{89088FDA-E780-4D80-97E5-BD086D6C193C}"/>
    <cellStyle name="Utdata 13 3 4" xfId="29937" xr:uid="{8B0AC8F2-8FC8-4FBB-AED2-3E19D9398C8F}"/>
    <cellStyle name="Utdata 13 4" xfId="3961" xr:uid="{4292B071-EF62-460D-8D98-EDF20D6E823F}"/>
    <cellStyle name="Utdata 13 4 2" xfId="11987" xr:uid="{E6114A52-51AF-42C3-8C6F-48866F8197D5}"/>
    <cellStyle name="Utdata 13 4 2 2" xfId="33699" xr:uid="{3259D962-61D0-4356-BF3F-294F24028D36}"/>
    <cellStyle name="Utdata 13 4 3" xfId="18937" xr:uid="{3F4FD509-C134-4FBA-B627-F29C8421E06F}"/>
    <cellStyle name="Utdata 13 4 3 2" xfId="39850" xr:uid="{C9BE3AE4-0BC8-44AE-9FD6-8A28BEA93C7B}"/>
    <cellStyle name="Utdata 13 4 4" xfId="26569" xr:uid="{2BB24F6B-51C0-4A12-82AC-CF51AC43884D}"/>
    <cellStyle name="Utdata 13 5" xfId="8659" xr:uid="{5CF2149B-9E39-486A-AB1F-FA5063F4523B}"/>
    <cellStyle name="Utdata 13 5 2" xfId="31211" xr:uid="{3E90516C-5A5D-459E-99FE-A284512F97FC}"/>
    <cellStyle name="Utdata 13 6" xfId="8388" xr:uid="{636109EC-C57D-4785-BA78-0AC96AD4AEA5}"/>
    <cellStyle name="Utdata 13 6 2" xfId="30995" xr:uid="{73AD933F-57C7-4556-94E5-348C2996E253}"/>
    <cellStyle name="Utdata 13 7" xfId="23031" xr:uid="{E74CA5F7-9392-4442-98BC-C359E7A1A2CC}"/>
    <cellStyle name="Utdata 14" xfId="397" xr:uid="{0A666E67-4427-423E-89C2-3ABDE7A50330}"/>
    <cellStyle name="Utdata 14 2" xfId="2124" xr:uid="{F0112ADF-35BC-4F71-8C92-2C15EECFEEF9}"/>
    <cellStyle name="Utdata 14 2 2" xfId="7836" xr:uid="{A8736FE6-17F6-4F83-9BC1-9DAA3C20BB11}"/>
    <cellStyle name="Utdata 14 2 2 2" xfId="15862" xr:uid="{936E22EA-EA79-427C-AD66-2A832E80B70A}"/>
    <cellStyle name="Utdata 14 2 2 2 2" xfId="36790" xr:uid="{2583B3F1-5466-409E-94E0-1BEABC7E44DE}"/>
    <cellStyle name="Utdata 14 2 2 3" xfId="22222" xr:uid="{39E4F880-8405-4E99-9703-FAD97DD86DA4}"/>
    <cellStyle name="Utdata 14 2 2 3 2" xfId="43135" xr:uid="{8EF6F022-5B7B-48B5-A71E-EA9DD040D6A2}"/>
    <cellStyle name="Utdata 14 2 2 4" xfId="30444" xr:uid="{4B4813A6-53E8-4C8F-ADDF-FB2649D41299}"/>
    <cellStyle name="Utdata 14 2 3" xfId="5665" xr:uid="{0359ADD2-E33C-42E1-AF23-3C3373FA6ED8}"/>
    <cellStyle name="Utdata 14 2 3 2" xfId="13691" xr:uid="{D505CA2A-D84E-4155-98B9-ADE5DADCEA28}"/>
    <cellStyle name="Utdata 14 2 3 2 2" xfId="34998" xr:uid="{59537A5C-A569-4A1E-90EF-D93A393CB17A}"/>
    <cellStyle name="Utdata 14 2 3 3" xfId="20334" xr:uid="{FE0A4227-AAD3-41A3-9FD5-CCA7964EF7FC}"/>
    <cellStyle name="Utdata 14 2 3 3 2" xfId="41247" xr:uid="{4B8B8E14-8819-4CD8-8043-2371AD1EDEE0}"/>
    <cellStyle name="Utdata 14 2 3 4" xfId="28273" xr:uid="{DAA3A768-4911-4363-8043-683EFBA04A2F}"/>
    <cellStyle name="Utdata 14 2 4" xfId="10257" xr:uid="{7E1BC0B1-5FCF-40BB-8389-A06E37CAC461}"/>
    <cellStyle name="Utdata 14 2 4 2" xfId="32404" xr:uid="{D4BDBA70-ABAE-4E35-B2F9-47A77C03D1D3}"/>
    <cellStyle name="Utdata 14 2 5" xfId="17424" xr:uid="{C5F49FDD-F4B8-4A2A-B3E6-1CABC6AF0922}"/>
    <cellStyle name="Utdata 14 2 5 2" xfId="38337" xr:uid="{A4664FC0-6765-48D6-89D3-01BB97FAFFF6}"/>
    <cellStyle name="Utdata 14 2 6" xfId="24735" xr:uid="{6530A3A2-1A65-49C4-B229-735DCDD4EF10}"/>
    <cellStyle name="Utdata 14 3" xfId="7320" xr:uid="{06F025BE-213B-4100-8652-CD9009D2BD96}"/>
    <cellStyle name="Utdata 14 3 2" xfId="15346" xr:uid="{3CCE3F24-5578-40D4-BDFB-8DA20E374DC4}"/>
    <cellStyle name="Utdata 14 3 2 2" xfId="36274" xr:uid="{B9DCA6FD-F9C7-48F8-A466-2B79FCEEA544}"/>
    <cellStyle name="Utdata 14 3 3" xfId="21706" xr:uid="{8EE88F85-DB25-4ACC-BCD7-A18492A3CDEE}"/>
    <cellStyle name="Utdata 14 3 3 2" xfId="42619" xr:uid="{095ABBA3-D06F-4804-942A-CD8CA6F1CB6E}"/>
    <cellStyle name="Utdata 14 3 4" xfId="29928" xr:uid="{FA8C6C82-172F-460B-9BA5-04203E84F39E}"/>
    <cellStyle name="Utdata 14 4" xfId="3939" xr:uid="{124F30AF-7712-4933-855E-E2331C97CDB4}"/>
    <cellStyle name="Utdata 14 4 2" xfId="11965" xr:uid="{1D809578-34B6-438D-90B1-21B6709C3B52}"/>
    <cellStyle name="Utdata 14 4 2 2" xfId="33682" xr:uid="{15024C6A-CEED-4793-B088-39240B1D9BA3}"/>
    <cellStyle name="Utdata 14 4 3" xfId="18916" xr:uid="{67FAC9D4-DCD2-4A9A-B8C3-FF922F3B3CB3}"/>
    <cellStyle name="Utdata 14 4 3 2" xfId="39829" xr:uid="{F9CC056F-16A6-4906-A0B9-84B4F183AD3E}"/>
    <cellStyle name="Utdata 14 4 4" xfId="26547" xr:uid="{F699E051-1DD9-4F48-B553-EEBBAEEF6311}"/>
    <cellStyle name="Utdata 14 5" xfId="8637" xr:uid="{D695C091-522B-402E-AC6D-A14181C576C9}"/>
    <cellStyle name="Utdata 14 5 2" xfId="31194" xr:uid="{EB353298-13F6-48C2-AD33-B9E9D81E5AB0}"/>
    <cellStyle name="Utdata 14 6" xfId="8329" xr:uid="{EE73F737-A15B-45E1-8D15-BCB96DB85A44}"/>
    <cellStyle name="Utdata 14 6 2" xfId="30937" xr:uid="{C5098031-86DD-490F-8477-1DF3B151A486}"/>
    <cellStyle name="Utdata 14 7" xfId="23009" xr:uid="{CF5E18AF-FAF2-4D65-9B7C-B6B26B31B706}"/>
    <cellStyle name="Utdata 15" xfId="364" xr:uid="{3B4DF114-4739-4D85-A628-A6B4C03CE2C6}"/>
    <cellStyle name="Utdata 15 2" xfId="2091" xr:uid="{AFC28300-19E2-411C-BC6A-E1092C93722A}"/>
    <cellStyle name="Utdata 15 2 2" xfId="7825" xr:uid="{324C6564-9885-49B4-9F74-7FC4F8E66688}"/>
    <cellStyle name="Utdata 15 2 2 2" xfId="15851" xr:uid="{DF66B187-A18E-45C7-A643-32107E58376D}"/>
    <cellStyle name="Utdata 15 2 2 2 2" xfId="36779" xr:uid="{B8EAC174-EAB0-4691-844D-C0F9D8794447}"/>
    <cellStyle name="Utdata 15 2 2 3" xfId="22211" xr:uid="{C2104997-60F6-4008-9A4D-F49BA36B6EE7}"/>
    <cellStyle name="Utdata 15 2 2 3 2" xfId="43124" xr:uid="{A50CE704-1859-4944-84A8-9D94FBAEB41F}"/>
    <cellStyle name="Utdata 15 2 2 4" xfId="30433" xr:uid="{12AC5CB0-6D8E-4943-8F2C-2F11F3F388E5}"/>
    <cellStyle name="Utdata 15 2 3" xfId="5632" xr:uid="{468FBF45-FC2A-4DBE-AD7C-AFCB5F81C3C2}"/>
    <cellStyle name="Utdata 15 2 3 2" xfId="13658" xr:uid="{D08A599A-CB08-44E7-B2B3-4A292C51AE95}"/>
    <cellStyle name="Utdata 15 2 3 2 2" xfId="34972" xr:uid="{64CE3DD9-B263-49E9-9278-B63AA2357FEE}"/>
    <cellStyle name="Utdata 15 2 3 3" xfId="20307" xr:uid="{01256DDC-5D56-4FA2-A2B5-F982799893F3}"/>
    <cellStyle name="Utdata 15 2 3 3 2" xfId="41220" xr:uid="{B2D26CBE-0B3B-4407-881A-1E5C7CA42D54}"/>
    <cellStyle name="Utdata 15 2 3 4" xfId="28240" xr:uid="{A40365A3-6DA1-4F2B-9ACF-4FFD3CD61598}"/>
    <cellStyle name="Utdata 15 2 4" xfId="10227" xr:uid="{83920163-6E49-4A33-BEA4-BE8039C10849}"/>
    <cellStyle name="Utdata 15 2 4 2" xfId="32381" xr:uid="{285D47D3-0659-4465-9A3F-D151C5C35D0D}"/>
    <cellStyle name="Utdata 15 2 5" xfId="17397" xr:uid="{9E5D62E3-4834-4CFB-8CF4-67D64336D15A}"/>
    <cellStyle name="Utdata 15 2 5 2" xfId="38310" xr:uid="{AD5F6D4B-5E15-4807-9BC4-0B279E5236DE}"/>
    <cellStyle name="Utdata 15 2 6" xfId="24702" xr:uid="{F6C21D4F-A3A4-445E-9338-451B4F307EFB}"/>
    <cellStyle name="Utdata 15 3" xfId="7309" xr:uid="{B3DA73F7-B8B9-47FB-A07C-B61AA4A97B0B}"/>
    <cellStyle name="Utdata 15 3 2" xfId="15335" xr:uid="{FB2B6DF2-BAB7-4008-82AD-BD72F45116C0}"/>
    <cellStyle name="Utdata 15 3 2 2" xfId="36263" xr:uid="{B6332651-5ACB-4602-B950-CDB12C1F12C2}"/>
    <cellStyle name="Utdata 15 3 3" xfId="21695" xr:uid="{D3B5D318-D070-4D10-AA22-DA310E5815BF}"/>
    <cellStyle name="Utdata 15 3 3 2" xfId="42608" xr:uid="{BED7D50C-207B-4B6E-8AD9-E295B43B8EA3}"/>
    <cellStyle name="Utdata 15 3 4" xfId="29917" xr:uid="{3C2294DF-5883-4EEE-B666-BE0AC1EEEE74}"/>
    <cellStyle name="Utdata 15 4" xfId="3906" xr:uid="{F3BEC0BF-12EE-4486-AB16-3C63D2F48A4E}"/>
    <cellStyle name="Utdata 15 4 2" xfId="11932" xr:uid="{E8D27C3A-5050-4492-B7CA-05B416BF71B6}"/>
    <cellStyle name="Utdata 15 4 2 2" xfId="33656" xr:uid="{288D17D2-DC7D-4F64-9BEF-7B99E29CD8D2}"/>
    <cellStyle name="Utdata 15 4 3" xfId="18889" xr:uid="{725B209E-A040-4315-A942-10A2F8EEE498}"/>
    <cellStyle name="Utdata 15 4 3 2" xfId="39802" xr:uid="{A5C5DF7B-D960-4CC4-9DE6-783175B2DD57}"/>
    <cellStyle name="Utdata 15 4 4" xfId="26514" xr:uid="{83AEAF37-FD67-4301-A3B7-A3AB6F6A4D0F}"/>
    <cellStyle name="Utdata 15 5" xfId="8605" xr:uid="{777729A6-9161-4B52-91AD-22A074B3920C}"/>
    <cellStyle name="Utdata 15 5 2" xfId="31169" xr:uid="{90BE220B-18EF-4E1E-B3C9-D017CAF6D580}"/>
    <cellStyle name="Utdata 15 6" xfId="10198" xr:uid="{F7F20909-7BF9-4324-9AF4-5043F58E2F14}"/>
    <cellStyle name="Utdata 15 6 2" xfId="32360" xr:uid="{E9C5076B-55F7-4618-AB03-C4191A94F98C}"/>
    <cellStyle name="Utdata 15 7" xfId="22976" xr:uid="{E0BC5B73-890E-4236-8835-AE639095295E}"/>
    <cellStyle name="Utdata 16" xfId="497" xr:uid="{D289B98D-DAB5-4244-9C02-A66C64F85E08}"/>
    <cellStyle name="Utdata 16 2" xfId="2224" xr:uid="{67D00B23-15A4-4EB6-ACAD-115A7594484A}"/>
    <cellStyle name="Utdata 16 2 2" xfId="7869" xr:uid="{B52BD8F9-53C4-4862-BB88-59F4459A9B9A}"/>
    <cellStyle name="Utdata 16 2 2 2" xfId="15895" xr:uid="{F19F66C2-7581-4BC9-BD63-B012672A00E4}"/>
    <cellStyle name="Utdata 16 2 2 2 2" xfId="36823" xr:uid="{9780FE11-55D5-4E73-9E0F-C54B6CCA5085}"/>
    <cellStyle name="Utdata 16 2 2 3" xfId="22255" xr:uid="{40FC209F-31F4-4EAC-B0F7-D8EFE37080FF}"/>
    <cellStyle name="Utdata 16 2 2 3 2" xfId="43168" xr:uid="{B6BE21F3-50A3-437C-B3C3-293531B4D350}"/>
    <cellStyle name="Utdata 16 2 2 4" xfId="30477" xr:uid="{A66F2B20-35C9-4BB4-AC04-E65F2A48006E}"/>
    <cellStyle name="Utdata 16 2 3" xfId="5765" xr:uid="{B79A9E22-CF61-4404-9E96-7612CBAE21E5}"/>
    <cellStyle name="Utdata 16 2 3 2" xfId="13791" xr:uid="{5240F117-B0F3-4BCD-A0E2-1AF4382EB303}"/>
    <cellStyle name="Utdata 16 2 3 2 2" xfId="35073" xr:uid="{D565980C-0CC8-4CE6-BBA7-75BCD82617D0}"/>
    <cellStyle name="Utdata 16 2 3 3" xfId="20419" xr:uid="{7C9FCBCA-E39E-4032-9FAD-A9BA6AD91F1F}"/>
    <cellStyle name="Utdata 16 2 3 3 2" xfId="41332" xr:uid="{E2343056-75BA-4F38-8BDF-3D675EB264B5}"/>
    <cellStyle name="Utdata 16 2 3 4" xfId="28373" xr:uid="{13C9F515-8D95-4A6C-940C-8EF3DBECDA17}"/>
    <cellStyle name="Utdata 16 2 4" xfId="10353" xr:uid="{D2577FC8-E9C4-4D3E-8DCA-0F0EB9E09D68}"/>
    <cellStyle name="Utdata 16 2 4 2" xfId="32475" xr:uid="{C4AD8383-2634-4FD8-BC78-7FD1D45C87AA}"/>
    <cellStyle name="Utdata 16 2 5" xfId="17509" xr:uid="{8DCD7F56-EDBE-40F9-BB41-ECFA3A4A5822}"/>
    <cellStyle name="Utdata 16 2 5 2" xfId="38422" xr:uid="{458089F8-D003-4D63-93D9-BBFC14E0B773}"/>
    <cellStyle name="Utdata 16 2 6" xfId="24835" xr:uid="{756D5AEF-20CA-49BD-A1EA-9B538E6388F3}"/>
    <cellStyle name="Utdata 16 3" xfId="7353" xr:uid="{0BCF5F94-4D64-49B7-A8D2-72BD70C88C95}"/>
    <cellStyle name="Utdata 16 3 2" xfId="15379" xr:uid="{EAA61AB2-514B-47F8-98DF-09948399E83A}"/>
    <cellStyle name="Utdata 16 3 2 2" xfId="36307" xr:uid="{9AA4D8CE-961B-48ED-B18D-CAA9AD4BEE21}"/>
    <cellStyle name="Utdata 16 3 3" xfId="21739" xr:uid="{2A2721DC-1AE0-4BB3-B9EE-1BF597AB4B94}"/>
    <cellStyle name="Utdata 16 3 3 2" xfId="42652" xr:uid="{689504F7-A509-495F-95AC-B02439EA0DBF}"/>
    <cellStyle name="Utdata 16 3 4" xfId="29961" xr:uid="{240956FC-48A8-4BA3-B7DE-061568CCB6DB}"/>
    <cellStyle name="Utdata 16 4" xfId="4039" xr:uid="{0B830CF6-BC9E-42E5-AA48-67ADD2C83403}"/>
    <cellStyle name="Utdata 16 4 2" xfId="12065" xr:uid="{0052FB96-5CAB-419F-BEC6-AF940B7183AD}"/>
    <cellStyle name="Utdata 16 4 2 2" xfId="33757" xr:uid="{A72D7651-3B8F-4B42-A7CC-8CE1870BDEA8}"/>
    <cellStyle name="Utdata 16 4 3" xfId="19001" xr:uid="{C1E01B80-17B7-49AC-BE84-9DDAFBAA69C7}"/>
    <cellStyle name="Utdata 16 4 3 2" xfId="39914" xr:uid="{D5D6D1C7-313D-48AE-A886-1CD853A8FFF3}"/>
    <cellStyle name="Utdata 16 4 4" xfId="26647" xr:uid="{F6208621-96B9-443A-B23E-55457FBD092B}"/>
    <cellStyle name="Utdata 16 5" xfId="8734" xr:uid="{87C2DD7A-7D6D-4A08-B1A7-7B5732652956}"/>
    <cellStyle name="Utdata 16 5 2" xfId="31266" xr:uid="{F1746664-BE9F-4BF9-86CF-43A4C4F40976}"/>
    <cellStyle name="Utdata 16 6" xfId="10188" xr:uid="{C0C318C5-7E14-48B5-8E6B-23B531097B38}"/>
    <cellStyle name="Utdata 16 6 2" xfId="32353" xr:uid="{3E94E2BE-34AE-491C-943E-89CA4D7AB0C1}"/>
    <cellStyle name="Utdata 16 7" xfId="23109" xr:uid="{C194E3D3-BD3E-477D-A5D6-642002D286E3}"/>
    <cellStyle name="Utdata 17" xfId="453" xr:uid="{C69E8535-1D10-41C0-8AAC-3F290CAD356C}"/>
    <cellStyle name="Utdata 17 2" xfId="2180" xr:uid="{2BE8505D-60B5-4E3B-A4D7-7F5DA53B3430}"/>
    <cellStyle name="Utdata 17 2 2" xfId="7856" xr:uid="{E73B8F63-67D1-4181-B455-B69184ED7E34}"/>
    <cellStyle name="Utdata 17 2 2 2" xfId="15882" xr:uid="{134193EC-D754-49AD-9386-29CACA2185C5}"/>
    <cellStyle name="Utdata 17 2 2 2 2" xfId="36810" xr:uid="{F2B458BD-B2B6-4B3C-84D5-732477D726A9}"/>
    <cellStyle name="Utdata 17 2 2 3" xfId="22242" xr:uid="{E8BF48CC-7C3D-4A11-B9CF-2FBECDCF72EB}"/>
    <cellStyle name="Utdata 17 2 2 3 2" xfId="43155" xr:uid="{7FDEB6B4-0781-4F7B-B77E-4B8863D764FC}"/>
    <cellStyle name="Utdata 17 2 2 4" xfId="30464" xr:uid="{B979FA75-865E-4C06-BD4B-0B611B3E8365}"/>
    <cellStyle name="Utdata 17 2 3" xfId="5721" xr:uid="{5F53FA44-168F-4EE1-BDCC-FF9246A8B974}"/>
    <cellStyle name="Utdata 17 2 3 2" xfId="13747" xr:uid="{1A5B747E-16B2-4651-BA98-B9FFBFEB9857}"/>
    <cellStyle name="Utdata 17 2 3 2 2" xfId="35040" xr:uid="{AEB0ECAD-5928-416E-A064-94C6383D625E}"/>
    <cellStyle name="Utdata 17 2 3 3" xfId="20385" xr:uid="{197257B0-B7F2-47FC-95B3-F245CE456416}"/>
    <cellStyle name="Utdata 17 2 3 3 2" xfId="41298" xr:uid="{4932CE7C-78B7-4967-839E-AAED1287688E}"/>
    <cellStyle name="Utdata 17 2 3 4" xfId="28329" xr:uid="{652E90D9-191A-4464-98B8-087AB77CAAFC}"/>
    <cellStyle name="Utdata 17 2 4" xfId="10311" xr:uid="{9D5C2852-8F03-4EFF-9CC1-7BE2F37F0C16}"/>
    <cellStyle name="Utdata 17 2 4 2" xfId="32444" xr:uid="{CF879458-7BAA-4CB6-8D23-4946876BA5AE}"/>
    <cellStyle name="Utdata 17 2 5" xfId="17475" xr:uid="{8B86B2A0-54CD-458E-B8CB-F12E9506FB2B}"/>
    <cellStyle name="Utdata 17 2 5 2" xfId="38388" xr:uid="{3ADEF96F-8F7A-4E2F-A286-07E0982047B1}"/>
    <cellStyle name="Utdata 17 2 6" xfId="24791" xr:uid="{3C6B74A2-5174-4FD7-AF76-72FBA3D3A7FA}"/>
    <cellStyle name="Utdata 17 3" xfId="7340" xr:uid="{85768E5F-D15A-49A9-AAB4-51620F490A6D}"/>
    <cellStyle name="Utdata 17 3 2" xfId="15366" xr:uid="{7F58F2C6-9F1C-4EC1-995C-C5943ED55245}"/>
    <cellStyle name="Utdata 17 3 2 2" xfId="36294" xr:uid="{77F01A38-B9BF-4E53-9387-303E2FFA6891}"/>
    <cellStyle name="Utdata 17 3 3" xfId="21726" xr:uid="{7083EEA3-3D57-4F2A-8B9A-6EF7E3C6F8EE}"/>
    <cellStyle name="Utdata 17 3 3 2" xfId="42639" xr:uid="{2CC77AEA-D31C-492F-8C37-1F09A2EA4805}"/>
    <cellStyle name="Utdata 17 3 4" xfId="29948" xr:uid="{A8D3DE5E-ED37-48F5-866F-0032D7B4C546}"/>
    <cellStyle name="Utdata 17 4" xfId="3995" xr:uid="{12D7F7BD-D671-4000-8934-0CA272AD0D22}"/>
    <cellStyle name="Utdata 17 4 2" xfId="12021" xr:uid="{E0E2AA2D-6656-4EC2-B2CF-CD63BE79C8A1}"/>
    <cellStyle name="Utdata 17 4 2 2" xfId="33724" xr:uid="{761765BF-8A1B-4050-A708-B1E6E435E114}"/>
    <cellStyle name="Utdata 17 4 3" xfId="18967" xr:uid="{ECBFB9A4-2292-4BB4-987D-8547828113B6}"/>
    <cellStyle name="Utdata 17 4 3 2" xfId="39880" xr:uid="{174EF060-66AC-4923-B88A-323A5C896C0C}"/>
    <cellStyle name="Utdata 17 4 4" xfId="26603" xr:uid="{FBFBED76-618A-4C48-9659-06A160C4C617}"/>
    <cellStyle name="Utdata 17 5" xfId="8692" xr:uid="{6284E9DD-1F85-4A2A-ADFA-0D457F32607E}"/>
    <cellStyle name="Utdata 17 5 2" xfId="31235" xr:uid="{EC5DE36F-F4E6-47A2-8BA2-C008061798D5}"/>
    <cellStyle name="Utdata 17 6" xfId="10206" xr:uid="{9B449287-EE38-44ED-AEF2-633225167F18}"/>
    <cellStyle name="Utdata 17 6 2" xfId="32366" xr:uid="{778456DC-1C33-4CB1-B73A-FCB5B62F709B}"/>
    <cellStyle name="Utdata 17 7" xfId="23065" xr:uid="{A25A193F-C9CC-4B2E-AD2B-DCB38CC07657}"/>
    <cellStyle name="Utdata 18" xfId="518" xr:uid="{829392E8-6A47-42A6-965A-5724992B2B84}"/>
    <cellStyle name="Utdata 18 2" xfId="2245" xr:uid="{BFB3F93A-88C6-4D39-A420-48BF1FAFB100}"/>
    <cellStyle name="Utdata 18 2 2" xfId="7874" xr:uid="{8513CC4A-1376-444C-8470-C970CC2CE455}"/>
    <cellStyle name="Utdata 18 2 2 2" xfId="15900" xr:uid="{38682C4B-583A-42FC-B210-A7A773A50E0F}"/>
    <cellStyle name="Utdata 18 2 2 2 2" xfId="36828" xr:uid="{E9047557-5AD8-403D-B515-CF0B5C219531}"/>
    <cellStyle name="Utdata 18 2 2 3" xfId="22260" xr:uid="{2557F99F-2BC5-477D-B51C-C992FE3FB19D}"/>
    <cellStyle name="Utdata 18 2 2 3 2" xfId="43173" xr:uid="{6FAF364D-A747-43F1-B9B1-359E223AA3A7}"/>
    <cellStyle name="Utdata 18 2 2 4" xfId="30482" xr:uid="{995E295E-C56F-4FD1-8181-BB7516135F72}"/>
    <cellStyle name="Utdata 18 2 3" xfId="5786" xr:uid="{C0C40E68-1063-408E-8AA0-9E83F68FDA3E}"/>
    <cellStyle name="Utdata 18 2 3 2" xfId="13812" xr:uid="{30922496-6DE7-489F-9A4D-D7928473EDB0}"/>
    <cellStyle name="Utdata 18 2 3 2 2" xfId="35088" xr:uid="{1B6E3D0C-59A9-40CA-93F1-058917F34ADE}"/>
    <cellStyle name="Utdata 18 2 3 3" xfId="20436" xr:uid="{F4D27F2D-68A3-487E-9780-4A9E9E68ACF0}"/>
    <cellStyle name="Utdata 18 2 3 3 2" xfId="41349" xr:uid="{A43097DF-F3FC-4E9F-ABBF-F2926DD78563}"/>
    <cellStyle name="Utdata 18 2 3 4" xfId="28394" xr:uid="{000CA5FA-8D68-4A6A-B191-F25A1D7BFA13}"/>
    <cellStyle name="Utdata 18 2 4" xfId="10371" xr:uid="{C5218A6F-A8CD-4EB5-9A0C-77EDCF272823}"/>
    <cellStyle name="Utdata 18 2 4 2" xfId="32487" xr:uid="{BD51A748-4558-44AE-8AF9-C3C6904B97F9}"/>
    <cellStyle name="Utdata 18 2 5" xfId="17526" xr:uid="{C6D5904B-87AB-4ECF-A9CE-C306C159064C}"/>
    <cellStyle name="Utdata 18 2 5 2" xfId="38439" xr:uid="{8BF2428C-2997-4373-96E9-8926E5C8BBFA}"/>
    <cellStyle name="Utdata 18 2 6" xfId="24856" xr:uid="{669483FA-1C77-473B-AA11-347D137184CD}"/>
    <cellStyle name="Utdata 18 3" xfId="7358" xr:uid="{3367838A-12A3-414D-9288-118CB97C083E}"/>
    <cellStyle name="Utdata 18 3 2" xfId="15384" xr:uid="{A678A3CC-33BF-42C6-92D6-CDCDF767DB80}"/>
    <cellStyle name="Utdata 18 3 2 2" xfId="36312" xr:uid="{98325732-82F3-4AA6-914F-D30AF538301E}"/>
    <cellStyle name="Utdata 18 3 3" xfId="21744" xr:uid="{1ECB3281-45EB-4EA9-9787-C81C5C3ED4F9}"/>
    <cellStyle name="Utdata 18 3 3 2" xfId="42657" xr:uid="{6D43BB8D-8D48-4241-B344-F1BAA1D2597C}"/>
    <cellStyle name="Utdata 18 3 4" xfId="29966" xr:uid="{A447FFF5-1BEE-4489-B6B2-8E7BB1E9AF93}"/>
    <cellStyle name="Utdata 18 4" xfId="4060" xr:uid="{8E6B1BA0-1FA7-4FF9-8828-95C1EE21C39E}"/>
    <cellStyle name="Utdata 18 4 2" xfId="12086" xr:uid="{E54B6426-D2FD-46CF-B1D7-E42CE4C71EF5}"/>
    <cellStyle name="Utdata 18 4 2 2" xfId="33772" xr:uid="{4869809A-B5B9-475A-815D-980865391E58}"/>
    <cellStyle name="Utdata 18 4 3" xfId="19018" xr:uid="{56481A83-D0C2-448C-A81A-5965A22DBE0D}"/>
    <cellStyle name="Utdata 18 4 3 2" xfId="39931" xr:uid="{CD878BDE-6B60-4FB2-8ABA-9BB72E318AB0}"/>
    <cellStyle name="Utdata 18 4 4" xfId="26668" xr:uid="{3CEA20D6-4B8D-4D79-9B7A-40726D5E38E5}"/>
    <cellStyle name="Utdata 18 5" xfId="8753" xr:uid="{8E1F12D4-2948-4B83-B25E-291C64DF72D2}"/>
    <cellStyle name="Utdata 18 5 2" xfId="31279" xr:uid="{A72D74E5-1932-4D73-AF33-6EAA514033C7}"/>
    <cellStyle name="Utdata 18 6" xfId="9435" xr:uid="{C428953F-E596-4F8C-9D76-E57734A6D91F}"/>
    <cellStyle name="Utdata 18 6 2" xfId="31793" xr:uid="{376964A8-9BE3-4086-B00C-8D3FFDF70E1D}"/>
    <cellStyle name="Utdata 18 7" xfId="23130" xr:uid="{7AFBA537-60EC-4CA1-B276-ADE7FE7C1D01}"/>
    <cellStyle name="Utdata 19" xfId="513" xr:uid="{9C2A76C1-F7EE-427A-A2C8-F2CC39D51630}"/>
    <cellStyle name="Utdata 19 2" xfId="2240" xr:uid="{3DB858C2-A4CE-4691-B0EF-9856C15BC453}"/>
    <cellStyle name="Utdata 19 2 2" xfId="7873" xr:uid="{7DB0667D-548E-4175-810F-CF6BC8393BCE}"/>
    <cellStyle name="Utdata 19 2 2 2" xfId="15899" xr:uid="{6CEB63EE-B052-4D2E-A57A-5FA3F5755F5D}"/>
    <cellStyle name="Utdata 19 2 2 2 2" xfId="36827" xr:uid="{B3BCF2F1-B602-42C7-B058-2807D8CE9AF0}"/>
    <cellStyle name="Utdata 19 2 2 3" xfId="22259" xr:uid="{1E4B04BB-A4BC-427A-BE31-C904D4D2C15B}"/>
    <cellStyle name="Utdata 19 2 2 3 2" xfId="43172" xr:uid="{39D69956-BE2B-4CA6-A2B0-4D21F3EBDB83}"/>
    <cellStyle name="Utdata 19 2 2 4" xfId="30481" xr:uid="{8EDDED49-A3C6-48EE-A3FE-7BCD749B4519}"/>
    <cellStyle name="Utdata 19 2 3" xfId="5781" xr:uid="{01478CDE-1391-4E7A-AF93-D1F22C22A310}"/>
    <cellStyle name="Utdata 19 2 3 2" xfId="13807" xr:uid="{C9DE2D08-1511-4AF9-87CB-98B0C959CFC7}"/>
    <cellStyle name="Utdata 19 2 3 2 2" xfId="35086" xr:uid="{B9DDCC86-DB61-46A6-A72E-915F1476A665}"/>
    <cellStyle name="Utdata 19 2 3 3" xfId="20431" xr:uid="{7122B627-8C0E-41FF-8D1A-D838D8E22C35}"/>
    <cellStyle name="Utdata 19 2 3 3 2" xfId="41344" xr:uid="{E43614C5-D812-49B9-BCB6-6302AA9045BB}"/>
    <cellStyle name="Utdata 19 2 3 4" xfId="28389" xr:uid="{905104BC-F9A5-4478-9E28-DB73F4F7A28F}"/>
    <cellStyle name="Utdata 19 2 4" xfId="10366" xr:uid="{B26C2105-CBCB-42C0-AE58-EB24A680F5E9}"/>
    <cellStyle name="Utdata 19 2 4 2" xfId="32485" xr:uid="{44AEF5AF-E843-4C89-A537-E59F58D133D6}"/>
    <cellStyle name="Utdata 19 2 5" xfId="17521" xr:uid="{AEB4EF19-0408-44C6-9123-A451569CA8D0}"/>
    <cellStyle name="Utdata 19 2 5 2" xfId="38434" xr:uid="{157AF251-1AD9-475C-A036-6589C7729A19}"/>
    <cellStyle name="Utdata 19 2 6" xfId="24851" xr:uid="{83919025-A802-4983-A2F7-BD7EF3105F9A}"/>
    <cellStyle name="Utdata 19 3" xfId="7357" xr:uid="{749E4869-DB3B-4F06-A06B-F072C6B16948}"/>
    <cellStyle name="Utdata 19 3 2" xfId="15383" xr:uid="{95345A28-23EA-403D-9F0D-5B6619C91F63}"/>
    <cellStyle name="Utdata 19 3 2 2" xfId="36311" xr:uid="{0B748EC0-1975-4750-B732-6C1D13B279F7}"/>
    <cellStyle name="Utdata 19 3 3" xfId="21743" xr:uid="{FF2DDEB7-37BD-4A65-A505-3E428A62A348}"/>
    <cellStyle name="Utdata 19 3 3 2" xfId="42656" xr:uid="{A80E1C6A-DF5A-4D61-881C-C1249D9A5716}"/>
    <cellStyle name="Utdata 19 3 4" xfId="29965" xr:uid="{C82B1425-7B93-44F5-B2B8-942233BC00C9}"/>
    <cellStyle name="Utdata 19 4" xfId="4055" xr:uid="{8771351C-A411-4644-A781-399A60D08A02}"/>
    <cellStyle name="Utdata 19 4 2" xfId="12081" xr:uid="{40D01D50-C5DC-4802-A2C6-45DB84E4F834}"/>
    <cellStyle name="Utdata 19 4 2 2" xfId="33770" xr:uid="{6A5F0D6F-68A0-4763-BD8D-76B994023534}"/>
    <cellStyle name="Utdata 19 4 3" xfId="19013" xr:uid="{3CF3452C-60F6-4729-A9CC-AD42022AF6A7}"/>
    <cellStyle name="Utdata 19 4 3 2" xfId="39926" xr:uid="{315193F9-5605-4278-8FD6-863028309561}"/>
    <cellStyle name="Utdata 19 4 4" xfId="26663" xr:uid="{CF98F5C4-E7CC-4A18-99E3-7F0EE5B99F07}"/>
    <cellStyle name="Utdata 19 5" xfId="8748" xr:uid="{5E166D71-61C5-4CD6-B714-7B18D042C6C0}"/>
    <cellStyle name="Utdata 19 5 2" xfId="31277" xr:uid="{77532AA1-284A-452B-9E0A-E0A952B365DB}"/>
    <cellStyle name="Utdata 19 6" xfId="11025" xr:uid="{F76254E5-7013-4458-BB3E-1F854BE50B0D}"/>
    <cellStyle name="Utdata 19 6 2" xfId="32977" xr:uid="{A80A9948-C10A-445A-9FD4-378BC497C149}"/>
    <cellStyle name="Utdata 19 7" xfId="23125" xr:uid="{A2549A94-460F-440C-B328-A3CBF92DF68C}"/>
    <cellStyle name="Utdata 2" xfId="263" xr:uid="{606FADFA-0FE4-4480-9D28-61CD9EDFA066}"/>
    <cellStyle name="Utdata 2 2" xfId="749" xr:uid="{622D2D4C-D6A9-498A-8505-0C0D1F9C3AB0}"/>
    <cellStyle name="Utdata 2 2 2" xfId="2475" xr:uid="{B5D923A7-AB78-4813-A2AC-F2D6D994FE78}"/>
    <cellStyle name="Utdata 2 2 2 2" xfId="7939" xr:uid="{11B69F5D-A54E-45D8-BE28-E57567B894FA}"/>
    <cellStyle name="Utdata 2 2 2 2 2" xfId="15965" xr:uid="{856E5975-FAF1-466F-8162-D7AE3884803C}"/>
    <cellStyle name="Utdata 2 2 2 2 2 2" xfId="36893" xr:uid="{0A4B62E5-B916-4B2D-877E-830F41B73144}"/>
    <cellStyle name="Utdata 2 2 2 2 3" xfId="22325" xr:uid="{BFC6FB99-7CDB-4FB7-A7ED-92D64BF4C919}"/>
    <cellStyle name="Utdata 2 2 2 2 3 2" xfId="43238" xr:uid="{60314A56-15D4-4216-930F-467752A37508}"/>
    <cellStyle name="Utdata 2 2 2 2 4" xfId="30547" xr:uid="{7D068C89-1430-43BF-994C-5DCE23F39F33}"/>
    <cellStyle name="Utdata 2 2 2 3" xfId="6016" xr:uid="{691E84BC-8B8B-430F-88F8-329B84111806}"/>
    <cellStyle name="Utdata 2 2 2 3 2" xfId="14042" xr:uid="{7A4DC7C3-7F55-40E3-9ECC-7C584F96355D}"/>
    <cellStyle name="Utdata 2 2 2 3 2 2" xfId="35268" xr:uid="{A724175C-7398-479B-BD3F-9CB8ADE916FB}"/>
    <cellStyle name="Utdata 2 2 2 3 3" xfId="20618" xr:uid="{D9DCFBD9-855B-4586-9A56-B56A0AA2E380}"/>
    <cellStyle name="Utdata 2 2 2 3 3 2" xfId="41531" xr:uid="{110D0B4A-FC49-440A-9585-FB701C766A40}"/>
    <cellStyle name="Utdata 2 2 2 3 4" xfId="28624" xr:uid="{0CD5F52D-4C8D-447D-9F6B-9701BF8658CF}"/>
    <cellStyle name="Utdata 2 2 2 4" xfId="10588" xr:uid="{DCEC0195-11C0-47CD-824E-2DFF2C93BD1F}"/>
    <cellStyle name="Utdata 2 2 2 4 2" xfId="32654" xr:uid="{B938124D-84E0-429F-A881-86F133F8F598}"/>
    <cellStyle name="Utdata 2 2 2 5" xfId="17708" xr:uid="{1C8CB4A5-F851-4589-9E91-B2A104DED9CF}"/>
    <cellStyle name="Utdata 2 2 2 5 2" xfId="38621" xr:uid="{566211D1-D096-4BEF-888A-3D81CA9E09C5}"/>
    <cellStyle name="Utdata 2 2 2 6" xfId="25086" xr:uid="{4493A26A-6030-457C-8971-EE14C24A38C2}"/>
    <cellStyle name="Utdata 2 2 3" xfId="7423" xr:uid="{99DA46EE-49CE-4C12-B085-18F4109D630E}"/>
    <cellStyle name="Utdata 2 2 3 2" xfId="15449" xr:uid="{2E566EF0-88D9-4314-8369-0CF16CCDE688}"/>
    <cellStyle name="Utdata 2 2 3 2 2" xfId="36377" xr:uid="{64705B99-209C-4AAD-B8CD-D46087DA9945}"/>
    <cellStyle name="Utdata 2 2 3 3" xfId="21809" xr:uid="{FF860A68-D54A-42ED-BFE4-FFE43F133AAE}"/>
    <cellStyle name="Utdata 2 2 3 3 2" xfId="42722" xr:uid="{FE353436-5365-4B39-952C-E83B2C747332}"/>
    <cellStyle name="Utdata 2 2 3 4" xfId="30031" xr:uid="{CB214EA7-25EC-4613-9C8D-FF7ED001C986}"/>
    <cellStyle name="Utdata 2 2 4" xfId="4290" xr:uid="{8E098AEB-F1E2-4E01-A423-4DF86D734E8E}"/>
    <cellStyle name="Utdata 2 2 4 2" xfId="12316" xr:uid="{722F786C-3100-41B6-8621-A34A46127B50}"/>
    <cellStyle name="Utdata 2 2 4 2 2" xfId="33952" xr:uid="{E68C9D54-E82F-47E8-8992-2B2026747ECF}"/>
    <cellStyle name="Utdata 2 2 4 3" xfId="19200" xr:uid="{5AFFF8B1-DF9A-4534-8974-B8141A14A373}"/>
    <cellStyle name="Utdata 2 2 4 3 2" xfId="40113" xr:uid="{A2DD4BF2-1D63-4BDD-A3B8-9430B7A35776}"/>
    <cellStyle name="Utdata 2 2 4 4" xfId="26898" xr:uid="{FB86EE6C-CA40-4273-906C-546F7DE83C69}"/>
    <cellStyle name="Utdata 2 2 5" xfId="8967" xr:uid="{C8150E82-2571-4B89-9FF6-D3FC9C477FAF}"/>
    <cellStyle name="Utdata 2 2 5 2" xfId="31443" xr:uid="{A7ABC71B-56FE-4BB4-933A-D210562B1E51}"/>
    <cellStyle name="Utdata 2 2 6" xfId="8380" xr:uid="{41828BB1-62CE-4F61-A529-28BFA650AC35}"/>
    <cellStyle name="Utdata 2 2 6 2" xfId="30987" xr:uid="{DC897F46-9938-4813-87CB-1912478C50EE}"/>
    <cellStyle name="Utdata 2 2 7" xfId="23360" xr:uid="{46D8D0E7-3C50-4D1E-8C64-98E1E4D5C02A}"/>
    <cellStyle name="Utdata 2 3" xfId="1990" xr:uid="{1449D6BC-70B9-4099-8747-A9DDA012C562}"/>
    <cellStyle name="Utdata 2 3 2" xfId="7801" xr:uid="{1923B7F6-BCB2-4F6D-B1B9-C9DF89D23B02}"/>
    <cellStyle name="Utdata 2 3 2 2" xfId="15827" xr:uid="{F96AB248-5E6E-4FD1-AA63-66F24942961C}"/>
    <cellStyle name="Utdata 2 3 2 2 2" xfId="36755" xr:uid="{BCB0ECF8-C1D8-4E20-816A-44A7586479CC}"/>
    <cellStyle name="Utdata 2 3 2 3" xfId="22187" xr:uid="{19DBFEF6-DDEE-400B-BEAB-01C4D2A7512F}"/>
    <cellStyle name="Utdata 2 3 2 3 2" xfId="43100" xr:uid="{DF1482C0-C1D2-4780-93CA-0059B0D1E878}"/>
    <cellStyle name="Utdata 2 3 2 4" xfId="30409" xr:uid="{4376E2D1-A24E-40E5-BB7C-3C6D395A5F7F}"/>
    <cellStyle name="Utdata 2 3 3" xfId="5531" xr:uid="{5B4012BA-23D2-477B-99AA-916346E3CC32}"/>
    <cellStyle name="Utdata 2 3 3 2" xfId="13557" xr:uid="{C141A889-358A-465E-8F43-FD5EA0B98893}"/>
    <cellStyle name="Utdata 2 3 3 2 2" xfId="34903" xr:uid="{47386E47-D8A3-4F71-96B9-7C621CD9BE3C}"/>
    <cellStyle name="Utdata 2 3 3 3" xfId="20222" xr:uid="{43673BA1-8E43-4DFA-B3FA-929EA002EAA1}"/>
    <cellStyle name="Utdata 2 3 3 3 2" xfId="41135" xr:uid="{939DED0C-51B4-4399-94F6-3FB96CCEB589}"/>
    <cellStyle name="Utdata 2 3 3 4" xfId="28139" xr:uid="{BEDA5A9E-9BF8-4F76-9BBA-BB34A004FED3}"/>
    <cellStyle name="Utdata 2 3 4" xfId="10131" xr:uid="{7119DBF8-8B1A-49CE-9130-5FACAF4F4EA2}"/>
    <cellStyle name="Utdata 2 3 4 2" xfId="32317" xr:uid="{5F954F81-656A-46C7-8C75-A087D9E89B4F}"/>
    <cellStyle name="Utdata 2 3 5" xfId="17312" xr:uid="{1E9A69FC-56D5-4F17-9ECF-3B6C3D16B25B}"/>
    <cellStyle name="Utdata 2 3 5 2" xfId="38225" xr:uid="{6ACCB0BA-F0BA-4310-87A1-0B8075D4F40A}"/>
    <cellStyle name="Utdata 2 3 6" xfId="24601" xr:uid="{E1BE9EBE-353E-49E1-BA13-4DDB632D2A9B}"/>
    <cellStyle name="Utdata 2 4" xfId="7285" xr:uid="{43EA23AB-74D6-4545-81C5-D479AD3F088B}"/>
    <cellStyle name="Utdata 2 4 2" xfId="15311" xr:uid="{2B4DA685-53F6-42DF-99D4-12FDEBC13FD3}"/>
    <cellStyle name="Utdata 2 4 2 2" xfId="36239" xr:uid="{A3C30CA5-363B-4428-8D8B-73C378EB91D7}"/>
    <cellStyle name="Utdata 2 4 3" xfId="21671" xr:uid="{DC9B46E7-B75F-4CB3-ADE3-38B39D4538E3}"/>
    <cellStyle name="Utdata 2 4 3 2" xfId="42584" xr:uid="{401ADDFB-EC0C-4D78-917D-4685898A80EE}"/>
    <cellStyle name="Utdata 2 4 4" xfId="29893" xr:uid="{BECE3731-3659-4561-A730-D6C6A979A5DD}"/>
    <cellStyle name="Utdata 2 5" xfId="3805" xr:uid="{097696AF-3426-4F9D-8C74-89F8AE053CDA}"/>
    <cellStyle name="Utdata 2 5 2" xfId="11831" xr:uid="{488617F9-C7F2-471F-9C36-C9AB0B1F5AD9}"/>
    <cellStyle name="Utdata 2 5 2 2" xfId="33587" xr:uid="{915F08D4-8D6F-4A93-805A-5A6B84C7C3EA}"/>
    <cellStyle name="Utdata 2 5 3" xfId="18804" xr:uid="{95C9EF00-7750-4929-8F36-2D34AEA1DAA7}"/>
    <cellStyle name="Utdata 2 5 3 2" xfId="39717" xr:uid="{8C9C3555-00EE-4438-96B4-DD4E6839E0F7}"/>
    <cellStyle name="Utdata 2 5 4" xfId="26413" xr:uid="{0F35155B-C8B6-415E-91F1-353F3DBF966C}"/>
    <cellStyle name="Utdata 2 6" xfId="8508" xr:uid="{FA4AF010-C526-41CA-B8E8-6F6B873DD6F6}"/>
    <cellStyle name="Utdata 2 6 2" xfId="31104" xr:uid="{DE307EE1-F48A-45B3-8A46-5EF0621175E0}"/>
    <cellStyle name="Utdata 2 7" xfId="9665" xr:uid="{5F4FFCEA-C937-4938-A55E-38E702331F7E}"/>
    <cellStyle name="Utdata 2 7 2" xfId="31963" xr:uid="{1D4C8196-C713-4AC5-AFFC-147B63B5E83B}"/>
    <cellStyle name="Utdata 2 8" xfId="22875" xr:uid="{F4E9486E-806B-4918-A95B-1D70A207F685}"/>
    <cellStyle name="Utdata 20" xfId="440" xr:uid="{491B28A9-E969-4A1B-AD9E-83C4B5C246CD}"/>
    <cellStyle name="Utdata 20 2" xfId="2167" xr:uid="{435813CE-7FB7-4EA9-8D5A-F1D8C2F0F639}"/>
    <cellStyle name="Utdata 20 2 2" xfId="7852" xr:uid="{C676A947-C5A1-4F24-BAA9-D2FAB26A5304}"/>
    <cellStyle name="Utdata 20 2 2 2" xfId="15878" xr:uid="{43F7E576-381A-4BCE-BF40-3514EF8C8942}"/>
    <cellStyle name="Utdata 20 2 2 2 2" xfId="36806" xr:uid="{821AAA3E-3C00-429C-8C23-F6BB23D6026D}"/>
    <cellStyle name="Utdata 20 2 2 3" xfId="22238" xr:uid="{D6109EEC-0AC9-4F1F-91CE-681F76F29459}"/>
    <cellStyle name="Utdata 20 2 2 3 2" xfId="43151" xr:uid="{55933053-1EB4-4B62-8768-0D54347F1353}"/>
    <cellStyle name="Utdata 20 2 2 4" xfId="30460" xr:uid="{0C43C7C9-F741-4BA8-97C4-20D6534576CE}"/>
    <cellStyle name="Utdata 20 2 3" xfId="5708" xr:uid="{0108A9BB-48C1-4F69-BA4D-8E40C00C4AB2}"/>
    <cellStyle name="Utdata 20 2 3 2" xfId="13734" xr:uid="{C5D13296-50F7-4B2F-A69C-BF97B6AF785C}"/>
    <cellStyle name="Utdata 20 2 3 2 2" xfId="35030" xr:uid="{12C9A5EC-3C12-4416-ABC2-4F5F1D9B2299}"/>
    <cellStyle name="Utdata 20 2 3 3" xfId="20373" xr:uid="{FCE21551-9BE9-4832-9A94-87E0B88F5D59}"/>
    <cellStyle name="Utdata 20 2 3 3 2" xfId="41286" xr:uid="{2D725F85-1F6E-4077-8C3A-0879197AB2F8}"/>
    <cellStyle name="Utdata 20 2 3 4" xfId="28316" xr:uid="{ED76493E-5C44-4390-BA2C-0DB409E60B5A}"/>
    <cellStyle name="Utdata 20 2 4" xfId="10299" xr:uid="{C04E030E-5C63-4258-A055-252FC71AA7B9}"/>
    <cellStyle name="Utdata 20 2 4 2" xfId="32435" xr:uid="{8FA657CA-3465-4E52-9A26-314E6012F086}"/>
    <cellStyle name="Utdata 20 2 5" xfId="17463" xr:uid="{08AD6FEE-26D9-4F00-BAAD-0DC184A64C07}"/>
    <cellStyle name="Utdata 20 2 5 2" xfId="38376" xr:uid="{BCDD8149-5A01-4F9E-9846-3A5FCCEB01C4}"/>
    <cellStyle name="Utdata 20 2 6" xfId="24778" xr:uid="{27FD20A6-3649-49BA-8F8D-8CF0853F21CE}"/>
    <cellStyle name="Utdata 20 3" xfId="7336" xr:uid="{EB9F2C26-64F4-4EA5-99EA-B1AB6C395FDD}"/>
    <cellStyle name="Utdata 20 3 2" xfId="15362" xr:uid="{442164FE-94C4-4AA8-9017-B200CEF63A00}"/>
    <cellStyle name="Utdata 20 3 2 2" xfId="36290" xr:uid="{A185BB00-9004-460B-9DBD-FDF7A7028084}"/>
    <cellStyle name="Utdata 20 3 3" xfId="21722" xr:uid="{AFF1C460-E84F-4C43-9853-BF1FC9A43274}"/>
    <cellStyle name="Utdata 20 3 3 2" xfId="42635" xr:uid="{2F190F98-0A80-46EB-8A37-1EAAD58D5A87}"/>
    <cellStyle name="Utdata 20 3 4" xfId="29944" xr:uid="{BA09BE83-C634-48DA-B9D0-AF6772AAC4BD}"/>
    <cellStyle name="Utdata 20 4" xfId="3982" xr:uid="{35FD87B8-7849-4670-93C2-ACC5EE73F782}"/>
    <cellStyle name="Utdata 20 4 2" xfId="12008" xr:uid="{19114074-0130-4EB8-96BF-1609C848664C}"/>
    <cellStyle name="Utdata 20 4 2 2" xfId="33714" xr:uid="{CDE21883-0681-49D4-95A4-A110D0B9F456}"/>
    <cellStyle name="Utdata 20 4 3" xfId="18955" xr:uid="{4A0F5187-C32B-47C9-879C-847331C1B6A0}"/>
    <cellStyle name="Utdata 20 4 3 2" xfId="39868" xr:uid="{1FB31ECB-A5F9-4659-9A52-EB590A61F823}"/>
    <cellStyle name="Utdata 20 4 4" xfId="26590" xr:uid="{6D4E36B4-6E88-420A-BE6F-ED3EA8AEC52F}"/>
    <cellStyle name="Utdata 20 5" xfId="8679" xr:uid="{20C7AFB1-906B-4777-A5E0-12E6946E8C5A}"/>
    <cellStyle name="Utdata 20 5 2" xfId="31225" xr:uid="{2FE5A9D4-FA8F-4E34-B6E5-BCAAB63ED5AE}"/>
    <cellStyle name="Utdata 20 6" xfId="11690" xr:uid="{5A8A25F3-65F9-4627-BD39-9AF5C836FA83}"/>
    <cellStyle name="Utdata 20 6 2" xfId="33475" xr:uid="{FAB15A5D-07B4-4611-91D4-3CEF60A3E9DC}"/>
    <cellStyle name="Utdata 20 7" xfId="23052" xr:uid="{4C24EFDE-993D-4E55-9D01-8B2BD1582F79}"/>
    <cellStyle name="Utdata 21" xfId="639" xr:uid="{6E6F93E3-5EE9-42C9-979F-39DE76AEBF22}"/>
    <cellStyle name="Utdata 21 2" xfId="2366" xr:uid="{0EC6D40E-C186-4164-92E7-FAA056D6EB7C}"/>
    <cellStyle name="Utdata 21 2 2" xfId="7908" xr:uid="{86E794B0-5422-4C41-B0DE-80009E92BAF7}"/>
    <cellStyle name="Utdata 21 2 2 2" xfId="15934" xr:uid="{A2700574-9F9A-4730-90D9-B11EDE9E43BC}"/>
    <cellStyle name="Utdata 21 2 2 2 2" xfId="36862" xr:uid="{2B1156D6-D94A-4449-B6F2-4004121AB4E3}"/>
    <cellStyle name="Utdata 21 2 2 3" xfId="22294" xr:uid="{D375C50F-487E-48AB-B7CF-91E943A8D27A}"/>
    <cellStyle name="Utdata 21 2 2 3 2" xfId="43207" xr:uid="{317DDC70-4CE6-4308-AA79-63E5C3569EC7}"/>
    <cellStyle name="Utdata 21 2 2 4" xfId="30516" xr:uid="{31B25640-9A65-4863-93EC-FCF46C235861}"/>
    <cellStyle name="Utdata 21 2 3" xfId="5907" xr:uid="{CDBF771A-739E-401D-B6E5-D2332D212259}"/>
    <cellStyle name="Utdata 21 2 3 2" xfId="13933" xr:uid="{8BCA9880-C68C-418D-B6B1-89136A3C8EDA}"/>
    <cellStyle name="Utdata 21 2 3 2 2" xfId="35188" xr:uid="{0F80ECA8-3DBF-4061-A94F-1BC118AD7275}"/>
    <cellStyle name="Utdata 21 2 3 3" xfId="20529" xr:uid="{40E8EA56-50D7-4160-B6D2-AC0478837095}"/>
    <cellStyle name="Utdata 21 2 3 3 2" xfId="41442" xr:uid="{5FE91794-B38C-4D56-8658-916EF667AC6F}"/>
    <cellStyle name="Utdata 21 2 3 4" xfId="28515" xr:uid="{1B2B4F8F-3371-4C5D-8958-81798DD030D3}"/>
    <cellStyle name="Utdata 21 2 4" xfId="10487" xr:uid="{B2F6326D-3E99-400A-9E83-AB21975ECBCA}"/>
    <cellStyle name="Utdata 21 2 4 2" xfId="32582" xr:uid="{25C48FC8-1E1D-4E9D-9687-6FD0B27B201E}"/>
    <cellStyle name="Utdata 21 2 5" xfId="17619" xr:uid="{1B192187-CCB8-4F77-9CDC-08DAED33476B}"/>
    <cellStyle name="Utdata 21 2 5 2" xfId="38532" xr:uid="{9999388C-C64F-414E-9A7C-E85598156412}"/>
    <cellStyle name="Utdata 21 2 6" xfId="24977" xr:uid="{6766A9B8-DF83-42C4-B058-651FCA9CF6EA}"/>
    <cellStyle name="Utdata 21 3" xfId="7392" xr:uid="{DD33431D-F532-4EEF-B8CE-DCE0435216DF}"/>
    <cellStyle name="Utdata 21 3 2" xfId="15418" xr:uid="{1B2A0913-67EE-4E29-A2AC-B60539985113}"/>
    <cellStyle name="Utdata 21 3 2 2" xfId="36346" xr:uid="{AEC06355-41AB-4231-AF48-32F818AB1A21}"/>
    <cellStyle name="Utdata 21 3 3" xfId="21778" xr:uid="{AE312DC0-C8DF-4F8F-871F-971564A15DF7}"/>
    <cellStyle name="Utdata 21 3 3 2" xfId="42691" xr:uid="{3BDE3E70-EA95-4DD0-9417-E4D82152168A}"/>
    <cellStyle name="Utdata 21 3 4" xfId="30000" xr:uid="{44EF913B-23C9-49AE-84CA-77EC81695464}"/>
    <cellStyle name="Utdata 21 4" xfId="4181" xr:uid="{9C663448-ED13-43DC-98DC-A2EEABA57937}"/>
    <cellStyle name="Utdata 21 4 2" xfId="12207" xr:uid="{77957C4E-9E52-4708-B216-C9AAD3DE400B}"/>
    <cellStyle name="Utdata 21 4 2 2" xfId="33872" xr:uid="{63D1F3F9-D7D9-4C61-B3A1-112501C48857}"/>
    <cellStyle name="Utdata 21 4 3" xfId="19111" xr:uid="{56A40228-456E-45EB-BC8C-AE1AF70B1777}"/>
    <cellStyle name="Utdata 21 4 3 2" xfId="40024" xr:uid="{76FCC942-027E-44B0-808F-13CE172E1AA5}"/>
    <cellStyle name="Utdata 21 4 4" xfId="26789" xr:uid="{69AE9EB6-3254-4D71-A758-6A1036440A8B}"/>
    <cellStyle name="Utdata 21 5" xfId="8865" xr:uid="{B17E7A61-FA29-454F-A7B7-0F34998F72D9}"/>
    <cellStyle name="Utdata 21 5 2" xfId="31370" xr:uid="{928AEBE6-DF6E-4489-B322-61DEA5BC145A}"/>
    <cellStyle name="Utdata 21 6" xfId="9706" xr:uid="{4AA7D6EA-14E0-4572-BC9D-BFBFC2842743}"/>
    <cellStyle name="Utdata 21 6 2" xfId="31995" xr:uid="{A6640453-8161-4FF9-9EE9-00F97B5926DF}"/>
    <cellStyle name="Utdata 21 7" xfId="23251" xr:uid="{3A55F4FE-B330-46AA-B2B7-0D3A19A6F1E7}"/>
    <cellStyle name="Utdata 22" xfId="646" xr:uid="{D9E7369D-FA07-41AF-90F9-35ADBA01985E}"/>
    <cellStyle name="Utdata 22 2" xfId="2373" xr:uid="{7225F9E5-7D6E-4850-B717-9D2EDEE55AD5}"/>
    <cellStyle name="Utdata 22 2 2" xfId="7910" xr:uid="{55CAD297-B1CE-4137-86CF-DD67F60A09D7}"/>
    <cellStyle name="Utdata 22 2 2 2" xfId="15936" xr:uid="{69BB0CB8-3284-4D9B-8880-F5AEDE60027F}"/>
    <cellStyle name="Utdata 22 2 2 2 2" xfId="36864" xr:uid="{9E772CC1-10D9-40D2-9B04-14F541247AEF}"/>
    <cellStyle name="Utdata 22 2 2 3" xfId="22296" xr:uid="{FBF07E1B-7AA6-4523-908C-6DFE3671DD36}"/>
    <cellStyle name="Utdata 22 2 2 3 2" xfId="43209" xr:uid="{18329BA1-D79D-4E2D-8E9A-7A826AF5C345}"/>
    <cellStyle name="Utdata 22 2 2 4" xfId="30518" xr:uid="{42215C0F-2346-4915-AC5B-E6D9DAD0D9D2}"/>
    <cellStyle name="Utdata 22 2 3" xfId="5914" xr:uid="{954FA7C2-434F-4184-B8D7-BA96E8070960}"/>
    <cellStyle name="Utdata 22 2 3 2" xfId="13940" xr:uid="{29BA84AB-1D0E-49D2-90A2-A5A9C6A388B7}"/>
    <cellStyle name="Utdata 22 2 3 2 2" xfId="35191" xr:uid="{35A0E3CE-F5E0-43A0-8C54-D14FFA9E31A1}"/>
    <cellStyle name="Utdata 22 2 3 3" xfId="20535" xr:uid="{422A9796-6730-48F1-83D2-41C112DB5EEA}"/>
    <cellStyle name="Utdata 22 2 3 3 2" xfId="41448" xr:uid="{164E5790-C298-4FB3-979C-2BBE76CE89FE}"/>
    <cellStyle name="Utdata 22 2 3 4" xfId="28522" xr:uid="{4BBC23FA-8218-4550-BD0B-BEAC9CCFFF15}"/>
    <cellStyle name="Utdata 22 2 4" xfId="10493" xr:uid="{CF877857-8DF2-4275-BBDD-E84229330AF8}"/>
    <cellStyle name="Utdata 22 2 4 2" xfId="32584" xr:uid="{7EBE2BEA-969B-4730-BD06-8D64510B271B}"/>
    <cellStyle name="Utdata 22 2 5" xfId="17625" xr:uid="{7AB42FD7-0928-4F82-816E-16DDC9ECCD66}"/>
    <cellStyle name="Utdata 22 2 5 2" xfId="38538" xr:uid="{BC7CE68E-6508-4429-977A-4A0839F4E64D}"/>
    <cellStyle name="Utdata 22 2 6" xfId="24984" xr:uid="{1B8B7A3C-5878-4C37-8268-C394E95B0364}"/>
    <cellStyle name="Utdata 22 3" xfId="7394" xr:uid="{C12661DA-8918-4AE1-915E-4B980D2ADA04}"/>
    <cellStyle name="Utdata 22 3 2" xfId="15420" xr:uid="{90BD1098-736A-4C20-8440-E5D43E79FD6C}"/>
    <cellStyle name="Utdata 22 3 2 2" xfId="36348" xr:uid="{0741372A-F9D6-4A39-B285-3BC378B2476B}"/>
    <cellStyle name="Utdata 22 3 3" xfId="21780" xr:uid="{E5CCB1C1-05E1-4669-9D65-17E9D78EF255}"/>
    <cellStyle name="Utdata 22 3 3 2" xfId="42693" xr:uid="{CE706F78-354B-42AE-AA2A-1CBF2CE6637F}"/>
    <cellStyle name="Utdata 22 3 4" xfId="30002" xr:uid="{6E50096B-863B-4819-9596-092E3A2F9FF8}"/>
    <cellStyle name="Utdata 22 4" xfId="4188" xr:uid="{F2A1C470-93B8-40AB-A933-13E177970266}"/>
    <cellStyle name="Utdata 22 4 2" xfId="12214" xr:uid="{A6D8DD56-52EE-4C6E-8B00-4BE768AAA0D0}"/>
    <cellStyle name="Utdata 22 4 2 2" xfId="33875" xr:uid="{C0476222-7B8F-48A4-BEF3-44E13CB40C7A}"/>
    <cellStyle name="Utdata 22 4 3" xfId="19117" xr:uid="{7BB2D032-51A5-42D8-87B8-1F0286B21F96}"/>
    <cellStyle name="Utdata 22 4 3 2" xfId="40030" xr:uid="{E40F3780-F6D6-4641-98C2-2D4B28672678}"/>
    <cellStyle name="Utdata 22 4 4" xfId="26796" xr:uid="{077AF74A-4C31-4A39-8A43-67F73322339D}"/>
    <cellStyle name="Utdata 22 5" xfId="8871" xr:uid="{D57B600E-4D64-4C93-AB68-5FDF5C27848C}"/>
    <cellStyle name="Utdata 22 5 2" xfId="31372" xr:uid="{F46E3931-8A85-48F9-B16B-C5B890E440F2}"/>
    <cellStyle name="Utdata 22 6" xfId="11194" xr:uid="{1CA6CADD-B94F-4116-8683-07096638EE3B}"/>
    <cellStyle name="Utdata 22 6 2" xfId="33103" xr:uid="{128ECCA2-D04B-4A40-A112-6C1155D0272F}"/>
    <cellStyle name="Utdata 22 7" xfId="23258" xr:uid="{3BA91DB6-4E89-48CD-973B-1BAEB0A41FA9}"/>
    <cellStyle name="Utdata 23" xfId="658" xr:uid="{364DFE5A-BEF4-4B46-A27D-FDC85A1EEC1C}"/>
    <cellStyle name="Utdata 23 2" xfId="2385" xr:uid="{9B1E87DB-E9F2-4A47-AE7E-0C9B3370A273}"/>
    <cellStyle name="Utdata 23 2 2" xfId="7914" xr:uid="{E046E136-1E73-468B-AB40-66B585B20704}"/>
    <cellStyle name="Utdata 23 2 2 2" xfId="15940" xr:uid="{65AD36DA-993D-4C38-933B-A41F75AE3393}"/>
    <cellStyle name="Utdata 23 2 2 2 2" xfId="36868" xr:uid="{907F57C5-DE4F-4CDE-A898-2CF817CF0FB1}"/>
    <cellStyle name="Utdata 23 2 2 3" xfId="22300" xr:uid="{D982318F-8EAC-4306-B0F4-D411C8812B31}"/>
    <cellStyle name="Utdata 23 2 2 3 2" xfId="43213" xr:uid="{B5C18A9C-C12C-495D-9B03-8AF8E2369EAC}"/>
    <cellStyle name="Utdata 23 2 2 4" xfId="30522" xr:uid="{4DDEDD42-850B-41CE-9ABB-39BADDFFAD18}"/>
    <cellStyle name="Utdata 23 2 3" xfId="5926" xr:uid="{95211352-7957-4315-93F1-F1153FD1D9AA}"/>
    <cellStyle name="Utdata 23 2 3 2" xfId="13952" xr:uid="{C96CA08A-5E6B-4F1F-9242-96DDEEB41F69}"/>
    <cellStyle name="Utdata 23 2 3 2 2" xfId="35200" xr:uid="{5444B71A-7525-4E38-A248-4796765C8509}"/>
    <cellStyle name="Utdata 23 2 3 3" xfId="20544" xr:uid="{268B73CD-B0F5-4A53-9B72-546B035F9B59}"/>
    <cellStyle name="Utdata 23 2 3 3 2" xfId="41457" xr:uid="{26B62136-C496-46E1-B45B-B23358C3A997}"/>
    <cellStyle name="Utdata 23 2 3 4" xfId="28534" xr:uid="{7171841F-DF58-4C00-8BEC-D63879A1C816}"/>
    <cellStyle name="Utdata 23 2 4" xfId="10504" xr:uid="{36E5C097-FA5D-47AE-8D5D-D044813648D8}"/>
    <cellStyle name="Utdata 23 2 4 2" xfId="32592" xr:uid="{528BA2F4-BD81-40C4-8773-2F424CF0094E}"/>
    <cellStyle name="Utdata 23 2 5" xfId="17634" xr:uid="{15D3EBB3-2B36-46D7-A11F-818D5762B440}"/>
    <cellStyle name="Utdata 23 2 5 2" xfId="38547" xr:uid="{2678C69B-9E51-48DC-85E1-A5752DEFADB1}"/>
    <cellStyle name="Utdata 23 2 6" xfId="24996" xr:uid="{64CE4F3A-17F1-4A87-8075-35053DF2E598}"/>
    <cellStyle name="Utdata 23 3" xfId="7398" xr:uid="{495A7851-EA3A-4B39-B2CA-FFDE5B4D9E70}"/>
    <cellStyle name="Utdata 23 3 2" xfId="15424" xr:uid="{EB4539A8-0C91-4835-97D0-BD7C5E35D69B}"/>
    <cellStyle name="Utdata 23 3 2 2" xfId="36352" xr:uid="{09EBBAF8-DF8A-45DA-8A95-3282DA57BB21}"/>
    <cellStyle name="Utdata 23 3 3" xfId="21784" xr:uid="{229704AD-8C88-417D-A32D-0EE3A0ADCAE8}"/>
    <cellStyle name="Utdata 23 3 3 2" xfId="42697" xr:uid="{AECCA0D9-029A-402C-BD0D-A51EF4348260}"/>
    <cellStyle name="Utdata 23 3 4" xfId="30006" xr:uid="{228E8960-281D-4788-A6CD-3BC3BF776B24}"/>
    <cellStyle name="Utdata 23 4" xfId="4200" xr:uid="{37A360D3-E6C3-458E-A1A8-CD18284C5AD8}"/>
    <cellStyle name="Utdata 23 4 2" xfId="12226" xr:uid="{19E0020A-BE7D-4D86-8E89-DB7A783C0D2F}"/>
    <cellStyle name="Utdata 23 4 2 2" xfId="33884" xr:uid="{4B9D70EA-9E9B-4E38-B255-AE7FD7E7BFCB}"/>
    <cellStyle name="Utdata 23 4 3" xfId="19126" xr:uid="{58413EEA-CC8C-4545-9C9E-DEA669242E0D}"/>
    <cellStyle name="Utdata 23 4 3 2" xfId="40039" xr:uid="{6CA35AE3-5F6C-4B10-A87B-7CE75B947A5B}"/>
    <cellStyle name="Utdata 23 4 4" xfId="26808" xr:uid="{B5425F1D-CBF8-4243-8CAF-24D3DBACD60B}"/>
    <cellStyle name="Utdata 23 5" xfId="8882" xr:uid="{D8AC79F2-5F2D-4FF7-B702-7FD1452F62E1}"/>
    <cellStyle name="Utdata 23 5 2" xfId="31380" xr:uid="{E75C6CE7-4C5D-4857-9927-805BCEB8EA6D}"/>
    <cellStyle name="Utdata 23 6" xfId="11183" xr:uid="{0C71CED5-C61D-4D31-9997-623A10248C3C}"/>
    <cellStyle name="Utdata 23 6 2" xfId="33093" xr:uid="{61E1B594-8335-40CC-8355-A85693187A5A}"/>
    <cellStyle name="Utdata 23 7" xfId="23270" xr:uid="{80D96E84-9F43-463C-BAE9-98AD46A5D77F}"/>
    <cellStyle name="Utdata 24" xfId="613" xr:uid="{20BFED07-1454-4B52-9334-24FD43E255E7}"/>
    <cellStyle name="Utdata 24 2" xfId="2340" xr:uid="{C864975B-1D92-48A7-A99A-84B40BC623CB}"/>
    <cellStyle name="Utdata 24 2 2" xfId="7903" xr:uid="{A4ED76FB-660C-4B44-B6E2-F367C281E45A}"/>
    <cellStyle name="Utdata 24 2 2 2" xfId="15929" xr:uid="{5A5B3B64-D484-453F-B999-8DE38B8A9A4D}"/>
    <cellStyle name="Utdata 24 2 2 2 2" xfId="36857" xr:uid="{12372397-E876-4C53-91AF-B665EB267880}"/>
    <cellStyle name="Utdata 24 2 2 3" xfId="22289" xr:uid="{527346EB-87B7-431A-B866-C66B91DF285E}"/>
    <cellStyle name="Utdata 24 2 2 3 2" xfId="43202" xr:uid="{385D82D6-6B7A-4D63-8953-02E766378D81}"/>
    <cellStyle name="Utdata 24 2 2 4" xfId="30511" xr:uid="{4EBA26F1-15B4-4910-8A31-2C2F72C40C33}"/>
    <cellStyle name="Utdata 24 2 3" xfId="5881" xr:uid="{50D141B9-AE2E-4CAC-9940-D52A40A86EF0}"/>
    <cellStyle name="Utdata 24 2 3 2" xfId="13907" xr:uid="{BE2BEDBA-BAD1-4DD1-A6AC-9A8BB6772621}"/>
    <cellStyle name="Utdata 24 2 3 2 2" xfId="35167" xr:uid="{21C3E20C-7147-4969-8FCE-B5942CB3431A}"/>
    <cellStyle name="Utdata 24 2 3 3" xfId="20507" xr:uid="{9D1E319D-EBAE-4FAC-BF59-ABD03E406299}"/>
    <cellStyle name="Utdata 24 2 3 3 2" xfId="41420" xr:uid="{B959832A-2B0B-472D-AAFF-09C0A8C777A3}"/>
    <cellStyle name="Utdata 24 2 3 4" xfId="28489" xr:uid="{3CCEDB66-0B58-49D7-80A7-F4F820001A03}"/>
    <cellStyle name="Utdata 24 2 4" xfId="10461" xr:uid="{DD9502FF-2BD8-437E-A543-646365FAE220}"/>
    <cellStyle name="Utdata 24 2 4 2" xfId="32561" xr:uid="{824C86A4-9292-46CC-9CDC-E008F6EB6946}"/>
    <cellStyle name="Utdata 24 2 5" xfId="17597" xr:uid="{3309D81E-9615-4C90-A7B9-642F5F82A9E6}"/>
    <cellStyle name="Utdata 24 2 5 2" xfId="38510" xr:uid="{F31D8276-F510-413F-999E-BB9139EA00AC}"/>
    <cellStyle name="Utdata 24 2 6" xfId="24951" xr:uid="{C66B1300-FDFA-4641-80A3-652FC1F67A8D}"/>
    <cellStyle name="Utdata 24 3" xfId="7387" xr:uid="{320BE8C3-8D86-43C2-A764-41F6B14FA1D4}"/>
    <cellStyle name="Utdata 24 3 2" xfId="15413" xr:uid="{36470787-5BEF-4B89-9639-2E16F3455BF6}"/>
    <cellStyle name="Utdata 24 3 2 2" xfId="36341" xr:uid="{4B54B54E-0E17-40C4-9F07-4E2E087E2628}"/>
    <cellStyle name="Utdata 24 3 3" xfId="21773" xr:uid="{FB2C1626-FE1F-4AB7-BCC4-6AEBFF66D1B7}"/>
    <cellStyle name="Utdata 24 3 3 2" xfId="42686" xr:uid="{C52252B0-E280-4037-9669-A41F26AB76ED}"/>
    <cellStyle name="Utdata 24 3 4" xfId="29995" xr:uid="{BC4EE5CD-073B-4D84-A677-489B80C0C183}"/>
    <cellStyle name="Utdata 24 4" xfId="4155" xr:uid="{B1646C25-1D95-48AC-B358-3F2B3F382938}"/>
    <cellStyle name="Utdata 24 4 2" xfId="12181" xr:uid="{5862C61B-9A2C-42A5-A865-BA9415EB21CE}"/>
    <cellStyle name="Utdata 24 4 2 2" xfId="33851" xr:uid="{A4BC01EA-A715-4445-BB20-B95823717FA6}"/>
    <cellStyle name="Utdata 24 4 3" xfId="19089" xr:uid="{A3E16CFB-0C90-49F5-86CC-8830DF9CD437}"/>
    <cellStyle name="Utdata 24 4 3 2" xfId="40002" xr:uid="{AC16749D-BF3F-4265-A14C-997550485F85}"/>
    <cellStyle name="Utdata 24 4 4" xfId="26763" xr:uid="{8E1ABA6F-3FD3-449E-A417-8D79ADCF63A9}"/>
    <cellStyle name="Utdata 24 5" xfId="8839" xr:uid="{080BF8BE-E79A-4A67-943D-D1613BBB7D3C}"/>
    <cellStyle name="Utdata 24 5 2" xfId="31349" xr:uid="{47359E1D-D7BD-4D34-9543-CDE05051A21E}"/>
    <cellStyle name="Utdata 24 6" xfId="9943" xr:uid="{DC35E32C-4921-4C45-8358-0187995F8BAA}"/>
    <cellStyle name="Utdata 24 6 2" xfId="32168" xr:uid="{9BE3D5AA-6E0B-4834-8D9F-695B2B3F9AD5}"/>
    <cellStyle name="Utdata 24 7" xfId="23225" xr:uid="{2D2D7F79-773E-4B07-BAD9-424DEFC0F83C}"/>
    <cellStyle name="Utdata 25" xfId="653" xr:uid="{6B57FA59-6F5E-4CE3-ACB4-00821F441B91}"/>
    <cellStyle name="Utdata 25 2" xfId="2380" xr:uid="{03286875-BFD2-4120-87EC-4C5055C33184}"/>
    <cellStyle name="Utdata 25 2 2" xfId="7912" xr:uid="{599F116D-7DAF-4FF1-8E8A-74541B9354A1}"/>
    <cellStyle name="Utdata 25 2 2 2" xfId="15938" xr:uid="{881C4B42-D178-4FD8-A4DA-C592F9633B04}"/>
    <cellStyle name="Utdata 25 2 2 2 2" xfId="36866" xr:uid="{68C623EB-15CB-4822-9115-5BF1695D6979}"/>
    <cellStyle name="Utdata 25 2 2 3" xfId="22298" xr:uid="{9AFA7E53-08C4-403E-887B-C7214B48AC3E}"/>
    <cellStyle name="Utdata 25 2 2 3 2" xfId="43211" xr:uid="{5CFC6AFE-CA62-4B3E-A574-DFA5FF8383B0}"/>
    <cellStyle name="Utdata 25 2 2 4" xfId="30520" xr:uid="{139F931B-8555-47FC-B59A-24100DF935C8}"/>
    <cellStyle name="Utdata 25 2 3" xfId="5921" xr:uid="{039458E2-9DC0-4D0B-8636-A9CF66CCB961}"/>
    <cellStyle name="Utdata 25 2 3 2" xfId="13947" xr:uid="{CF40098C-A9DA-4302-BCA1-7AB236BDF430}"/>
    <cellStyle name="Utdata 25 2 3 2 2" xfId="35196" xr:uid="{C299C48C-0538-4133-9426-F8421BC2071A}"/>
    <cellStyle name="Utdata 25 2 3 3" xfId="20540" xr:uid="{C90CC121-6981-46B3-A96E-DB87F5F0C9BC}"/>
    <cellStyle name="Utdata 25 2 3 3 2" xfId="41453" xr:uid="{CF00C8B1-6A51-4146-80A8-19E8DF59DED9}"/>
    <cellStyle name="Utdata 25 2 3 4" xfId="28529" xr:uid="{F772A20E-A82F-4625-9F88-94CE88389DAB}"/>
    <cellStyle name="Utdata 25 2 4" xfId="10499" xr:uid="{16EB6CDF-EACB-4067-AC49-7C11FB5AB162}"/>
    <cellStyle name="Utdata 25 2 4 2" xfId="32588" xr:uid="{6017F24F-037E-449D-8B98-12F81AD26149}"/>
    <cellStyle name="Utdata 25 2 5" xfId="17630" xr:uid="{4288A0B4-1DB5-4808-9761-B44E77ADE48D}"/>
    <cellStyle name="Utdata 25 2 5 2" xfId="38543" xr:uid="{191FA119-5F1B-44DD-809D-366DFC9076A5}"/>
    <cellStyle name="Utdata 25 2 6" xfId="24991" xr:uid="{A52F2161-A4BB-48C7-B9B5-338EC4195BAA}"/>
    <cellStyle name="Utdata 25 3" xfId="7396" xr:uid="{C7EBD9E1-BDFF-4EB9-8590-8E8C1AC66622}"/>
    <cellStyle name="Utdata 25 3 2" xfId="15422" xr:uid="{1A456758-E9E2-4965-8830-781A076D589C}"/>
    <cellStyle name="Utdata 25 3 2 2" xfId="36350" xr:uid="{B28EB011-A0A4-43F3-9CA7-2F5AD1217840}"/>
    <cellStyle name="Utdata 25 3 3" xfId="21782" xr:uid="{63EFB5ED-2618-4C1C-BB1A-D4069E5B606F}"/>
    <cellStyle name="Utdata 25 3 3 2" xfId="42695" xr:uid="{C848248E-6189-4D05-9FBC-BF19C1938FD8}"/>
    <cellStyle name="Utdata 25 3 4" xfId="30004" xr:uid="{D8957352-E563-4F07-AAE7-22E93982AA1D}"/>
    <cellStyle name="Utdata 25 4" xfId="4195" xr:uid="{FC207FD3-9898-4C0D-88AD-F78916340224}"/>
    <cellStyle name="Utdata 25 4 2" xfId="12221" xr:uid="{940BF563-E383-4DD6-AF20-68CF9A7C6C7E}"/>
    <cellStyle name="Utdata 25 4 2 2" xfId="33880" xr:uid="{43C8CBC4-E896-4E4E-9B1E-E2892C37A4B0}"/>
    <cellStyle name="Utdata 25 4 3" xfId="19122" xr:uid="{46C657E1-2ACF-43AC-827C-ED59D081967A}"/>
    <cellStyle name="Utdata 25 4 3 2" xfId="40035" xr:uid="{FE449DF6-FE6C-4656-9BCC-5D31324291A6}"/>
    <cellStyle name="Utdata 25 4 4" xfId="26803" xr:uid="{8FA7CE03-D5B4-4D7B-935F-427D27945A3B}"/>
    <cellStyle name="Utdata 25 5" xfId="8877" xr:uid="{1CC266DE-81F0-42BA-BB73-9924B882072C}"/>
    <cellStyle name="Utdata 25 5 2" xfId="31376" xr:uid="{9D5CC55A-2C8D-41F7-B719-39A39B1A96DB}"/>
    <cellStyle name="Utdata 25 6" xfId="9509" xr:uid="{EB3435F0-9AA0-4205-B01B-E8FEF96B2997}"/>
    <cellStyle name="Utdata 25 6 2" xfId="31846" xr:uid="{5C2A2BE5-07AD-4AE9-8568-6B2A2171A920}"/>
    <cellStyle name="Utdata 25 7" xfId="23265" xr:uid="{500DF354-346A-4FFD-AD92-828355CC8F5A}"/>
    <cellStyle name="Utdata 26" xfId="708" xr:uid="{3AC8DD50-FD32-4365-9681-E1897AA08BF4}"/>
    <cellStyle name="Utdata 26 2" xfId="2435" xr:uid="{CE813989-5C3E-4EFF-A34D-E8A3C956586E}"/>
    <cellStyle name="Utdata 26 2 2" xfId="7931" xr:uid="{AC7D7362-42A6-4248-B35D-B8D816FDE5E4}"/>
    <cellStyle name="Utdata 26 2 2 2" xfId="15957" xr:uid="{EB3D1DC5-2B06-4638-8AD7-879F25BBC3C3}"/>
    <cellStyle name="Utdata 26 2 2 2 2" xfId="36885" xr:uid="{8E92682C-09F7-4C6F-B15A-719264FC0B7D}"/>
    <cellStyle name="Utdata 26 2 2 3" xfId="22317" xr:uid="{2E1F9BED-AE55-446D-AD93-ABE85FDAFB66}"/>
    <cellStyle name="Utdata 26 2 2 3 2" xfId="43230" xr:uid="{6F09336C-DD63-4C2E-A810-BD99E02EA981}"/>
    <cellStyle name="Utdata 26 2 2 4" xfId="30539" xr:uid="{7BA65CEF-2466-4F66-BDEB-269221834506}"/>
    <cellStyle name="Utdata 26 2 3" xfId="5976" xr:uid="{D8DF8477-FDCF-4B60-88DB-DD26E170486F}"/>
    <cellStyle name="Utdata 26 2 3 2" xfId="14002" xr:uid="{952CFA71-F398-4285-B75A-6904010227B6}"/>
    <cellStyle name="Utdata 26 2 3 2 2" xfId="35236" xr:uid="{73E8BE35-418B-4DFC-BEB9-4BA56DBC0641}"/>
    <cellStyle name="Utdata 26 2 3 3" xfId="20587" xr:uid="{1445958F-3493-409A-8C36-E019699E28B5}"/>
    <cellStyle name="Utdata 26 2 3 3 2" xfId="41500" xr:uid="{E663B115-5CA3-425A-ABE4-FD0875554876}"/>
    <cellStyle name="Utdata 26 2 3 4" xfId="28584" xr:uid="{8DE5A458-74A2-456A-8476-E774B89A01C9}"/>
    <cellStyle name="Utdata 26 2 4" xfId="10551" xr:uid="{9388B87B-0E64-418A-80EB-BAF77F256278}"/>
    <cellStyle name="Utdata 26 2 4 2" xfId="32625" xr:uid="{1B4F56BF-1D8C-41B9-9595-589B917D088D}"/>
    <cellStyle name="Utdata 26 2 5" xfId="17677" xr:uid="{D09BE0EE-418C-4B64-AEF5-4B7E310681F5}"/>
    <cellStyle name="Utdata 26 2 5 2" xfId="38590" xr:uid="{E7DADC19-2C5F-4248-8B9C-01A1F3E766A6}"/>
    <cellStyle name="Utdata 26 2 6" xfId="25046" xr:uid="{CEA48B3B-7655-4DA5-A784-FBDE5412E8B9}"/>
    <cellStyle name="Utdata 26 3" xfId="7415" xr:uid="{0DE38575-3AE7-4F72-B0B0-969FF9F4AAAA}"/>
    <cellStyle name="Utdata 26 3 2" xfId="15441" xr:uid="{D0369455-BD50-4D22-B9DD-D83F4D28923B}"/>
    <cellStyle name="Utdata 26 3 2 2" xfId="36369" xr:uid="{D72A98DA-0434-4555-8A69-15726A892782}"/>
    <cellStyle name="Utdata 26 3 3" xfId="21801" xr:uid="{69270EE3-73B8-49EF-AEEA-D3DE5816785E}"/>
    <cellStyle name="Utdata 26 3 3 2" xfId="42714" xr:uid="{9E0147EC-AD77-4013-8D0D-C96223EFCCC2}"/>
    <cellStyle name="Utdata 26 3 4" xfId="30023" xr:uid="{C41EBC1C-6459-4F99-8BCD-701E87AED4A4}"/>
    <cellStyle name="Utdata 26 4" xfId="4250" xr:uid="{50145A3A-D7DC-4F34-929F-30935C096E11}"/>
    <cellStyle name="Utdata 26 4 2" xfId="12276" xr:uid="{CCF0B4A9-F3BA-47A4-918B-B22C8C7B11EE}"/>
    <cellStyle name="Utdata 26 4 2 2" xfId="33920" xr:uid="{CC4BD50F-FEC8-4ABB-B193-BEC123A39754}"/>
    <cellStyle name="Utdata 26 4 3" xfId="19169" xr:uid="{E23F9638-109E-4AC9-B37B-25684039E16C}"/>
    <cellStyle name="Utdata 26 4 3 2" xfId="40082" xr:uid="{1F6C4068-AD81-4A70-A4C7-1D698D6DA009}"/>
    <cellStyle name="Utdata 26 4 4" xfId="26858" xr:uid="{E22C0F26-640A-4FFC-8022-03BFC55DC5A7}"/>
    <cellStyle name="Utdata 26 5" xfId="8930" xr:uid="{9B961E69-E40D-4731-8580-CFC6C4C112F4}"/>
    <cellStyle name="Utdata 26 5 2" xfId="31414" xr:uid="{84684FA9-C394-4235-8A83-72B584F1A699}"/>
    <cellStyle name="Utdata 26 6" xfId="10752" xr:uid="{3D6CDF3C-A7A1-411C-A08B-F2861A48CA99}"/>
    <cellStyle name="Utdata 26 6 2" xfId="32779" xr:uid="{D5F76CFF-AE89-4A7C-A8CF-5F9CDCFF4CDA}"/>
    <cellStyle name="Utdata 26 7" xfId="23320" xr:uid="{993C0834-7BDD-48DC-B3CD-BA353D4A6988}"/>
    <cellStyle name="Utdata 27" xfId="788" xr:uid="{E7F042D7-8869-4124-8CEB-8788ED89CBFD}"/>
    <cellStyle name="Utdata 27 2" xfId="2514" xr:uid="{E3DA4F9D-A502-4464-B614-B141E20FBDB5}"/>
    <cellStyle name="Utdata 27 2 2" xfId="7951" xr:uid="{A2F6619E-A596-490D-9B8E-7B7E9E747206}"/>
    <cellStyle name="Utdata 27 2 2 2" xfId="15977" xr:uid="{128C895C-37F1-40FC-9A81-44BD50E29E55}"/>
    <cellStyle name="Utdata 27 2 2 2 2" xfId="36905" xr:uid="{5AC707EA-B03C-44CD-B95A-658F9B721112}"/>
    <cellStyle name="Utdata 27 2 2 3" xfId="22337" xr:uid="{14B5676D-E3FF-46A1-A2B1-B428A494B235}"/>
    <cellStyle name="Utdata 27 2 2 3 2" xfId="43250" xr:uid="{E461808E-05B4-42DA-9ED8-104D437FB311}"/>
    <cellStyle name="Utdata 27 2 2 4" xfId="30559" xr:uid="{2A1CFF10-EA78-42DD-AFA4-93B967DF730B}"/>
    <cellStyle name="Utdata 27 2 3" xfId="6055" xr:uid="{7922AE07-F1EB-4AF6-BCD2-F54F17407100}"/>
    <cellStyle name="Utdata 27 2 3 2" xfId="14081" xr:uid="{FF1BA289-0C9F-47A3-8129-BE1012AB0CF3}"/>
    <cellStyle name="Utdata 27 2 3 2 2" xfId="35295" xr:uid="{B21C1BE1-E7B1-4FC1-A30A-124A3B5ED6C6}"/>
    <cellStyle name="Utdata 27 2 3 3" xfId="20652" xr:uid="{72446BA6-E643-4987-B363-09D2A854B2D3}"/>
    <cellStyle name="Utdata 27 2 3 3 2" xfId="41565" xr:uid="{3F2DBB75-BBAF-458E-8F8C-FACE2C80B102}"/>
    <cellStyle name="Utdata 27 2 3 4" xfId="28663" xr:uid="{28FF3A64-D918-4EF5-9D31-5132F8E056AB}"/>
    <cellStyle name="Utdata 27 2 4" xfId="10625" xr:uid="{B6AE3CDE-F18C-44F2-87B4-AAB2D1A657A5}"/>
    <cellStyle name="Utdata 27 2 4 2" xfId="32679" xr:uid="{1CCE626E-FDDB-404F-A6CF-70FD59D1C16E}"/>
    <cellStyle name="Utdata 27 2 5" xfId="17742" xr:uid="{7BE11C9C-6941-4D71-908B-3754219F0A8E}"/>
    <cellStyle name="Utdata 27 2 5 2" xfId="38655" xr:uid="{6F96B63B-EF4A-4DFD-B29D-5DAA119DDDCB}"/>
    <cellStyle name="Utdata 27 2 6" xfId="25125" xr:uid="{B1B13484-5F32-49FC-A2FF-59827A28F337}"/>
    <cellStyle name="Utdata 27 3" xfId="7435" xr:uid="{F276C2E4-DF1E-4AB4-B44E-7B5464CB4FCD}"/>
    <cellStyle name="Utdata 27 3 2" xfId="15461" xr:uid="{2C0D610B-B02D-4113-AE4B-E1A85B8B8832}"/>
    <cellStyle name="Utdata 27 3 2 2" xfId="36389" xr:uid="{E230C1DD-D4F6-4822-8173-1CA4269C28EC}"/>
    <cellStyle name="Utdata 27 3 3" xfId="21821" xr:uid="{64344ACF-25E5-450F-985E-63C19164E77F}"/>
    <cellStyle name="Utdata 27 3 3 2" xfId="42734" xr:uid="{2F87CD46-E8CB-47EF-9BBB-45DAF22B51E5}"/>
    <cellStyle name="Utdata 27 3 4" xfId="30043" xr:uid="{A8DD684C-C5E0-4514-B700-C06857E49442}"/>
    <cellStyle name="Utdata 27 4" xfId="4329" xr:uid="{41829132-352D-4C5A-BC73-E54E841C51EE}"/>
    <cellStyle name="Utdata 27 4 2" xfId="12355" xr:uid="{F0CEAD05-F464-42B2-AF0E-851C552D30A5}"/>
    <cellStyle name="Utdata 27 4 2 2" xfId="33979" xr:uid="{84680B79-120A-4FAA-868A-3DB711BA9CA3}"/>
    <cellStyle name="Utdata 27 4 3" xfId="19234" xr:uid="{BC4BD80B-6159-4021-B34F-FCD708443ED0}"/>
    <cellStyle name="Utdata 27 4 3 2" xfId="40147" xr:uid="{63924585-A909-4308-B592-F9A6F929E2BB}"/>
    <cellStyle name="Utdata 27 4 4" xfId="26937" xr:uid="{E1D620FC-417A-4FBB-8869-90EB97EA2DD8}"/>
    <cellStyle name="Utdata 27 5" xfId="9005" xr:uid="{03D56AEA-5B2C-4883-8973-EEB19F34AF4F}"/>
    <cellStyle name="Utdata 27 5 2" xfId="31469" xr:uid="{BE75DF67-2E3D-4FAA-A433-2764B3DFFF55}"/>
    <cellStyle name="Utdata 27 6" xfId="8426" xr:uid="{902DAAC9-1F80-4D74-B5E9-235829EE7471}"/>
    <cellStyle name="Utdata 27 6 2" xfId="31032" xr:uid="{B6B8C7A6-77F1-4A7D-B7A3-A5408A6CD688}"/>
    <cellStyle name="Utdata 27 7" xfId="23399" xr:uid="{93AD73F7-3875-42D2-B114-750E039ADA0D}"/>
    <cellStyle name="Utdata 28" xfId="858" xr:uid="{5CC1725E-4823-40BD-AF9A-655445A66A51}"/>
    <cellStyle name="Utdata 28 2" xfId="2584" xr:uid="{687497CD-E5F1-42A3-BF3D-9DA12CE69E39}"/>
    <cellStyle name="Utdata 28 2 2" xfId="7976" xr:uid="{B1DAF42C-1221-493C-BB30-B67F94500F8A}"/>
    <cellStyle name="Utdata 28 2 2 2" xfId="16002" xr:uid="{E0B742A6-643A-46A8-A361-A3B8E4AC0729}"/>
    <cellStyle name="Utdata 28 2 2 2 2" xfId="36930" xr:uid="{9B04EB33-C300-4DBD-AD1A-E1F68D8EAA64}"/>
    <cellStyle name="Utdata 28 2 2 3" xfId="22362" xr:uid="{B15559B6-A8FE-4809-9310-209895F183B9}"/>
    <cellStyle name="Utdata 28 2 2 3 2" xfId="43275" xr:uid="{4CCF81A6-47BA-42D9-B113-11B71CCCE5E3}"/>
    <cellStyle name="Utdata 28 2 2 4" xfId="30584" xr:uid="{CC39DA2F-8B45-4271-BEE9-0FB78D212877}"/>
    <cellStyle name="Utdata 28 2 3" xfId="6125" xr:uid="{7729D2AE-3F8A-4F5A-8E66-406078D52101}"/>
    <cellStyle name="Utdata 28 2 3 2" xfId="14151" xr:uid="{A99F8906-6862-4A87-97DD-7C0AE1387F42}"/>
    <cellStyle name="Utdata 28 2 3 2 2" xfId="35351" xr:uid="{9A1BE735-98DE-469E-9200-848B749EC9A7}"/>
    <cellStyle name="Utdata 28 2 3 3" xfId="20712" xr:uid="{9FE1329E-5B35-48B4-8F9A-1FD412D13479}"/>
    <cellStyle name="Utdata 28 2 3 3 2" xfId="41625" xr:uid="{E99281E1-FC2E-4761-8E80-0701D5586A95}"/>
    <cellStyle name="Utdata 28 2 3 4" xfId="28733" xr:uid="{8155B596-882E-46E9-B7CA-260E031DC33C}"/>
    <cellStyle name="Utdata 28 2 4" xfId="10691" xr:uid="{7F92A78A-DBEE-4680-9299-87FB5F0C5165}"/>
    <cellStyle name="Utdata 28 2 4 2" xfId="32731" xr:uid="{60B3CBE5-3C50-49F2-A7BC-E40564B87FD6}"/>
    <cellStyle name="Utdata 28 2 5" xfId="17802" xr:uid="{100F6F45-F915-4016-90B2-C47345294074}"/>
    <cellStyle name="Utdata 28 2 5 2" xfId="38715" xr:uid="{B819D01C-6CE2-430B-A1E8-F22339538EB1}"/>
    <cellStyle name="Utdata 28 2 6" xfId="25195" xr:uid="{E7045A44-FAC2-4A4C-841E-D2C4A1C26E83}"/>
    <cellStyle name="Utdata 28 3" xfId="7460" xr:uid="{95F85D08-4F77-4441-8509-E9DC546D3683}"/>
    <cellStyle name="Utdata 28 3 2" xfId="15486" xr:uid="{D2637A2D-C983-46B3-88D1-69BDDC74565D}"/>
    <cellStyle name="Utdata 28 3 2 2" xfId="36414" xr:uid="{447B3535-3B2E-41FB-8958-1783955E115D}"/>
    <cellStyle name="Utdata 28 3 3" xfId="21846" xr:uid="{8BAB7E25-3542-44E4-BCFD-7C04DA23C608}"/>
    <cellStyle name="Utdata 28 3 3 2" xfId="42759" xr:uid="{27DE56F7-5804-4FC8-9A56-6AF25759C2D0}"/>
    <cellStyle name="Utdata 28 3 4" xfId="30068" xr:uid="{6648BDFE-25BC-4BE2-A23E-5B52D06B0D89}"/>
    <cellStyle name="Utdata 28 4" xfId="4399" xr:uid="{922313FE-D3CC-4130-BEEC-8C6D24684106}"/>
    <cellStyle name="Utdata 28 4 2" xfId="12425" xr:uid="{A258B119-AB35-40D7-9C91-EDE88A8E95BD}"/>
    <cellStyle name="Utdata 28 4 2 2" xfId="34035" xr:uid="{DDFE47B9-94D6-44C7-8E05-33930CDA4B99}"/>
    <cellStyle name="Utdata 28 4 3" xfId="19294" xr:uid="{68A1475E-8463-42ED-AA29-871602D3C9A6}"/>
    <cellStyle name="Utdata 28 4 3 2" xfId="40207" xr:uid="{ACBA8645-725B-44E4-9F0E-82A4DD85A526}"/>
    <cellStyle name="Utdata 28 4 4" xfId="27007" xr:uid="{34928450-6768-494A-9BCA-BC5D8FAE706E}"/>
    <cellStyle name="Utdata 28 5" xfId="9069" xr:uid="{C6B90206-2B37-4E6E-B779-3D9B8E8CCED8}"/>
    <cellStyle name="Utdata 28 5 2" xfId="31519" xr:uid="{7570E494-EBAF-40BD-A145-CEC4EAA88871}"/>
    <cellStyle name="Utdata 28 6" xfId="16384" xr:uid="{153ACDC2-1DE8-4AA0-80AB-92969AC52269}"/>
    <cellStyle name="Utdata 28 6 2" xfId="37297" xr:uid="{67677021-D2FD-4E03-AE19-44503C719813}"/>
    <cellStyle name="Utdata 28 7" xfId="23469" xr:uid="{E7032083-90FB-43F1-9CCD-E48814F46401}"/>
    <cellStyle name="Utdata 29" xfId="875" xr:uid="{75C741B3-1E06-4B85-A921-0CE8259BF8FD}"/>
    <cellStyle name="Utdata 29 2" xfId="2601" xr:uid="{9976AD06-E2B3-4BB8-B532-3BFA81CE712A}"/>
    <cellStyle name="Utdata 29 2 2" xfId="7980" xr:uid="{C2452499-4C4A-4702-AAE6-6DFF2922ED1B}"/>
    <cellStyle name="Utdata 29 2 2 2" xfId="16006" xr:uid="{79D6B6E2-AF94-4338-83BE-FF546AB2B237}"/>
    <cellStyle name="Utdata 29 2 2 2 2" xfId="36934" xr:uid="{A97BAE13-A2D3-447A-ACFF-2152E865FFA3}"/>
    <cellStyle name="Utdata 29 2 2 3" xfId="22366" xr:uid="{6465860C-A7B6-492C-A0C1-51EF379D15A4}"/>
    <cellStyle name="Utdata 29 2 2 3 2" xfId="43279" xr:uid="{16690B2F-E7D3-41FD-A55D-E54BAB7CECA7}"/>
    <cellStyle name="Utdata 29 2 2 4" xfId="30588" xr:uid="{A60592DA-7B07-4A16-A8B4-015464EB9117}"/>
    <cellStyle name="Utdata 29 2 3" xfId="6142" xr:uid="{AAE4B0E6-74E2-4379-8BAA-9869614F7640}"/>
    <cellStyle name="Utdata 29 2 3 2" xfId="14168" xr:uid="{ADDFC5E2-D08E-487E-BA10-DADFBBC84991}"/>
    <cellStyle name="Utdata 29 2 3 2 2" xfId="35364" xr:uid="{B6D1453B-811A-467C-9EEA-C9C63D3E8B15}"/>
    <cellStyle name="Utdata 29 2 3 3" xfId="20726" xr:uid="{C7404208-6B08-4331-805D-89D6E3FF3689}"/>
    <cellStyle name="Utdata 29 2 3 3 2" xfId="41639" xr:uid="{2526C807-ABDA-4C98-9A23-9ED4D00F7FAC}"/>
    <cellStyle name="Utdata 29 2 3 4" xfId="28750" xr:uid="{90BEE78D-4701-49F5-8930-98BCF446597C}"/>
    <cellStyle name="Utdata 29 2 4" xfId="10707" xr:uid="{488EC498-6267-4F08-8BE9-6569FD09AAEC}"/>
    <cellStyle name="Utdata 29 2 4 2" xfId="32743" xr:uid="{F656CEDB-26C2-418E-8AB2-43C762CC0DFD}"/>
    <cellStyle name="Utdata 29 2 5" xfId="17816" xr:uid="{12DA689A-4F91-47D6-84B1-3C1AB9212126}"/>
    <cellStyle name="Utdata 29 2 5 2" xfId="38729" xr:uid="{149303BA-D498-4045-881E-D4180C491024}"/>
    <cellStyle name="Utdata 29 2 6" xfId="25212" xr:uid="{39CFF044-B565-44F4-AD3D-7F193192BFA1}"/>
    <cellStyle name="Utdata 29 3" xfId="7464" xr:uid="{4BAFA3FB-3D6A-44E6-9FDF-D837088CD92A}"/>
    <cellStyle name="Utdata 29 3 2" xfId="15490" xr:uid="{998511B9-BDBB-4A6B-BDDC-F755105528C0}"/>
    <cellStyle name="Utdata 29 3 2 2" xfId="36418" xr:uid="{40F4BBFD-E8F7-483E-99E4-71C0061600DC}"/>
    <cellStyle name="Utdata 29 3 3" xfId="21850" xr:uid="{46243995-C529-4881-879C-644E874BACF1}"/>
    <cellStyle name="Utdata 29 3 3 2" xfId="42763" xr:uid="{5FF6C5A9-31FA-4287-AE48-9A21B74BDA31}"/>
    <cellStyle name="Utdata 29 3 4" xfId="30072" xr:uid="{801545FD-C943-4A57-B348-72E968F2C5F5}"/>
    <cellStyle name="Utdata 29 4" xfId="4416" xr:uid="{5A805368-717B-43E1-8607-238168FA3F38}"/>
    <cellStyle name="Utdata 29 4 2" xfId="12442" xr:uid="{C5B1CFD2-4927-4EB6-A971-4A8F4A0FB15F}"/>
    <cellStyle name="Utdata 29 4 2 2" xfId="34048" xr:uid="{821A9F9E-27BA-41AD-8BB7-DD2AECC33DA1}"/>
    <cellStyle name="Utdata 29 4 3" xfId="19308" xr:uid="{5F550666-BD87-45E8-A5F2-250CDBCAF8BB}"/>
    <cellStyle name="Utdata 29 4 3 2" xfId="40221" xr:uid="{EAA7814A-1833-44E1-B796-C00DE42F9BF0}"/>
    <cellStyle name="Utdata 29 4 4" xfId="27024" xr:uid="{AA7E7212-995F-4DA3-9BA0-5FF06C81C474}"/>
    <cellStyle name="Utdata 29 5" xfId="9086" xr:uid="{EC3B50B2-69D3-44C6-BC45-DDC3880E443F}"/>
    <cellStyle name="Utdata 29 5 2" xfId="31532" xr:uid="{70B78C92-8348-4B22-9040-655C335E8207}"/>
    <cellStyle name="Utdata 29 6" xfId="16398" xr:uid="{19F28230-0613-4E5B-AC4F-CD6272E83E94}"/>
    <cellStyle name="Utdata 29 6 2" xfId="37311" xr:uid="{7D289E16-31CC-4E7C-A8EB-1E9049B70EA8}"/>
    <cellStyle name="Utdata 29 7" xfId="23486" xr:uid="{897A0BB8-9ECF-4D81-B32D-BA4FC8ECA978}"/>
    <cellStyle name="Utdata 3" xfId="219" xr:uid="{5F510BE9-D7C4-4394-8FC6-CE4F69A8661B}"/>
    <cellStyle name="Utdata 3 2" xfId="752" xr:uid="{18DDF9D3-2538-4C52-AC20-133348C8962D}"/>
    <cellStyle name="Utdata 3 2 2" xfId="2478" xr:uid="{1A349151-8C17-4FE6-832B-6D29AAD3E085}"/>
    <cellStyle name="Utdata 3 2 2 2" xfId="7941" xr:uid="{13E5ECDA-4BB9-4C65-A195-BB6E55448B0A}"/>
    <cellStyle name="Utdata 3 2 2 2 2" xfId="15967" xr:uid="{BFCF569B-C7F8-440C-84E5-446ADDBA78CD}"/>
    <cellStyle name="Utdata 3 2 2 2 2 2" xfId="36895" xr:uid="{C870C905-0819-412A-A316-0C3B6927D327}"/>
    <cellStyle name="Utdata 3 2 2 2 3" xfId="22327" xr:uid="{E240721C-5E68-4BF7-869D-68504A752CB1}"/>
    <cellStyle name="Utdata 3 2 2 2 3 2" xfId="43240" xr:uid="{C43AA191-C6F7-4BE5-9CAC-EE461F447022}"/>
    <cellStyle name="Utdata 3 2 2 2 4" xfId="30549" xr:uid="{00503962-E1DD-4C8E-B828-41E0B10D96CC}"/>
    <cellStyle name="Utdata 3 2 2 3" xfId="6019" xr:uid="{D0DED150-CE36-4F3A-932B-AD9D8D06A02A}"/>
    <cellStyle name="Utdata 3 2 2 3 2" xfId="14045" xr:uid="{0A39C1E1-5A1E-42DE-8A51-CB5A4C9D82BD}"/>
    <cellStyle name="Utdata 3 2 2 3 2 2" xfId="35270" xr:uid="{9F6C49AF-A09B-4A80-B9DE-AA93F2770B3A}"/>
    <cellStyle name="Utdata 3 2 2 3 3" xfId="20621" xr:uid="{CDA6A2D8-0618-4F56-9B20-C1BA7FDA3753}"/>
    <cellStyle name="Utdata 3 2 2 3 3 2" xfId="41534" xr:uid="{8023EBAA-1DAD-4A6D-91A2-A9BCFB0BE34F}"/>
    <cellStyle name="Utdata 3 2 2 3 4" xfId="28627" xr:uid="{4C81BE28-BA00-4A9B-8801-AF5A162EC72B}"/>
    <cellStyle name="Utdata 3 2 2 4" xfId="10591" xr:uid="{7AFF6816-D2C2-45C1-A712-3736A29CD906}"/>
    <cellStyle name="Utdata 3 2 2 4 2" xfId="32656" xr:uid="{8713F300-4963-4055-BD66-FABDCBE83653}"/>
    <cellStyle name="Utdata 3 2 2 5" xfId="17711" xr:uid="{4CB669BD-F07B-4CDF-8D7F-DEFE851BDDF5}"/>
    <cellStyle name="Utdata 3 2 2 5 2" xfId="38624" xr:uid="{01552178-6FB0-44FD-A584-469F81DCD35A}"/>
    <cellStyle name="Utdata 3 2 2 6" xfId="25089" xr:uid="{60D42606-C658-4DA9-8B2B-BB987FEB4544}"/>
    <cellStyle name="Utdata 3 2 3" xfId="7425" xr:uid="{3ECD45FE-851F-4FAD-B126-41AD2C46973E}"/>
    <cellStyle name="Utdata 3 2 3 2" xfId="15451" xr:uid="{2BF95B05-490C-47F1-A524-F84A46C197A2}"/>
    <cellStyle name="Utdata 3 2 3 2 2" xfId="36379" xr:uid="{06745B39-ABCC-4370-B6E8-AC04AA530A9B}"/>
    <cellStyle name="Utdata 3 2 3 3" xfId="21811" xr:uid="{50E7C73B-4C6B-4B47-8E6D-3BEBE9975DD0}"/>
    <cellStyle name="Utdata 3 2 3 3 2" xfId="42724" xr:uid="{3FF9604B-EC52-4D94-A19D-F1965D3343C6}"/>
    <cellStyle name="Utdata 3 2 3 4" xfId="30033" xr:uid="{9A3E5AE9-4873-4C07-BF23-783EA3C47F34}"/>
    <cellStyle name="Utdata 3 2 4" xfId="4293" xr:uid="{5460CAD3-B131-47A1-B373-932D28309A74}"/>
    <cellStyle name="Utdata 3 2 4 2" xfId="12319" xr:uid="{B0915BCD-6E2F-4C10-85D8-DD0F73F44C0E}"/>
    <cellStyle name="Utdata 3 2 4 2 2" xfId="33954" xr:uid="{C74F5466-18ED-41CD-9F1E-936D94E89C93}"/>
    <cellStyle name="Utdata 3 2 4 3" xfId="19203" xr:uid="{5D67F5E2-FB37-4402-A517-BCCA9CDE1EFC}"/>
    <cellStyle name="Utdata 3 2 4 3 2" xfId="40116" xr:uid="{A16A055E-CE07-4A58-B159-8159770170C3}"/>
    <cellStyle name="Utdata 3 2 4 4" xfId="26901" xr:uid="{8766883E-2176-48AB-999E-D62B1B6C3878}"/>
    <cellStyle name="Utdata 3 2 5" xfId="8970" xr:uid="{B43DBD51-500F-4CE7-932B-D731A2E6E8DB}"/>
    <cellStyle name="Utdata 3 2 5 2" xfId="31445" xr:uid="{5B96F091-2D7B-42FE-BF34-6883A1658419}"/>
    <cellStyle name="Utdata 3 2 6" xfId="8376" xr:uid="{166110B4-2095-4D00-9300-D17F0F3B800A}"/>
    <cellStyle name="Utdata 3 2 6 2" xfId="30984" xr:uid="{D6E1C0E9-640A-40CE-A050-49ADEBBEAA7D}"/>
    <cellStyle name="Utdata 3 2 7" xfId="23363" xr:uid="{CF9323A3-7AF7-46A3-9821-840271480B03}"/>
    <cellStyle name="Utdata 3 3" xfId="1946" xr:uid="{BA0202CD-99EF-4E0D-8DE0-FD2EBD947D3A}"/>
    <cellStyle name="Utdata 3 3 2" xfId="7788" xr:uid="{4981D6C6-097D-4095-971F-EF75266C7F60}"/>
    <cellStyle name="Utdata 3 3 2 2" xfId="15814" xr:uid="{E553D644-BF2C-47DC-9E5A-5B8DAB62E26E}"/>
    <cellStyle name="Utdata 3 3 2 2 2" xfId="36742" xr:uid="{101D3AF7-6E35-4189-8A6F-9631CDE0FE7C}"/>
    <cellStyle name="Utdata 3 3 2 3" xfId="22174" xr:uid="{02DEE8F6-202E-4692-A40F-D65F6943F8F0}"/>
    <cellStyle name="Utdata 3 3 2 3 2" xfId="43087" xr:uid="{A6CF1845-5A6F-4371-8B06-9A494072F3A9}"/>
    <cellStyle name="Utdata 3 3 2 4" xfId="30396" xr:uid="{A014DA20-7DA5-4803-B88F-828E09168F56}"/>
    <cellStyle name="Utdata 3 3 3" xfId="5487" xr:uid="{D6486209-BF83-48D5-947E-7E67239418A3}"/>
    <cellStyle name="Utdata 3 3 3 2" xfId="13513" xr:uid="{EF353DF7-5378-4FD4-A76B-ABBC73A29FFC}"/>
    <cellStyle name="Utdata 3 3 3 2 2" xfId="34866" xr:uid="{ABC87A62-A29E-446D-A022-39B6F2152B20}"/>
    <cellStyle name="Utdata 3 3 3 3" xfId="20187" xr:uid="{DBCA027A-851B-42AB-8D4D-1D6DEDF37EE2}"/>
    <cellStyle name="Utdata 3 3 3 3 2" xfId="41100" xr:uid="{2C84D129-A524-4DDA-A16D-2D8C1D980B91}"/>
    <cellStyle name="Utdata 3 3 3 4" xfId="28095" xr:uid="{C81E2812-C4B0-4196-A4B9-75284D43DAF6}"/>
    <cellStyle name="Utdata 3 3 4" xfId="10091" xr:uid="{1C7B66A9-77D2-4EEC-9049-E904F07CFBBA}"/>
    <cellStyle name="Utdata 3 3 4 2" xfId="32284" xr:uid="{A18FC700-FAF9-47BD-977E-1E6FC583385E}"/>
    <cellStyle name="Utdata 3 3 5" xfId="17277" xr:uid="{A64CD7A3-7CEE-4BE8-8F5C-E1E5DC78DC4D}"/>
    <cellStyle name="Utdata 3 3 5 2" xfId="38190" xr:uid="{1EF61280-D797-4184-B4AB-8DD41F1FF414}"/>
    <cellStyle name="Utdata 3 3 6" xfId="24557" xr:uid="{EDF1711B-309C-4A74-8A1A-99DB97ABFB16}"/>
    <cellStyle name="Utdata 3 4" xfId="7272" xr:uid="{1950BFC2-FD4F-4F69-8A7E-CEE85C47F0D4}"/>
    <cellStyle name="Utdata 3 4 2" xfId="15298" xr:uid="{DF47B63B-9E3E-434B-84DF-023CC882B01F}"/>
    <cellStyle name="Utdata 3 4 2 2" xfId="36226" xr:uid="{A26BDD8C-BB49-440A-93C3-2FF958200482}"/>
    <cellStyle name="Utdata 3 4 3" xfId="21658" xr:uid="{D1CCEC22-DC9B-49AA-874C-1D13D68EA581}"/>
    <cellStyle name="Utdata 3 4 3 2" xfId="42571" xr:uid="{96A61408-9014-407D-813D-1F153CB01825}"/>
    <cellStyle name="Utdata 3 4 4" xfId="29880" xr:uid="{F5795D59-C678-4522-AB5D-F932FCEE61B9}"/>
    <cellStyle name="Utdata 3 5" xfId="3761" xr:uid="{681586EA-94E1-43FB-AFEF-32987D99C14E}"/>
    <cellStyle name="Utdata 3 5 2" xfId="11787" xr:uid="{380B2A4E-8AF5-4B1E-9A98-9E25674930DB}"/>
    <cellStyle name="Utdata 3 5 2 2" xfId="33550" xr:uid="{DB086CBE-EBF4-4C9F-A5C9-F866AB7C2780}"/>
    <cellStyle name="Utdata 3 5 3" xfId="18769" xr:uid="{0E386813-4493-4BE7-8F39-213C98FE6031}"/>
    <cellStyle name="Utdata 3 5 3 2" xfId="39682" xr:uid="{3B37088B-2D35-4A9D-B56E-F67FA59B7D2D}"/>
    <cellStyle name="Utdata 3 5 4" xfId="26369" xr:uid="{017F7BBA-F744-4F0E-8861-351D182FBDE8}"/>
    <cellStyle name="Utdata 3 6" xfId="8469" xr:uid="{347BA2D3-C479-4B75-A0DF-AA3AB615D1B0}"/>
    <cellStyle name="Utdata 3 6 2" xfId="31072" xr:uid="{1D54F7A6-D6BB-4A1B-9D45-97EF33C06A86}"/>
    <cellStyle name="Utdata 3 7" xfId="11710" xr:uid="{0A740E49-8021-4D7C-9B88-5159B7C14408}"/>
    <cellStyle name="Utdata 3 7 2" xfId="33489" xr:uid="{2DA61EF3-A52F-4D4F-B098-69B60EA8F741}"/>
    <cellStyle name="Utdata 3 8" xfId="22831" xr:uid="{9593267F-7E26-4CD9-A13D-50983580C0C3}"/>
    <cellStyle name="Utdata 30" xfId="908" xr:uid="{8AB9227D-74D8-4A90-8371-6EC1A2E9DF02}"/>
    <cellStyle name="Utdata 30 2" xfId="2634" xr:uid="{DB093E53-458C-4B8E-8E42-2F2D6E9383AA}"/>
    <cellStyle name="Utdata 30 2 2" xfId="7992" xr:uid="{805671A4-51C0-4CEF-B501-A47114851EFB}"/>
    <cellStyle name="Utdata 30 2 2 2" xfId="16018" xr:uid="{18595344-5D9E-47B2-8104-F42334E3E96B}"/>
    <cellStyle name="Utdata 30 2 2 2 2" xfId="36946" xr:uid="{5EF0BDBA-F188-4536-A699-81A9DF7ABC3A}"/>
    <cellStyle name="Utdata 30 2 2 3" xfId="22378" xr:uid="{3CB78C1C-B958-404B-89A4-FA46FCB6E1F0}"/>
    <cellStyle name="Utdata 30 2 2 3 2" xfId="43291" xr:uid="{84012B8B-B739-4502-9A93-C6AD78ED1E31}"/>
    <cellStyle name="Utdata 30 2 2 4" xfId="30600" xr:uid="{0B2F3B68-6278-46E0-AC91-13F39A620C89}"/>
    <cellStyle name="Utdata 30 2 3" xfId="6175" xr:uid="{ACF72A85-6888-4EB7-B6BF-1AA1987AD9DE}"/>
    <cellStyle name="Utdata 30 2 3 2" xfId="14201" xr:uid="{B1A99863-15C6-4E99-B771-B4FACA899F74}"/>
    <cellStyle name="Utdata 30 2 3 2 2" xfId="35391" xr:uid="{18803C4D-920C-4B8C-91CD-3CB0C1CDE16A}"/>
    <cellStyle name="Utdata 30 2 3 3" xfId="20754" xr:uid="{4A0C46C3-E901-491C-9402-C9B72AA0817B}"/>
    <cellStyle name="Utdata 30 2 3 3 2" xfId="41667" xr:uid="{3F0DB9A0-43B2-425A-AF8B-1F8475E5CFC4}"/>
    <cellStyle name="Utdata 30 2 3 4" xfId="28783" xr:uid="{1F5045A8-BA14-4C3A-9931-626AC6931C2C}"/>
    <cellStyle name="Utdata 30 2 4" xfId="10738" xr:uid="{787DED68-B62D-40F7-A5DF-1D9CB189A04D}"/>
    <cellStyle name="Utdata 30 2 4 2" xfId="32768" xr:uid="{D2D9A91A-DE0A-4D40-BBA0-48E57A3C7CDB}"/>
    <cellStyle name="Utdata 30 2 5" xfId="17844" xr:uid="{511B194A-5D17-48D6-AF9F-28C0A67FD277}"/>
    <cellStyle name="Utdata 30 2 5 2" xfId="38757" xr:uid="{14F9699A-EE39-4C89-B682-0C6B911C4C8E}"/>
    <cellStyle name="Utdata 30 2 6" xfId="25245" xr:uid="{A8421614-084A-4456-ADF4-66F379005D25}"/>
    <cellStyle name="Utdata 30 3" xfId="7476" xr:uid="{53699C3C-0E1B-43D4-9D4B-DC1378306EBE}"/>
    <cellStyle name="Utdata 30 3 2" xfId="15502" xr:uid="{AB8D8949-B93F-4E12-9E35-930DC0AF9870}"/>
    <cellStyle name="Utdata 30 3 2 2" xfId="36430" xr:uid="{5DFE9379-993C-4B48-B106-3FDF672E1EB6}"/>
    <cellStyle name="Utdata 30 3 3" xfId="21862" xr:uid="{75743731-B782-4B8B-9B87-5DE060FCD349}"/>
    <cellStyle name="Utdata 30 3 3 2" xfId="42775" xr:uid="{091E4217-ED49-40F8-9AB8-14FD8718F90B}"/>
    <cellStyle name="Utdata 30 3 4" xfId="30084" xr:uid="{60EDD0F2-E3BD-49CF-833B-DEE22EA6FC61}"/>
    <cellStyle name="Utdata 30 4" xfId="4449" xr:uid="{700BB4DA-D058-498C-A87A-2979739C1216}"/>
    <cellStyle name="Utdata 30 4 2" xfId="12475" xr:uid="{8D8D9E8C-D284-4D18-A17D-25401BF902B1}"/>
    <cellStyle name="Utdata 30 4 2 2" xfId="34075" xr:uid="{94072AAF-DC65-4D3E-8D92-75094DE271E3}"/>
    <cellStyle name="Utdata 30 4 3" xfId="19336" xr:uid="{FB846324-60E3-418D-BB40-FD3A88AC8762}"/>
    <cellStyle name="Utdata 30 4 3 2" xfId="40249" xr:uid="{F45148C1-D48B-4E67-9A48-65CAA309A6DB}"/>
    <cellStyle name="Utdata 30 4 4" xfId="27057" xr:uid="{F8BE72D0-5E53-40B8-80A6-23E3E1CA81E3}"/>
    <cellStyle name="Utdata 30 5" xfId="9119" xr:uid="{EE59039E-99F0-49A3-B4B1-F4942E1CB4EF}"/>
    <cellStyle name="Utdata 30 5 2" xfId="31559" xr:uid="{1DD6E287-871B-4FAA-B2CB-1FC4B18C2CE5}"/>
    <cellStyle name="Utdata 30 6" xfId="16426" xr:uid="{DF58EFEC-87A2-482A-AA36-2AB85986060D}"/>
    <cellStyle name="Utdata 30 6 2" xfId="37339" xr:uid="{71A162DE-DB7C-4D77-A38C-984E8F772480}"/>
    <cellStyle name="Utdata 30 7" xfId="23519" xr:uid="{FD92E37E-92D6-477C-AF4F-C0A831499734}"/>
    <cellStyle name="Utdata 31" xfId="878" xr:uid="{1CDB30C5-D42C-47D6-A8C9-6EF765BFBDF9}"/>
    <cellStyle name="Utdata 31 2" xfId="2604" xr:uid="{9BB2FD73-CEF9-432D-B436-796F6EC56450}"/>
    <cellStyle name="Utdata 31 2 2" xfId="7983" xr:uid="{A674E7E2-2219-45C6-9B15-85F95B691DAF}"/>
    <cellStyle name="Utdata 31 2 2 2" xfId="16009" xr:uid="{56B9CFD6-B6EF-403F-9BA9-74B7ACC6B43A}"/>
    <cellStyle name="Utdata 31 2 2 2 2" xfId="36937" xr:uid="{403E8171-1E03-48C2-90C7-47AC6E07FD13}"/>
    <cellStyle name="Utdata 31 2 2 3" xfId="22369" xr:uid="{57A10593-6F78-4304-90A6-84AF03983814}"/>
    <cellStyle name="Utdata 31 2 2 3 2" xfId="43282" xr:uid="{6B418545-A279-4805-9822-D3B881542A2E}"/>
    <cellStyle name="Utdata 31 2 2 4" xfId="30591" xr:uid="{8FEC178B-48D0-4B86-9DA7-F2D51FCD421D}"/>
    <cellStyle name="Utdata 31 2 3" xfId="6145" xr:uid="{B66DA1A5-6CC3-4856-A9EC-C249F151DAE3}"/>
    <cellStyle name="Utdata 31 2 3 2" xfId="14171" xr:uid="{B9942D47-FD61-488F-880F-F7D36E232B14}"/>
    <cellStyle name="Utdata 31 2 3 2 2" xfId="35367" xr:uid="{5E0D3A0D-B8D4-4273-AE1E-2C4D273AEDF0}"/>
    <cellStyle name="Utdata 31 2 3 3" xfId="20729" xr:uid="{2E813B10-09F1-4A5C-8568-C737166812F6}"/>
    <cellStyle name="Utdata 31 2 3 3 2" xfId="41642" xr:uid="{D0F9B69B-B6D8-4631-AC7A-1730C990386B}"/>
    <cellStyle name="Utdata 31 2 3 4" xfId="28753" xr:uid="{ADF4EB6F-CD92-4CB1-88CC-7316DAB57432}"/>
    <cellStyle name="Utdata 31 2 4" xfId="10710" xr:uid="{DC6C7161-113B-4E60-B667-47D907DFE7DE}"/>
    <cellStyle name="Utdata 31 2 4 2" xfId="32746" xr:uid="{6D02F22C-34CB-4626-952B-92788C965F68}"/>
    <cellStyle name="Utdata 31 2 5" xfId="17819" xr:uid="{7ABE5FB8-6B89-45B9-9B1B-8D3408C5F870}"/>
    <cellStyle name="Utdata 31 2 5 2" xfId="38732" xr:uid="{E3FEAA80-31E1-4BB1-800A-4C87DF76D2A4}"/>
    <cellStyle name="Utdata 31 2 6" xfId="25215" xr:uid="{F2C0649A-D53F-435C-BAF3-5F97E41F8BEC}"/>
    <cellStyle name="Utdata 31 3" xfId="7467" xr:uid="{D39981D8-8EE9-4903-9E2D-6963ADA0BAE6}"/>
    <cellStyle name="Utdata 31 3 2" xfId="15493" xr:uid="{25236654-6024-4F81-8072-8EB2CF9265A9}"/>
    <cellStyle name="Utdata 31 3 2 2" xfId="36421" xr:uid="{EE78E20A-033C-4641-B50B-E58865F59379}"/>
    <cellStyle name="Utdata 31 3 3" xfId="21853" xr:uid="{2168F1F3-35AF-47E6-A5E0-3651DF876FEC}"/>
    <cellStyle name="Utdata 31 3 3 2" xfId="42766" xr:uid="{D23F9252-EEF5-47E5-B1E2-32261925245F}"/>
    <cellStyle name="Utdata 31 3 4" xfId="30075" xr:uid="{D745E7DB-63AE-4DDD-8F76-D8645A4803BF}"/>
    <cellStyle name="Utdata 31 4" xfId="4419" xr:uid="{7BE1D40C-4B80-4DF9-86B8-386FBCEA8BBC}"/>
    <cellStyle name="Utdata 31 4 2" xfId="12445" xr:uid="{E4C7EBF6-BECF-47D0-A446-755C8C55DD1F}"/>
    <cellStyle name="Utdata 31 4 2 2" xfId="34051" xr:uid="{AF4554C0-14F6-4CCF-B8C1-30F02A93A7FF}"/>
    <cellStyle name="Utdata 31 4 3" xfId="19311" xr:uid="{9EC26659-5EF5-4B8F-9DA0-AF83B5122D23}"/>
    <cellStyle name="Utdata 31 4 3 2" xfId="40224" xr:uid="{7D1FA7A8-8A3D-4A97-B7FB-AFBD469969A5}"/>
    <cellStyle name="Utdata 31 4 4" xfId="27027" xr:uid="{8CB35035-689E-4FD8-A693-BA4AB23C7069}"/>
    <cellStyle name="Utdata 31 5" xfId="9089" xr:uid="{D2B77313-BF10-446A-A710-0BC9357FBB91}"/>
    <cellStyle name="Utdata 31 5 2" xfId="31535" xr:uid="{E8680D6E-0627-4772-A38C-A7F9E9F5D550}"/>
    <cellStyle name="Utdata 31 6" xfId="16401" xr:uid="{F1E519B2-1F7C-49CD-87C3-0024ABA0DF06}"/>
    <cellStyle name="Utdata 31 6 2" xfId="37314" xr:uid="{1BD9A8AB-DA95-4299-A7CA-14C07FED2C7A}"/>
    <cellStyle name="Utdata 31 7" xfId="23489" xr:uid="{B63CEF2B-A796-4A05-A86D-E58D419A4EE5}"/>
    <cellStyle name="Utdata 32" xfId="847" xr:uid="{3BCFDE64-D055-4524-8925-9F9631FD9149}"/>
    <cellStyle name="Utdata 32 2" xfId="2573" xr:uid="{9830D87B-DF31-4A36-8831-EA108C2D0E29}"/>
    <cellStyle name="Utdata 32 2 2" xfId="7971" xr:uid="{A88953EC-A785-4292-A1D0-F19DD1CA29A1}"/>
    <cellStyle name="Utdata 32 2 2 2" xfId="15997" xr:uid="{007E0390-8381-4D7F-8F6D-D5093AA4A2E7}"/>
    <cellStyle name="Utdata 32 2 2 2 2" xfId="36925" xr:uid="{DFB3AD1E-0111-4FD6-BAE4-81DCF693CE1A}"/>
    <cellStyle name="Utdata 32 2 2 3" xfId="22357" xr:uid="{D5B3C00D-4C6A-44A7-86B2-8BE5866FDD86}"/>
    <cellStyle name="Utdata 32 2 2 3 2" xfId="43270" xr:uid="{A813834A-9978-4A39-8EA2-6C41611DCE1D}"/>
    <cellStyle name="Utdata 32 2 2 4" xfId="30579" xr:uid="{8E686A2E-6B95-436A-A6C2-849202919C38}"/>
    <cellStyle name="Utdata 32 2 3" xfId="6114" xr:uid="{4F4D9D31-9474-480E-9C44-E156C207A54F}"/>
    <cellStyle name="Utdata 32 2 3 2" xfId="14140" xr:uid="{59CB0094-5C19-4F9A-96DD-6AD32A73C1E2}"/>
    <cellStyle name="Utdata 32 2 3 2 2" xfId="35342" xr:uid="{43958520-1838-4936-A8CC-3694EF25C51F}"/>
    <cellStyle name="Utdata 32 2 3 3" xfId="20702" xr:uid="{1FF4F503-BB1C-4A11-884D-8AD4376F30A4}"/>
    <cellStyle name="Utdata 32 2 3 3 2" xfId="41615" xr:uid="{C51C5DB9-9639-4C23-9EDB-737B74D220B0}"/>
    <cellStyle name="Utdata 32 2 3 4" xfId="28722" xr:uid="{E7FE69A2-3BD8-477B-A392-EBA4320F810B}"/>
    <cellStyle name="Utdata 32 2 4" xfId="10680" xr:uid="{7CA8658C-20E5-40B6-A2B5-7A6C21DEA1BF}"/>
    <cellStyle name="Utdata 32 2 4 2" xfId="32722" xr:uid="{5C1BEC90-096A-47C9-8841-3580A2E8B6E1}"/>
    <cellStyle name="Utdata 32 2 5" xfId="17792" xr:uid="{771A7599-C3CF-481C-B871-EF3F718BBC23}"/>
    <cellStyle name="Utdata 32 2 5 2" xfId="38705" xr:uid="{6D08652E-064B-496E-BC49-B9A0143A6282}"/>
    <cellStyle name="Utdata 32 2 6" xfId="25184" xr:uid="{FC70BC05-2C59-44C2-BD6C-9AC009D97057}"/>
    <cellStyle name="Utdata 32 3" xfId="7455" xr:uid="{11A9C30E-97F3-4CF2-8EC8-EDA31EAF07C0}"/>
    <cellStyle name="Utdata 32 3 2" xfId="15481" xr:uid="{A00161F7-6AF9-436B-B92D-A29950E18BEB}"/>
    <cellStyle name="Utdata 32 3 2 2" xfId="36409" xr:uid="{9438F1D8-ABF4-4A8F-8E80-9547698170F5}"/>
    <cellStyle name="Utdata 32 3 3" xfId="21841" xr:uid="{935F4223-CEBF-4899-B3A0-BF147245FF63}"/>
    <cellStyle name="Utdata 32 3 3 2" xfId="42754" xr:uid="{8E778429-101C-47A3-AC35-E8F36C1822EA}"/>
    <cellStyle name="Utdata 32 3 4" xfId="30063" xr:uid="{4FB9909B-6711-46FB-ADDD-D8D941D66E00}"/>
    <cellStyle name="Utdata 32 4" xfId="4388" xr:uid="{E831D89A-6075-46B7-A900-BC832E5FDBDC}"/>
    <cellStyle name="Utdata 32 4 2" xfId="12414" xr:uid="{0A80F614-A6FC-4973-BC42-4FA98D73E300}"/>
    <cellStyle name="Utdata 32 4 2 2" xfId="34026" xr:uid="{E9AF10C4-C1B3-47E4-933D-12E89B6A1205}"/>
    <cellStyle name="Utdata 32 4 3" xfId="19284" xr:uid="{D16F908F-7B5D-4C1C-8D2E-8FECC6BF37A9}"/>
    <cellStyle name="Utdata 32 4 3 2" xfId="40197" xr:uid="{1EED7894-CCE8-4037-8D07-717F8FBDC967}"/>
    <cellStyle name="Utdata 32 4 4" xfId="26996" xr:uid="{318E1284-C59C-419C-921B-C60CA8BF4D74}"/>
    <cellStyle name="Utdata 32 5" xfId="9058" xr:uid="{BEECAACB-CBC0-4346-AA4C-E377D8B8F5D9}"/>
    <cellStyle name="Utdata 32 5 2" xfId="31510" xr:uid="{55FB1705-1098-481A-8FA2-8B1228FC2689}"/>
    <cellStyle name="Utdata 32 6" xfId="16374" xr:uid="{07B83E7B-06FB-4655-BBA9-6DAAC6DF5EED}"/>
    <cellStyle name="Utdata 32 6 2" xfId="37287" xr:uid="{46D84F7A-3651-45AC-ACD8-43D7FB60A69E}"/>
    <cellStyle name="Utdata 32 7" xfId="23458" xr:uid="{163088FF-EC38-4897-8464-0E8ED07274B5}"/>
    <cellStyle name="Utdata 33" xfId="920" xr:uid="{6F53B90B-A476-44A3-95CF-2B7E314991D7}"/>
    <cellStyle name="Utdata 33 2" xfId="2646" xr:uid="{841ECE47-D4FE-4873-AAD6-ED3D7C3B88BE}"/>
    <cellStyle name="Utdata 33 2 2" xfId="7997" xr:uid="{BF2406F2-D1AE-4D7C-BE9F-9E4EDF03F47C}"/>
    <cellStyle name="Utdata 33 2 2 2" xfId="16023" xr:uid="{00E091BD-93DC-44E4-9B3A-35D01922C0B8}"/>
    <cellStyle name="Utdata 33 2 2 2 2" xfId="36951" xr:uid="{EE97C742-581C-4281-A7F2-1C915997EDA8}"/>
    <cellStyle name="Utdata 33 2 2 3" xfId="22383" xr:uid="{101359D3-8396-4E5B-878A-AFD817A4BE6F}"/>
    <cellStyle name="Utdata 33 2 2 3 2" xfId="43296" xr:uid="{4664AD59-523F-44BF-AC86-14B1AFB43705}"/>
    <cellStyle name="Utdata 33 2 2 4" xfId="30605" xr:uid="{AF4B1C9B-9947-42F5-A822-041BD2397338}"/>
    <cellStyle name="Utdata 33 2 3" xfId="6187" xr:uid="{6A468E45-18D1-4775-BBE4-4019202D842F}"/>
    <cellStyle name="Utdata 33 2 3 2" xfId="14213" xr:uid="{C27D86A8-D674-47E1-A58B-97CF028C09BA}"/>
    <cellStyle name="Utdata 33 2 3 2 2" xfId="35400" xr:uid="{C0040054-FBAA-41F7-9C5C-85439BF0824B}"/>
    <cellStyle name="Utdata 33 2 3 3" xfId="20763" xr:uid="{8FCF58E8-3512-4C11-94CB-1F789DA5FC0F}"/>
    <cellStyle name="Utdata 33 2 3 3 2" xfId="41676" xr:uid="{EBEFDA67-F66C-44A4-9F0C-A2A488319420}"/>
    <cellStyle name="Utdata 33 2 3 4" xfId="28795" xr:uid="{F36CD7EC-B1AC-43CE-8DEE-A43CA76C6DD3}"/>
    <cellStyle name="Utdata 33 2 4" xfId="10750" xr:uid="{05090CB3-74AC-4620-A0A6-7F593EF4DD9B}"/>
    <cellStyle name="Utdata 33 2 4 2" xfId="32777" xr:uid="{6F22339C-E81C-46A8-A317-D88A1CEC1A4A}"/>
    <cellStyle name="Utdata 33 2 5" xfId="17853" xr:uid="{902B41C0-08E5-4BB1-B838-02F90FADA413}"/>
    <cellStyle name="Utdata 33 2 5 2" xfId="38766" xr:uid="{07EB3B8E-86AC-4C8A-AC6F-7DB01742F6DD}"/>
    <cellStyle name="Utdata 33 2 6" xfId="25257" xr:uid="{AFFA8B69-F325-43E3-B743-87B9DB631620}"/>
    <cellStyle name="Utdata 33 3" xfId="7481" xr:uid="{C9CF9841-8544-48DB-83DD-0AE676E23093}"/>
    <cellStyle name="Utdata 33 3 2" xfId="15507" xr:uid="{B35C74D6-E743-46D8-82DC-AC8ACAAFE46A}"/>
    <cellStyle name="Utdata 33 3 2 2" xfId="36435" xr:uid="{F059AC3A-1F42-42A2-80C1-8D4629A38899}"/>
    <cellStyle name="Utdata 33 3 3" xfId="21867" xr:uid="{8A797D52-6590-4774-BF56-98DEF1B7143B}"/>
    <cellStyle name="Utdata 33 3 3 2" xfId="42780" xr:uid="{643495A3-2A5E-41D0-ABAC-6090E914B132}"/>
    <cellStyle name="Utdata 33 3 4" xfId="30089" xr:uid="{DE12C654-F7C8-4FF8-8209-8D1F945628C4}"/>
    <cellStyle name="Utdata 33 4" xfId="4461" xr:uid="{14BC3288-7152-46C9-9AF9-4DA581682591}"/>
    <cellStyle name="Utdata 33 4 2" xfId="12487" xr:uid="{FD80136B-FAD5-4F5B-B119-7FAD820DA8CB}"/>
    <cellStyle name="Utdata 33 4 2 2" xfId="34084" xr:uid="{17976388-0F3A-462B-BC5C-43F55FCD2010}"/>
    <cellStyle name="Utdata 33 4 3" xfId="19345" xr:uid="{3D449FFE-90AA-459E-A2CE-06B74C3F4034}"/>
    <cellStyle name="Utdata 33 4 3 2" xfId="40258" xr:uid="{27C2F9FE-0514-49FA-A645-A08FD0A405C5}"/>
    <cellStyle name="Utdata 33 4 4" xfId="27069" xr:uid="{ECC33AC5-888C-46B4-9DE3-07655A369CD3}"/>
    <cellStyle name="Utdata 33 5" xfId="9130" xr:uid="{3288DFA1-45DA-4590-BB43-2DF1D62589CD}"/>
    <cellStyle name="Utdata 33 5 2" xfId="31567" xr:uid="{8E3DDC34-855A-4075-84AF-2DDDECF255DF}"/>
    <cellStyle name="Utdata 33 6" xfId="16435" xr:uid="{D744A59C-26ED-4773-A224-A5A203D6F184}"/>
    <cellStyle name="Utdata 33 6 2" xfId="37348" xr:uid="{784C8C75-F036-4520-AD52-29820F019105}"/>
    <cellStyle name="Utdata 33 7" xfId="23531" xr:uid="{E7BCBDF8-5E29-4E34-AEE7-DF755CF441F7}"/>
    <cellStyle name="Utdata 34" xfId="987" xr:uid="{EBC7B7B9-595A-4570-91B1-8FE9C69012B6}"/>
    <cellStyle name="Utdata 34 2" xfId="2713" xr:uid="{0EDD1D58-CD27-4F16-B9C3-7EFB8BA774FF}"/>
    <cellStyle name="Utdata 34 2 2" xfId="8011" xr:uid="{0E235C98-20D6-4EB7-BEC5-B3C18B702EA2}"/>
    <cellStyle name="Utdata 34 2 2 2" xfId="16037" xr:uid="{1B93F9DC-459E-467A-9C3B-EA177BE248A6}"/>
    <cellStyle name="Utdata 34 2 2 2 2" xfId="36965" xr:uid="{85B7BEF6-99A0-4EB9-A233-2797FCE0A433}"/>
    <cellStyle name="Utdata 34 2 2 3" xfId="22397" xr:uid="{24601FC5-2AF9-416D-A248-58535B8C3855}"/>
    <cellStyle name="Utdata 34 2 2 3 2" xfId="43310" xr:uid="{1FCC37D0-DE9F-4AD7-AE29-A80BAC1832D5}"/>
    <cellStyle name="Utdata 34 2 2 4" xfId="30619" xr:uid="{5EED7229-390A-4E23-818A-DDCDC22CF3FD}"/>
    <cellStyle name="Utdata 34 2 3" xfId="6254" xr:uid="{EEE231CF-AE6A-4625-80B9-851036C368A6}"/>
    <cellStyle name="Utdata 34 2 3 2" xfId="14280" xr:uid="{55304E45-C1C6-4B17-9538-62A0A45E7F87}"/>
    <cellStyle name="Utdata 34 2 3 2 2" xfId="35446" xr:uid="{9C087681-E663-4E7D-AECC-57842CA22BC1}"/>
    <cellStyle name="Utdata 34 2 3 3" xfId="20815" xr:uid="{0C6BA53F-629B-434F-8528-B37180F1483B}"/>
    <cellStyle name="Utdata 34 2 3 3 2" xfId="41728" xr:uid="{D098A222-6166-48A1-808F-32BAD6E67DAB}"/>
    <cellStyle name="Utdata 34 2 3 4" xfId="28862" xr:uid="{5A3F2B69-A68D-4120-A335-BC5BCBA0F1C6}"/>
    <cellStyle name="Utdata 34 2 4" xfId="10811" xr:uid="{9C8D6673-76AB-4ECF-8E4B-B1EFC4408DEE}"/>
    <cellStyle name="Utdata 34 2 4 2" xfId="32817" xr:uid="{75AA171E-CA0D-44E7-8E01-5DE3CBB85FE6}"/>
    <cellStyle name="Utdata 34 2 5" xfId="17905" xr:uid="{A2ECE271-6579-4AE7-A990-4F467001CCE1}"/>
    <cellStyle name="Utdata 34 2 5 2" xfId="38818" xr:uid="{847AD208-18C7-43D7-BF1E-55AFF356321E}"/>
    <cellStyle name="Utdata 34 2 6" xfId="25324" xr:uid="{64C98A6D-A4F6-4F9A-8080-10B3EE246E61}"/>
    <cellStyle name="Utdata 34 3" xfId="7495" xr:uid="{81CCBF95-67E2-4AF7-8CEC-03D4BDCE804C}"/>
    <cellStyle name="Utdata 34 3 2" xfId="15521" xr:uid="{FEF029D6-07AC-40EE-A185-369F5AB7FBD4}"/>
    <cellStyle name="Utdata 34 3 2 2" xfId="36449" xr:uid="{BAB97762-A2C4-40A4-89B6-5202E0505266}"/>
    <cellStyle name="Utdata 34 3 3" xfId="21881" xr:uid="{6625C7DF-397B-4FCA-93FE-2C924305B7B4}"/>
    <cellStyle name="Utdata 34 3 3 2" xfId="42794" xr:uid="{33B9CA6D-43A9-481D-8C49-1E20FD1F58EA}"/>
    <cellStyle name="Utdata 34 3 4" xfId="30103" xr:uid="{C7186804-4110-411D-9AF0-765C825030BB}"/>
    <cellStyle name="Utdata 34 4" xfId="4528" xr:uid="{D00CC409-E4A3-47D1-B13C-0D6ACC11C2C7}"/>
    <cellStyle name="Utdata 34 4 2" xfId="12554" xr:uid="{9CDD39DC-7DCF-45CE-8BE7-8524598E8D84}"/>
    <cellStyle name="Utdata 34 4 2 2" xfId="34130" xr:uid="{4FF7A071-3A0A-4C25-B0E9-6173801E0DDB}"/>
    <cellStyle name="Utdata 34 4 3" xfId="19397" xr:uid="{390AC41A-E05D-4085-9D06-6BDE1A5485AE}"/>
    <cellStyle name="Utdata 34 4 3 2" xfId="40310" xr:uid="{5B603229-B874-48A0-A065-CEB7DE557331}"/>
    <cellStyle name="Utdata 34 4 4" xfId="27136" xr:uid="{0AABD760-579E-47AD-9FF7-B265123B90DA}"/>
    <cellStyle name="Utdata 34 5" xfId="9191" xr:uid="{0BC41C96-B0BF-4A45-99B5-9414ABA8054F}"/>
    <cellStyle name="Utdata 34 5 2" xfId="31607" xr:uid="{E6CBF763-9E4C-4D73-AD9C-1CC1CA755C31}"/>
    <cellStyle name="Utdata 34 6" xfId="16487" xr:uid="{CA090766-F782-4D5D-B0D6-6ABF39C4B4EB}"/>
    <cellStyle name="Utdata 34 6 2" xfId="37400" xr:uid="{B6F3889A-23C5-48B1-B3AE-A90B51C4C913}"/>
    <cellStyle name="Utdata 34 7" xfId="23598" xr:uid="{A9829136-2AD9-4D47-AEAE-9029E17E3D82}"/>
    <cellStyle name="Utdata 35" xfId="1014" xr:uid="{392B19A9-07F9-4A1D-9916-00F7141FB954}"/>
    <cellStyle name="Utdata 35 2" xfId="2740" xr:uid="{12DC09EF-1045-40E4-81F7-2198F56FE67B}"/>
    <cellStyle name="Utdata 35 2 2" xfId="8019" xr:uid="{82442D03-7868-4030-A31C-9B72298E8F13}"/>
    <cellStyle name="Utdata 35 2 2 2" xfId="16045" xr:uid="{1E476182-4343-4233-AE25-4A1764908E5C}"/>
    <cellStyle name="Utdata 35 2 2 2 2" xfId="36973" xr:uid="{ECC03A20-A725-42FD-8FA5-E0600CCA5FAA}"/>
    <cellStyle name="Utdata 35 2 2 3" xfId="22405" xr:uid="{F91319D4-A65E-4AF5-B7B1-1CEE47D31429}"/>
    <cellStyle name="Utdata 35 2 2 3 2" xfId="43318" xr:uid="{5A8E6A33-4F73-4DD3-9052-2FDD42360F00}"/>
    <cellStyle name="Utdata 35 2 2 4" xfId="30627" xr:uid="{28690012-8D66-410E-A5B5-41EE42C4FE34}"/>
    <cellStyle name="Utdata 35 2 3" xfId="6281" xr:uid="{2A0D2AF7-F445-4AA6-9223-9C89D4000524}"/>
    <cellStyle name="Utdata 35 2 3 2" xfId="14307" xr:uid="{55D9A34A-39F9-487B-B283-1548B79B47EE}"/>
    <cellStyle name="Utdata 35 2 3 2 2" xfId="35466" xr:uid="{276A095F-C7A6-47DF-9EE9-CA488BB56215}"/>
    <cellStyle name="Utdata 35 2 3 3" xfId="20838" xr:uid="{3D9941F6-966C-445A-9DBE-5F7AABF6046C}"/>
    <cellStyle name="Utdata 35 2 3 3 2" xfId="41751" xr:uid="{675D41FE-B644-42AD-9A73-274DEC34F3F2}"/>
    <cellStyle name="Utdata 35 2 3 4" xfId="28889" xr:uid="{FC4783F5-DA9B-462D-AB61-36725D25DD7E}"/>
    <cellStyle name="Utdata 35 2 4" xfId="10835" xr:uid="{BDE977C3-4ADB-446C-93E6-EF5712608C7C}"/>
    <cellStyle name="Utdata 35 2 4 2" xfId="32834" xr:uid="{0405C62A-C708-47F3-8E2A-8C1F531E6BE2}"/>
    <cellStyle name="Utdata 35 2 5" xfId="17928" xr:uid="{87E6877F-F4BA-4E02-A426-EBC25FCF0136}"/>
    <cellStyle name="Utdata 35 2 5 2" xfId="38841" xr:uid="{2F40CE44-FE05-449D-BD79-F2131FE54CC8}"/>
    <cellStyle name="Utdata 35 2 6" xfId="25351" xr:uid="{423F65D3-CCFE-4F94-8B59-60ABDABFECA7}"/>
    <cellStyle name="Utdata 35 3" xfId="7503" xr:uid="{B9CE265F-C7CB-4977-8A27-2896C590A73B}"/>
    <cellStyle name="Utdata 35 3 2" xfId="15529" xr:uid="{1FF38C72-A13E-415D-90A0-C58CAD9D9DDC}"/>
    <cellStyle name="Utdata 35 3 2 2" xfId="36457" xr:uid="{63CBAB75-A22F-4106-A152-DF8B6BF6A4B8}"/>
    <cellStyle name="Utdata 35 3 3" xfId="21889" xr:uid="{9B8557D6-1F99-4F76-B082-9E49E5D03EC9}"/>
    <cellStyle name="Utdata 35 3 3 2" xfId="42802" xr:uid="{35A5A06C-46F5-46AA-858B-CFEE3270A36E}"/>
    <cellStyle name="Utdata 35 3 4" xfId="30111" xr:uid="{4F187803-E984-45AF-AD9C-78E97ABA3752}"/>
    <cellStyle name="Utdata 35 4" xfId="4555" xr:uid="{3BD4FF0F-D864-4F9C-B4F8-8354E07F16BA}"/>
    <cellStyle name="Utdata 35 4 2" xfId="12581" xr:uid="{982705A4-2351-41F8-A9C6-30BB06196275}"/>
    <cellStyle name="Utdata 35 4 2 2" xfId="34150" xr:uid="{9768A545-30E7-450A-9A30-7FAD2B61B7F9}"/>
    <cellStyle name="Utdata 35 4 3" xfId="19420" xr:uid="{B9453395-6830-4657-9BB8-6FCB84D7C587}"/>
    <cellStyle name="Utdata 35 4 3 2" xfId="40333" xr:uid="{687BA309-013A-40FD-BFDB-CB13AA7F55EA}"/>
    <cellStyle name="Utdata 35 4 4" xfId="27163" xr:uid="{84583349-C695-46DB-AEEB-8AC5B1AAAA70}"/>
    <cellStyle name="Utdata 35 5" xfId="9216" xr:uid="{909BD7F4-F962-4301-A655-A2B04F02AC76}"/>
    <cellStyle name="Utdata 35 5 2" xfId="31625" xr:uid="{D64F5F85-CA77-4EE9-A2DB-2EC8CA8C7B4F}"/>
    <cellStyle name="Utdata 35 6" xfId="16510" xr:uid="{6E2C5BCB-5DE0-4FE7-93F7-4BF5DC10A0D8}"/>
    <cellStyle name="Utdata 35 6 2" xfId="37423" xr:uid="{4B9C019E-A54C-49FF-BE24-A9D48BD66E7C}"/>
    <cellStyle name="Utdata 35 7" xfId="23625" xr:uid="{CCFB1107-0AE4-4297-85F4-6CC6615E3968}"/>
    <cellStyle name="Utdata 36" xfId="932" xr:uid="{C6C51CB8-4FE5-4B59-BE50-B8D9F5EFCE44}"/>
    <cellStyle name="Utdata 36 2" xfId="2658" xr:uid="{1B30BA3C-3B3A-4BD9-A3E2-D3660DDB0EBD}"/>
    <cellStyle name="Utdata 36 2 2" xfId="8001" xr:uid="{0C21347E-EB03-4A8F-BE88-B66A96B8BB02}"/>
    <cellStyle name="Utdata 36 2 2 2" xfId="16027" xr:uid="{92FCE4A9-DABE-46DA-89AD-8971C8D27C2A}"/>
    <cellStyle name="Utdata 36 2 2 2 2" xfId="36955" xr:uid="{9C9B404B-F8AC-4280-A8C4-E5C75987A980}"/>
    <cellStyle name="Utdata 36 2 2 3" xfId="22387" xr:uid="{048828CA-EBA5-437D-90BD-B63B09E02B25}"/>
    <cellStyle name="Utdata 36 2 2 3 2" xfId="43300" xr:uid="{D5763E4E-2B90-4E0A-8FB0-25FF058A58F0}"/>
    <cellStyle name="Utdata 36 2 2 4" xfId="30609" xr:uid="{E0432DD4-0192-494E-8745-FD75FD74D23B}"/>
    <cellStyle name="Utdata 36 2 3" xfId="6199" xr:uid="{B43618CD-3BE6-4ED4-87C4-1FF33BDBC165}"/>
    <cellStyle name="Utdata 36 2 3 2" xfId="14225" xr:uid="{E1018E02-B328-4A7C-850D-57AFDE5B44B8}"/>
    <cellStyle name="Utdata 36 2 3 2 2" xfId="35408" xr:uid="{AAD7A04E-EF4D-486E-96D5-049B349474F8}"/>
    <cellStyle name="Utdata 36 2 3 3" xfId="20773" xr:uid="{3FE93C4F-655D-4E66-A336-CE0B7221AEB4}"/>
    <cellStyle name="Utdata 36 2 3 3 2" xfId="41686" xr:uid="{D806385D-27C8-4DEE-A90A-A8755AF43E7B}"/>
    <cellStyle name="Utdata 36 2 3 4" xfId="28807" xr:uid="{AE8E6A2C-442C-45B1-99BB-2287D687BA17}"/>
    <cellStyle name="Utdata 36 2 4" xfId="10762" xr:uid="{2DA5E809-A85E-41E2-948B-C6CE9CA76CE2}"/>
    <cellStyle name="Utdata 36 2 4 2" xfId="32785" xr:uid="{9B962D9B-B446-4E55-B5B4-53C5550F353E}"/>
    <cellStyle name="Utdata 36 2 5" xfId="17863" xr:uid="{9A5ECDBA-F1EC-451C-869F-DBD1FDF1DF45}"/>
    <cellStyle name="Utdata 36 2 5 2" xfId="38776" xr:uid="{8E588A3C-8825-417B-8E01-8279535CC65A}"/>
    <cellStyle name="Utdata 36 2 6" xfId="25269" xr:uid="{97FECC03-7D24-44D5-B369-EFA838561313}"/>
    <cellStyle name="Utdata 36 3" xfId="7485" xr:uid="{5B902F1E-EC27-43AF-9951-A9AE7B5EB9A5}"/>
    <cellStyle name="Utdata 36 3 2" xfId="15511" xr:uid="{51DCEE3A-2667-4BC0-AB38-211D52A09F27}"/>
    <cellStyle name="Utdata 36 3 2 2" xfId="36439" xr:uid="{603A917F-FC92-4A10-B1AC-6F5FC1007B6E}"/>
    <cellStyle name="Utdata 36 3 3" xfId="21871" xr:uid="{BECDB7BA-C713-466D-A8DB-A1D98DEA624D}"/>
    <cellStyle name="Utdata 36 3 3 2" xfId="42784" xr:uid="{D23F7CDC-8391-4BA3-884A-62B8089AF30F}"/>
    <cellStyle name="Utdata 36 3 4" xfId="30093" xr:uid="{53DDF2D5-D6CA-4C26-A00E-AF7D104E1F81}"/>
    <cellStyle name="Utdata 36 4" xfId="4473" xr:uid="{19996A93-F888-4F17-9AAA-06A517126762}"/>
    <cellStyle name="Utdata 36 4 2" xfId="12499" xr:uid="{F2E4D503-2162-43AE-8DB5-1F6D30CAE80C}"/>
    <cellStyle name="Utdata 36 4 2 2" xfId="34092" xr:uid="{DDB9D0C3-0AE6-499D-85A4-D69B4AFC1B2E}"/>
    <cellStyle name="Utdata 36 4 3" xfId="19355" xr:uid="{26F9B95E-6C5F-41C8-975E-339944CBF96C}"/>
    <cellStyle name="Utdata 36 4 3 2" xfId="40268" xr:uid="{8CAE7078-CFD9-4D59-923D-001BF9B3DCF8}"/>
    <cellStyle name="Utdata 36 4 4" xfId="27081" xr:uid="{5936BDEB-048E-4C44-969E-BB7BB2006F0E}"/>
    <cellStyle name="Utdata 36 5" xfId="9142" xr:uid="{58B5BC83-4F99-42C9-93C3-0501A7D416AB}"/>
    <cellStyle name="Utdata 36 5 2" xfId="31575" xr:uid="{ED25614F-D719-41A3-9B03-9921631A4F17}"/>
    <cellStyle name="Utdata 36 6" xfId="16445" xr:uid="{FD83C759-60F9-4299-A885-9C65B0B10E48}"/>
    <cellStyle name="Utdata 36 6 2" xfId="37358" xr:uid="{2A261E19-7E96-4C82-9476-676F77B7EFE9}"/>
    <cellStyle name="Utdata 36 7" xfId="23543" xr:uid="{1BD5D6B8-6B25-41CC-AF40-C47277A39823}"/>
    <cellStyle name="Utdata 37" xfId="1041" xr:uid="{7DBA6DF9-B65A-455A-9C77-E8A360A2C8BE}"/>
    <cellStyle name="Utdata 37 2" xfId="2767" xr:uid="{75A160F4-159A-4285-B8E9-E4E2556A9048}"/>
    <cellStyle name="Utdata 37 2 2" xfId="8030" xr:uid="{36EF20F7-CAB9-4DF7-BFB7-B518BBF88478}"/>
    <cellStyle name="Utdata 37 2 2 2" xfId="16056" xr:uid="{D49B26FD-9A6B-40AF-AECE-5E75C7C40255}"/>
    <cellStyle name="Utdata 37 2 2 2 2" xfId="36984" xr:uid="{A56E6393-9CAD-4E12-949B-5D04FBF00348}"/>
    <cellStyle name="Utdata 37 2 2 3" xfId="22416" xr:uid="{A639188C-0646-451C-84CA-22AC9FFC6271}"/>
    <cellStyle name="Utdata 37 2 2 3 2" xfId="43329" xr:uid="{B84B8F04-2BB4-48B4-AC59-A5430E4B66BD}"/>
    <cellStyle name="Utdata 37 2 2 4" xfId="30638" xr:uid="{68805C4C-6A86-4C54-8A1A-A1B9EF726754}"/>
    <cellStyle name="Utdata 37 2 3" xfId="6308" xr:uid="{D0D1AAE6-DD86-44CA-98A2-976FD1C19A4E}"/>
    <cellStyle name="Utdata 37 2 3 2" xfId="14334" xr:uid="{CD5299A0-7A39-4DCD-BD57-A45FB16A7D44}"/>
    <cellStyle name="Utdata 37 2 3 2 2" xfId="35489" xr:uid="{67D878FE-8155-4C27-B103-386DF57855F9}"/>
    <cellStyle name="Utdata 37 2 3 3" xfId="20861" xr:uid="{98D5357C-0E5E-47BB-87DD-2BA94EA38864}"/>
    <cellStyle name="Utdata 37 2 3 3 2" xfId="41774" xr:uid="{6A0C4C76-6275-4C57-878F-90224269234A}"/>
    <cellStyle name="Utdata 37 2 3 4" xfId="28916" xr:uid="{31286644-A36D-49D7-9031-8C4E7687850A}"/>
    <cellStyle name="Utdata 37 2 4" xfId="10859" xr:uid="{8D20DE58-9F6C-490C-BC79-009A9FC57E63}"/>
    <cellStyle name="Utdata 37 2 4 2" xfId="32854" xr:uid="{D6DB82CE-C5E0-49F2-BDD4-966B079720C3}"/>
    <cellStyle name="Utdata 37 2 5" xfId="17951" xr:uid="{82CD3C88-2DCE-44AA-8F9D-54EBED828B52}"/>
    <cellStyle name="Utdata 37 2 5 2" xfId="38864" xr:uid="{53C565DF-9EA3-46C8-8ABA-B3CCB03DEA28}"/>
    <cellStyle name="Utdata 37 2 6" xfId="25378" xr:uid="{C11D8E8B-409D-4272-93FC-813D4F3D678D}"/>
    <cellStyle name="Utdata 37 3" xfId="7514" xr:uid="{20FFDA0A-2C2E-4D2E-9FBF-86C3E2CD4EE8}"/>
    <cellStyle name="Utdata 37 3 2" xfId="15540" xr:uid="{4769A4B5-DE91-4EEE-BF0C-4728F82A6C17}"/>
    <cellStyle name="Utdata 37 3 2 2" xfId="36468" xr:uid="{38A6E3DE-3F8F-48AD-BBE1-7B7F0714534F}"/>
    <cellStyle name="Utdata 37 3 3" xfId="21900" xr:uid="{A16EE38F-77A0-45F3-BB6E-C18CD3AF292F}"/>
    <cellStyle name="Utdata 37 3 3 2" xfId="42813" xr:uid="{2443F716-92E8-4E83-9C1F-370C36CCA960}"/>
    <cellStyle name="Utdata 37 3 4" xfId="30122" xr:uid="{4B91B9BF-7DF7-4F66-82EA-DFCBA1FC85DD}"/>
    <cellStyle name="Utdata 37 4" xfId="4582" xr:uid="{46F0DC37-0483-4D1E-B67C-0AF14EDCA426}"/>
    <cellStyle name="Utdata 37 4 2" xfId="12608" xr:uid="{E178BFED-FCF0-4197-9CA8-236A335DDFEA}"/>
    <cellStyle name="Utdata 37 4 2 2" xfId="34173" xr:uid="{1FD41D0B-6B48-4D69-BBC7-87A83F181BFB}"/>
    <cellStyle name="Utdata 37 4 3" xfId="19443" xr:uid="{FF8B726E-A20B-474D-8A8F-49E3356D21CC}"/>
    <cellStyle name="Utdata 37 4 3 2" xfId="40356" xr:uid="{73D40A33-F773-4904-8F1C-7A04978DDE46}"/>
    <cellStyle name="Utdata 37 4 4" xfId="27190" xr:uid="{BBE0883D-A12C-4791-AE6C-A23503A9AE04}"/>
    <cellStyle name="Utdata 37 5" xfId="9242" xr:uid="{5A85EE29-9FF8-4146-9B88-33DD95F33D80}"/>
    <cellStyle name="Utdata 37 5 2" xfId="31647" xr:uid="{822087E5-5672-4196-8FEC-66DB9E2B2F43}"/>
    <cellStyle name="Utdata 37 6" xfId="16533" xr:uid="{FF27A5AD-43E2-4DFF-8FD0-E21203EEEAFB}"/>
    <cellStyle name="Utdata 37 6 2" xfId="37446" xr:uid="{B27B5247-5EA1-4EC9-94A9-3E27203A0A76}"/>
    <cellStyle name="Utdata 37 7" xfId="23652" xr:uid="{FA154B42-9B49-4C76-A74E-3C9E2B870813}"/>
    <cellStyle name="Utdata 38" xfId="1036" xr:uid="{6BC71D6B-0B2C-478F-89DC-1869067A296C}"/>
    <cellStyle name="Utdata 38 2" xfId="2762" xr:uid="{C3F3EAC8-71D2-4F16-835D-6C37E286D582}"/>
    <cellStyle name="Utdata 38 2 2" xfId="8028" xr:uid="{78F46863-0520-433E-B534-6AAE934AAB3D}"/>
    <cellStyle name="Utdata 38 2 2 2" xfId="16054" xr:uid="{6059A799-3704-450F-9CE5-F8A8281DB340}"/>
    <cellStyle name="Utdata 38 2 2 2 2" xfId="36982" xr:uid="{9BD77E0E-E0A5-4AC2-A85B-3CFEAA342C64}"/>
    <cellStyle name="Utdata 38 2 2 3" xfId="22414" xr:uid="{5DD1DED3-69F0-4323-AF3E-783B7138BF80}"/>
    <cellStyle name="Utdata 38 2 2 3 2" xfId="43327" xr:uid="{4863F7E6-6255-4CF8-BFDF-2A5E865310A5}"/>
    <cellStyle name="Utdata 38 2 2 4" xfId="30636" xr:uid="{412B9840-408B-428D-A81D-B2E443C4C626}"/>
    <cellStyle name="Utdata 38 2 3" xfId="6303" xr:uid="{12CE39DC-D223-44A4-926A-E79C0AC47114}"/>
    <cellStyle name="Utdata 38 2 3 2" xfId="14329" xr:uid="{377F384E-104C-4EF6-AF4E-85D6E16C71C5}"/>
    <cellStyle name="Utdata 38 2 3 2 2" xfId="35486" xr:uid="{38BC973F-91E1-4323-B3A6-31414513B5B2}"/>
    <cellStyle name="Utdata 38 2 3 3" xfId="20856" xr:uid="{4E9F9C63-6937-45BD-AB02-1AF19B4F63DC}"/>
    <cellStyle name="Utdata 38 2 3 3 2" xfId="41769" xr:uid="{45CD7C70-318D-412A-BB70-9B2AC5525875}"/>
    <cellStyle name="Utdata 38 2 3 4" xfId="28911" xr:uid="{516A12EF-0ACB-4039-A553-102365AB3D37}"/>
    <cellStyle name="Utdata 38 2 4" xfId="10854" xr:uid="{C4C2F69C-D41D-4803-89EF-D989455E6C1E}"/>
    <cellStyle name="Utdata 38 2 4 2" xfId="32851" xr:uid="{F64F2B9A-0438-4FA9-B3C6-865B716BEEE5}"/>
    <cellStyle name="Utdata 38 2 5" xfId="17946" xr:uid="{2D35E252-CD29-4114-BC0B-69CB829A2570}"/>
    <cellStyle name="Utdata 38 2 5 2" xfId="38859" xr:uid="{FCFA95D5-9126-4CAC-BFF9-3ECE9F6A8627}"/>
    <cellStyle name="Utdata 38 2 6" xfId="25373" xr:uid="{FE08083B-4A3A-4C88-9CC3-957D14DE9F35}"/>
    <cellStyle name="Utdata 38 3" xfId="7512" xr:uid="{9122B136-CB4F-4ADC-AFD5-069182B91582}"/>
    <cellStyle name="Utdata 38 3 2" xfId="15538" xr:uid="{39A80FAA-19D4-44A2-B96F-DB5DA802236B}"/>
    <cellStyle name="Utdata 38 3 2 2" xfId="36466" xr:uid="{7BADCA86-5169-468B-8236-53CA424941D0}"/>
    <cellStyle name="Utdata 38 3 3" xfId="21898" xr:uid="{CB49117F-05F6-44AC-81E2-B6B97ED73AB5}"/>
    <cellStyle name="Utdata 38 3 3 2" xfId="42811" xr:uid="{95ACFF2D-F78E-48D1-BF4B-A1B6DFF64946}"/>
    <cellStyle name="Utdata 38 3 4" xfId="30120" xr:uid="{03D65E9C-44B2-4BF6-BA44-1A35FEA5A03D}"/>
    <cellStyle name="Utdata 38 4" xfId="4577" xr:uid="{E38D088F-B3F0-45A1-BDE2-1953C4FD94A0}"/>
    <cellStyle name="Utdata 38 4 2" xfId="12603" xr:uid="{4B78E7D9-96BB-49EB-B28B-BEBB22AF59C9}"/>
    <cellStyle name="Utdata 38 4 2 2" xfId="34170" xr:uid="{B1BA1843-D302-40AF-99DD-B8E57E56BDA8}"/>
    <cellStyle name="Utdata 38 4 3" xfId="19438" xr:uid="{3C758C5B-8C91-4C7B-9644-479692652801}"/>
    <cellStyle name="Utdata 38 4 3 2" xfId="40351" xr:uid="{1A2F4FCA-26FD-44CC-BEA7-5AA4729E6B9A}"/>
    <cellStyle name="Utdata 38 4 4" xfId="27185" xr:uid="{DCB0A2C6-2482-4AA8-82B6-7E039CB3D111}"/>
    <cellStyle name="Utdata 38 5" xfId="9237" xr:uid="{0C987714-343B-4BA0-94C2-8C344C2BF7BC}"/>
    <cellStyle name="Utdata 38 5 2" xfId="31644" xr:uid="{09AB5402-EAE8-41A1-A5D6-0E3DDC1A0EC8}"/>
    <cellStyle name="Utdata 38 6" xfId="16528" xr:uid="{BC9681D9-EDF6-4D43-B904-B0C184488980}"/>
    <cellStyle name="Utdata 38 6 2" xfId="37441" xr:uid="{896BD658-AA47-44C1-AFCB-7C5531FAA0E0}"/>
    <cellStyle name="Utdata 38 7" xfId="23647" xr:uid="{437DFA84-3766-4545-B604-6AEF3407AD4C}"/>
    <cellStyle name="Utdata 39" xfId="1003" xr:uid="{B6F4C144-3315-48B2-9D8A-CD8F27353737}"/>
    <cellStyle name="Utdata 39 2" xfId="2729" xr:uid="{C712A48A-5128-411D-A463-0F55F982D12E}"/>
    <cellStyle name="Utdata 39 2 2" xfId="8017" xr:uid="{DF4E0687-2070-45FA-9D1D-38FEDCD29191}"/>
    <cellStyle name="Utdata 39 2 2 2" xfId="16043" xr:uid="{2462CE91-BBB5-4164-8249-81C20FA168C6}"/>
    <cellStyle name="Utdata 39 2 2 2 2" xfId="36971" xr:uid="{E7CCB72F-F0BF-4A0A-BBBA-D3D7C2FE0B91}"/>
    <cellStyle name="Utdata 39 2 2 3" xfId="22403" xr:uid="{1ECCA777-B97C-4DCC-9BFB-DF533C2B027F}"/>
    <cellStyle name="Utdata 39 2 2 3 2" xfId="43316" xr:uid="{68436088-A15D-495A-B6E7-9C022EA16EBC}"/>
    <cellStyle name="Utdata 39 2 2 4" xfId="30625" xr:uid="{FE83E06B-BE9C-47AC-9B0C-5FACEED79235}"/>
    <cellStyle name="Utdata 39 2 3" xfId="6270" xr:uid="{737253AF-E598-4E1D-8A09-62BA217FD6E2}"/>
    <cellStyle name="Utdata 39 2 3 2" xfId="14296" xr:uid="{CFF5E7AC-4D63-4C78-B815-99AC7233824C}"/>
    <cellStyle name="Utdata 39 2 3 2 2" xfId="35459" xr:uid="{3B257E5A-4533-4B90-A2BF-B1C23A97702A}"/>
    <cellStyle name="Utdata 39 2 3 3" xfId="20828" xr:uid="{A2A58A17-B57C-45F5-A699-F336D994A824}"/>
    <cellStyle name="Utdata 39 2 3 3 2" xfId="41741" xr:uid="{C1ACD8CF-7200-4745-B2A7-712D84BE5761}"/>
    <cellStyle name="Utdata 39 2 3 4" xfId="28878" xr:uid="{5EDBFCFE-4A7F-43D6-8A31-06E40EC2B1F3}"/>
    <cellStyle name="Utdata 39 2 4" xfId="10825" xr:uid="{FAA4A086-51C2-4CD6-AE7A-DFC6520E8ED1}"/>
    <cellStyle name="Utdata 39 2 4 2" xfId="32828" xr:uid="{7ACA7E43-4DD7-4052-9B23-5A077FCDA6A9}"/>
    <cellStyle name="Utdata 39 2 5" xfId="17918" xr:uid="{29712621-48E3-4093-9851-DBAAF8F41B11}"/>
    <cellStyle name="Utdata 39 2 5 2" xfId="38831" xr:uid="{A72C53B5-6450-4756-A70C-25178767C6C9}"/>
    <cellStyle name="Utdata 39 2 6" xfId="25340" xr:uid="{5299F9DA-61D8-49FE-A399-608C0E7C773F}"/>
    <cellStyle name="Utdata 39 3" xfId="7501" xr:uid="{3BA2B68F-DA0E-47E8-8DBA-8D4F29F9C80C}"/>
    <cellStyle name="Utdata 39 3 2" xfId="15527" xr:uid="{F109804A-6ECB-4E88-94BC-2C1378893BEB}"/>
    <cellStyle name="Utdata 39 3 2 2" xfId="36455" xr:uid="{F5878E62-13CC-4C33-8DC4-C8710516C49E}"/>
    <cellStyle name="Utdata 39 3 3" xfId="21887" xr:uid="{817A0E6F-234D-44F4-9E3B-C0851A1ED8EA}"/>
    <cellStyle name="Utdata 39 3 3 2" xfId="42800" xr:uid="{562D679D-B4C9-4E01-9240-176988A5BFFF}"/>
    <cellStyle name="Utdata 39 3 4" xfId="30109" xr:uid="{C7BA6F1E-A858-40A5-AEA0-84EE1F0E8964}"/>
    <cellStyle name="Utdata 39 4" xfId="4544" xr:uid="{01557166-9501-42AF-B03B-171A9551CBC9}"/>
    <cellStyle name="Utdata 39 4 2" xfId="12570" xr:uid="{29580FF7-ACA0-4362-A4CE-52CD0DECE09F}"/>
    <cellStyle name="Utdata 39 4 2 2" xfId="34143" xr:uid="{1C75A0BC-37B6-4E52-AB01-913E7678A761}"/>
    <cellStyle name="Utdata 39 4 3" xfId="19410" xr:uid="{9655445E-3BA9-4646-8F3B-B17CCE3D7CB7}"/>
    <cellStyle name="Utdata 39 4 3 2" xfId="40323" xr:uid="{49AAFD4C-EA94-4FDB-9E1F-AC123CCF817A}"/>
    <cellStyle name="Utdata 39 4 4" xfId="27152" xr:uid="{A23DE274-B6EC-4CD7-B893-F2EC7CFDAF0D}"/>
    <cellStyle name="Utdata 39 5" xfId="9206" xr:uid="{1A21C88A-3A9A-419C-B0A4-46665F8495B1}"/>
    <cellStyle name="Utdata 39 5 2" xfId="31619" xr:uid="{B97A80E9-AF20-4119-925C-E1C34CA057E4}"/>
    <cellStyle name="Utdata 39 6" xfId="16500" xr:uid="{06B246F6-A3B7-4492-A596-9A9A88E78F3C}"/>
    <cellStyle name="Utdata 39 6 2" xfId="37413" xr:uid="{6ED65EE4-ADB8-4C8E-A56B-E5F580DF5B0F}"/>
    <cellStyle name="Utdata 39 7" xfId="23614" xr:uid="{84529A80-66B6-411A-A564-31B5E5B86A6B}"/>
    <cellStyle name="Utdata 4" xfId="304" xr:uid="{7495FBEA-5BBE-42D7-840D-EE0475D3156B}"/>
    <cellStyle name="Utdata 4 2" xfId="751" xr:uid="{019F37FB-CF17-4251-BC4C-2C65A6128B5D}"/>
    <cellStyle name="Utdata 4 2 2" xfId="2477" xr:uid="{E7A844CE-5876-4692-92DC-B57181E9EEBB}"/>
    <cellStyle name="Utdata 4 2 2 2" xfId="7940" xr:uid="{67517552-D4AC-4292-BFDE-CB6A11F19DA2}"/>
    <cellStyle name="Utdata 4 2 2 2 2" xfId="15966" xr:uid="{DACFE9AB-14F6-4FFB-8CB3-97007667BD13}"/>
    <cellStyle name="Utdata 4 2 2 2 2 2" xfId="36894" xr:uid="{BCD1ECCC-C2A7-43CC-AD56-D16308FE05B7}"/>
    <cellStyle name="Utdata 4 2 2 2 3" xfId="22326" xr:uid="{4F0139EB-CDFF-4976-8E53-E0E98E9D8593}"/>
    <cellStyle name="Utdata 4 2 2 2 3 2" xfId="43239" xr:uid="{431EBDB2-C21D-48C3-896F-3014EBF12250}"/>
    <cellStyle name="Utdata 4 2 2 2 4" xfId="30548" xr:uid="{3631A39D-6DEE-40C5-B01A-64BB93BF7AA9}"/>
    <cellStyle name="Utdata 4 2 2 3" xfId="6018" xr:uid="{7D4F9E29-E1CB-45A4-A062-430886ADCE98}"/>
    <cellStyle name="Utdata 4 2 2 3 2" xfId="14044" xr:uid="{38E9F4C6-A33E-4B5A-9A26-D66D8C17256B}"/>
    <cellStyle name="Utdata 4 2 2 3 2 2" xfId="35269" xr:uid="{3CC9F5BB-D992-4B0F-B5DB-5DF128EB7B3E}"/>
    <cellStyle name="Utdata 4 2 2 3 3" xfId="20620" xr:uid="{822728CF-D544-45FA-B3C3-08FB1A8882D4}"/>
    <cellStyle name="Utdata 4 2 2 3 3 2" xfId="41533" xr:uid="{CCC8E5D3-4E3D-41DB-AA5B-37C25B4DC18C}"/>
    <cellStyle name="Utdata 4 2 2 3 4" xfId="28626" xr:uid="{9BEB8DE0-D5C0-4171-8B9F-4A8E18A8EAEC}"/>
    <cellStyle name="Utdata 4 2 2 4" xfId="10590" xr:uid="{77BCACCF-23EA-4394-B3D6-71E744B0CED0}"/>
    <cellStyle name="Utdata 4 2 2 4 2" xfId="32655" xr:uid="{395C4C6A-3955-4797-9011-DEB4F1140AD0}"/>
    <cellStyle name="Utdata 4 2 2 5" xfId="17710" xr:uid="{30031E7A-0979-4D74-BEE6-E2AD52B41374}"/>
    <cellStyle name="Utdata 4 2 2 5 2" xfId="38623" xr:uid="{8B9E7BD0-6D4F-4E43-B8E9-96179A092EC7}"/>
    <cellStyle name="Utdata 4 2 2 6" xfId="25088" xr:uid="{151D6B97-4CDE-4F95-A6B7-FCB8F49C9A89}"/>
    <cellStyle name="Utdata 4 2 3" xfId="7424" xr:uid="{FB82E834-107E-4168-9543-2F169511C716}"/>
    <cellStyle name="Utdata 4 2 3 2" xfId="15450" xr:uid="{EF9763C4-AEC3-41BC-8697-EB516BE26C8C}"/>
    <cellStyle name="Utdata 4 2 3 2 2" xfId="36378" xr:uid="{C26CB0F5-1966-48BB-A6A8-C7067C69B561}"/>
    <cellStyle name="Utdata 4 2 3 3" xfId="21810" xr:uid="{EFC1B1B1-213D-4187-BE7D-A6F5385A83BB}"/>
    <cellStyle name="Utdata 4 2 3 3 2" xfId="42723" xr:uid="{F7EBF8E0-F898-49A9-B9DA-C510BBA364BE}"/>
    <cellStyle name="Utdata 4 2 3 4" xfId="30032" xr:uid="{E58E42BC-7F26-456C-BEAE-6CF4F337C85D}"/>
    <cellStyle name="Utdata 4 2 4" xfId="4292" xr:uid="{D0B50A9F-3A47-46AD-90CA-76B0B5EEB919}"/>
    <cellStyle name="Utdata 4 2 4 2" xfId="12318" xr:uid="{7EDB5DB3-97B9-4F8C-BE37-2BE52FC09D11}"/>
    <cellStyle name="Utdata 4 2 4 2 2" xfId="33953" xr:uid="{C6E5484B-6D2F-4BCF-9000-EB2000241573}"/>
    <cellStyle name="Utdata 4 2 4 3" xfId="19202" xr:uid="{301FBEFC-17F9-4D55-91B5-54EDA376A1F1}"/>
    <cellStyle name="Utdata 4 2 4 3 2" xfId="40115" xr:uid="{28CCF161-3947-414E-B132-E1B3546D6058}"/>
    <cellStyle name="Utdata 4 2 4 4" xfId="26900" xr:uid="{D7848EDE-9AF1-4A18-B959-C7D857541201}"/>
    <cellStyle name="Utdata 4 2 5" xfId="8969" xr:uid="{5C999213-32FB-43A4-8AB2-1FCBAE83D9E1}"/>
    <cellStyle name="Utdata 4 2 5 2" xfId="31444" xr:uid="{20710B9A-E463-461B-B123-59C976C00C8E}"/>
    <cellStyle name="Utdata 4 2 6" xfId="8404" xr:uid="{3607FED6-B67C-4295-B3C2-831F68502BEE}"/>
    <cellStyle name="Utdata 4 2 6 2" xfId="31010" xr:uid="{484761FA-524F-41CE-81C6-04F6DDE1C466}"/>
    <cellStyle name="Utdata 4 2 7" xfId="23362" xr:uid="{73ACE209-4EF2-4788-A4EA-2D88136AFEFD}"/>
    <cellStyle name="Utdata 4 3" xfId="2031" xr:uid="{8BADDED9-2459-457F-A715-3B5C4752EDD9}"/>
    <cellStyle name="Utdata 4 3 2" xfId="7811" xr:uid="{1114B880-DAC8-44C3-A3CC-A121C578486B}"/>
    <cellStyle name="Utdata 4 3 2 2" xfId="15837" xr:uid="{0CD01597-5479-4FDA-B7FE-08EC5F98F87F}"/>
    <cellStyle name="Utdata 4 3 2 2 2" xfId="36765" xr:uid="{60A32605-8832-4A5B-92A1-FECBEDDE9F30}"/>
    <cellStyle name="Utdata 4 3 2 3" xfId="22197" xr:uid="{9D60F466-F019-4B84-9A70-005DCA95337D}"/>
    <cellStyle name="Utdata 4 3 2 3 2" xfId="43110" xr:uid="{115F9F90-7977-4F29-A941-B2CAB48DF270}"/>
    <cellStyle name="Utdata 4 3 2 4" xfId="30419" xr:uid="{596FF12B-7EC2-4B2D-BEFC-C8536F9117CC}"/>
    <cellStyle name="Utdata 4 3 3" xfId="5572" xr:uid="{1A2DB404-EA10-4209-9EED-649950800753}"/>
    <cellStyle name="Utdata 4 3 3 2" xfId="13598" xr:uid="{9BF0FA95-A3D1-4652-8638-144FD24ABD3C}"/>
    <cellStyle name="Utdata 4 3 3 2 2" xfId="34928" xr:uid="{F9655587-CB6E-4B81-A81B-7D014F0B3AA7}"/>
    <cellStyle name="Utdata 4 3 3 3" xfId="20258" xr:uid="{9B43A4E3-4DBE-4909-9439-C0BEE798DC89}"/>
    <cellStyle name="Utdata 4 3 3 3 2" xfId="41171" xr:uid="{46C02E95-0FF3-4D5D-B5AD-F5D5223004B4}"/>
    <cellStyle name="Utdata 4 3 3 4" xfId="28180" xr:uid="{FE603CAD-69CD-445E-961F-A26D4E83F4E2}"/>
    <cellStyle name="Utdata 4 3 4" xfId="10169" xr:uid="{4B35E500-EB62-4FB8-B75A-03D73A638D99}"/>
    <cellStyle name="Utdata 4 3 4 2" xfId="32339" xr:uid="{E689311E-BFAE-45E9-A3A6-BE45A99FA00D}"/>
    <cellStyle name="Utdata 4 3 5" xfId="17348" xr:uid="{902FB001-D56E-4D2D-874F-0E3C673DA6E6}"/>
    <cellStyle name="Utdata 4 3 5 2" xfId="38261" xr:uid="{D572D204-671A-4D5F-B3CE-2A3C6786C216}"/>
    <cellStyle name="Utdata 4 3 6" xfId="24642" xr:uid="{7D026B63-1A50-4ACA-BF41-B4E6544C4ACE}"/>
    <cellStyle name="Utdata 4 4" xfId="7295" xr:uid="{2226AE5D-8142-4CF2-9188-85AAF171CFAB}"/>
    <cellStyle name="Utdata 4 4 2" xfId="15321" xr:uid="{002C5EE2-BB4D-46EB-9A25-B4E5A8837347}"/>
    <cellStyle name="Utdata 4 4 2 2" xfId="36249" xr:uid="{7E2C44C6-0687-460A-A61B-61480C085C17}"/>
    <cellStyle name="Utdata 4 4 3" xfId="21681" xr:uid="{E573E94E-D716-4750-A063-434CBF366921}"/>
    <cellStyle name="Utdata 4 4 3 2" xfId="42594" xr:uid="{9493B686-E251-464F-9F91-931E9E4F324F}"/>
    <cellStyle name="Utdata 4 4 4" xfId="29903" xr:uid="{A41A023F-630E-413A-B434-0C0B5E8BC921}"/>
    <cellStyle name="Utdata 4 5" xfId="3846" xr:uid="{0F94E2B9-CAD1-4A22-B8AF-E8C048F058DA}"/>
    <cellStyle name="Utdata 4 5 2" xfId="11872" xr:uid="{BDF77A77-D2C9-4D76-BD0C-F67332AEE3DA}"/>
    <cellStyle name="Utdata 4 5 2 2" xfId="33612" xr:uid="{F673B83F-D9BB-441E-837A-56CB7D3B5E99}"/>
    <cellStyle name="Utdata 4 5 3" xfId="18840" xr:uid="{2567A432-1897-414B-9577-0FB2E7D0A5BC}"/>
    <cellStyle name="Utdata 4 5 3 2" xfId="39753" xr:uid="{D3F7F916-052D-4FA8-944E-58E1122ADC69}"/>
    <cellStyle name="Utdata 4 5 4" xfId="26454" xr:uid="{B6A904BE-B9B4-43CB-B7D6-B9B7BCEFAA90}"/>
    <cellStyle name="Utdata 4 6" xfId="8547" xr:uid="{30BAA350-6C65-4E67-8BB4-CE9753A5B7BE}"/>
    <cellStyle name="Utdata 4 6 2" xfId="31127" xr:uid="{8327BEDA-29D8-4CF6-8845-441503280629}"/>
    <cellStyle name="Utdata 4 7" xfId="10941" xr:uid="{1722DE7D-21C0-4518-AF3A-8299759682A2}"/>
    <cellStyle name="Utdata 4 7 2" xfId="32910" xr:uid="{BEA85D3B-594D-46D2-81AC-1D6B2DEE4FE7}"/>
    <cellStyle name="Utdata 4 8" xfId="22916" xr:uid="{9DF5EB44-8B4B-490D-8AF4-FA41DD0FFA28}"/>
    <cellStyle name="Utdata 40" xfId="809" xr:uid="{5581E5FD-35C0-4FC4-A957-6391A3114E95}"/>
    <cellStyle name="Utdata 40 2" xfId="2535" xr:uid="{12F34A14-3382-4BF3-AA3B-7699506AF4B3}"/>
    <cellStyle name="Utdata 40 2 2" xfId="7961" xr:uid="{968F21FD-6B9F-4C75-8996-CBCBFD5F8ABD}"/>
    <cellStyle name="Utdata 40 2 2 2" xfId="15987" xr:uid="{E727A6D3-58C2-4FBC-9DEC-2810268FEEB1}"/>
    <cellStyle name="Utdata 40 2 2 2 2" xfId="36915" xr:uid="{95EBD7FF-2F48-4EAA-B7D3-FD744BC55600}"/>
    <cellStyle name="Utdata 40 2 2 3" xfId="22347" xr:uid="{D6657DC3-A09F-4387-B31E-4A1138A18304}"/>
    <cellStyle name="Utdata 40 2 2 3 2" xfId="43260" xr:uid="{46B82706-E7D7-441F-980D-209605AA5785}"/>
    <cellStyle name="Utdata 40 2 2 4" xfId="30569" xr:uid="{650B2C11-91C1-4DE0-8CD8-46128D35720F}"/>
    <cellStyle name="Utdata 40 2 3" xfId="6076" xr:uid="{B7019A50-BC80-4C3F-9ECF-34FF8D279BE7}"/>
    <cellStyle name="Utdata 40 2 3 2" xfId="14102" xr:uid="{067E846B-0A75-4B4D-B1B2-7BC41A6F9EEE}"/>
    <cellStyle name="Utdata 40 2 3 2 2" xfId="35314" xr:uid="{B88B0FC2-BB20-47DC-A1CF-030F9A14AF1C}"/>
    <cellStyle name="Utdata 40 2 3 3" xfId="20670" xr:uid="{083D318F-E3E1-4851-ABFF-70EC643633E5}"/>
    <cellStyle name="Utdata 40 2 3 3 2" xfId="41583" xr:uid="{71B77026-25BF-4871-A47C-663DB1A7E6DC}"/>
    <cellStyle name="Utdata 40 2 3 4" xfId="28684" xr:uid="{A27E4AA5-9FC7-4FC3-8AB1-ED30CCC7BF76}"/>
    <cellStyle name="Utdata 40 2 4" xfId="10645" xr:uid="{5473AD16-B471-4ADE-A168-16594AEAFF57}"/>
    <cellStyle name="Utdata 40 2 4 2" xfId="32697" xr:uid="{6C5EF415-2211-401B-9841-0692FA245A2D}"/>
    <cellStyle name="Utdata 40 2 5" xfId="17760" xr:uid="{178ECA96-D8E6-4E72-8E68-E8695250F64D}"/>
    <cellStyle name="Utdata 40 2 5 2" xfId="38673" xr:uid="{FA33EA83-2B38-42C2-88FA-D1CAC9F21B7E}"/>
    <cellStyle name="Utdata 40 2 6" xfId="25146" xr:uid="{F53A71C5-E965-4535-8269-A6DEF8AAC075}"/>
    <cellStyle name="Utdata 40 3" xfId="7445" xr:uid="{5BB1B1C0-A44A-4292-810B-6020CF2C0768}"/>
    <cellStyle name="Utdata 40 3 2" xfId="15471" xr:uid="{C94266FB-9C84-4492-9050-E5F1FAD3C3AA}"/>
    <cellStyle name="Utdata 40 3 2 2" xfId="36399" xr:uid="{538FB9D9-349E-4613-BD54-EF9F6E57F225}"/>
    <cellStyle name="Utdata 40 3 3" xfId="21831" xr:uid="{5ED2714D-B7DE-428E-888B-345CB25BEFCD}"/>
    <cellStyle name="Utdata 40 3 3 2" xfId="42744" xr:uid="{64046C58-CC54-4047-97E7-90E1595E7989}"/>
    <cellStyle name="Utdata 40 3 4" xfId="30053" xr:uid="{204EF192-F279-4C50-8F1D-9B484DFD2CBA}"/>
    <cellStyle name="Utdata 40 4" xfId="4350" xr:uid="{21E2BAD4-0F54-4A52-B760-6C792A3BF2EA}"/>
    <cellStyle name="Utdata 40 4 2" xfId="12376" xr:uid="{8C8E52FB-8F61-455E-8A09-C72AC3107286}"/>
    <cellStyle name="Utdata 40 4 2 2" xfId="33998" xr:uid="{465D1890-59E5-48EC-9742-11752B30CF86}"/>
    <cellStyle name="Utdata 40 4 3" xfId="19252" xr:uid="{63981A14-930A-49A3-81CB-2C4F9B9E226E}"/>
    <cellStyle name="Utdata 40 4 3 2" xfId="40165" xr:uid="{DD51222B-DC17-4383-A7BC-A1FF413A91B7}"/>
    <cellStyle name="Utdata 40 4 4" xfId="26958" xr:uid="{F850861F-6DA9-4953-81F4-FADAFB63066E}"/>
    <cellStyle name="Utdata 40 5" xfId="9024" xr:uid="{81491AE7-55C3-407F-9F16-2F3CA152BD94}"/>
    <cellStyle name="Utdata 40 5 2" xfId="31486" xr:uid="{A7FEF5FD-5A29-48D8-B36A-EA857D335327}"/>
    <cellStyle name="Utdata 40 6" xfId="8419" xr:uid="{853D8D41-A951-4B88-A152-53F2B1365B60}"/>
    <cellStyle name="Utdata 40 6 2" xfId="31025" xr:uid="{F1C83E66-8F95-4745-8143-2F035997463E}"/>
    <cellStyle name="Utdata 40 7" xfId="23420" xr:uid="{B2FE99D2-FD10-4E8A-9E60-655EECF299E3}"/>
    <cellStyle name="Utdata 41" xfId="1046" xr:uid="{CA9C129C-C627-4E48-A238-D73E2C28A89C}"/>
    <cellStyle name="Utdata 41 2" xfId="2772" xr:uid="{F613F859-1ADC-49D5-A666-584EFCA7A687}"/>
    <cellStyle name="Utdata 41 2 2" xfId="8031" xr:uid="{ECFFEE9A-B8D0-43FE-85D3-1130520F818D}"/>
    <cellStyle name="Utdata 41 2 2 2" xfId="16057" xr:uid="{8C636BC7-A377-4395-81A9-EA3ED8FD78C6}"/>
    <cellStyle name="Utdata 41 2 2 2 2" xfId="36985" xr:uid="{5E8EB1FB-9A33-4553-8326-2C74D0077106}"/>
    <cellStyle name="Utdata 41 2 2 3" xfId="22417" xr:uid="{6FA6B998-CD2D-4010-BA3F-5C9638D85934}"/>
    <cellStyle name="Utdata 41 2 2 3 2" xfId="43330" xr:uid="{C27057CE-EF50-4AD5-AF7C-A06B82749D7E}"/>
    <cellStyle name="Utdata 41 2 2 4" xfId="30639" xr:uid="{8F8467FF-B309-4A95-874A-2C19D75C2C8E}"/>
    <cellStyle name="Utdata 41 2 3" xfId="6313" xr:uid="{9B72F91E-2BE8-4062-9B17-331DDC7F501D}"/>
    <cellStyle name="Utdata 41 2 3 2" xfId="14339" xr:uid="{1CBAA173-0B19-4E51-A238-B0100F04E201}"/>
    <cellStyle name="Utdata 41 2 3 2 2" xfId="35492" xr:uid="{284742CF-E1B1-45AD-9284-B6D7996FE172}"/>
    <cellStyle name="Utdata 41 2 3 3" xfId="20865" xr:uid="{3E2CAFF3-0415-48BF-910D-0B266BF011F6}"/>
    <cellStyle name="Utdata 41 2 3 3 2" xfId="41778" xr:uid="{16EB0CFF-BAD6-46B0-92EE-0C3F3DBE1691}"/>
    <cellStyle name="Utdata 41 2 3 4" xfId="28921" xr:uid="{9ED4FAB5-7943-4E29-8C0D-141255C2F334}"/>
    <cellStyle name="Utdata 41 2 4" xfId="10864" xr:uid="{295755B3-7CBB-4565-9D9D-B2D3A0DD1631}"/>
    <cellStyle name="Utdata 41 2 4 2" xfId="32857" xr:uid="{05FABF19-7E21-4FC2-8410-3FFE4DA1E983}"/>
    <cellStyle name="Utdata 41 2 5" xfId="17955" xr:uid="{E775F6C4-DB5B-4010-B53D-2FFE95C0E3FE}"/>
    <cellStyle name="Utdata 41 2 5 2" xfId="38868" xr:uid="{B3142CD3-7581-4CD7-90F9-5549097972E7}"/>
    <cellStyle name="Utdata 41 2 6" xfId="25383" xr:uid="{EE06890A-D329-485A-BE0A-795E1DF6EF04}"/>
    <cellStyle name="Utdata 41 3" xfId="7515" xr:uid="{A55EC267-8DD6-44BC-A57E-705722042D85}"/>
    <cellStyle name="Utdata 41 3 2" xfId="15541" xr:uid="{E39CD54C-CD1F-4306-9F2F-EB0E58895554}"/>
    <cellStyle name="Utdata 41 3 2 2" xfId="36469" xr:uid="{A2BB7876-D118-4915-9E44-407B56021FF6}"/>
    <cellStyle name="Utdata 41 3 3" xfId="21901" xr:uid="{DC5FFCA4-0895-471E-A129-BDB6815A2E2A}"/>
    <cellStyle name="Utdata 41 3 3 2" xfId="42814" xr:uid="{95695A43-6E57-42D1-9FC7-980947D2170B}"/>
    <cellStyle name="Utdata 41 3 4" xfId="30123" xr:uid="{9A9EFC2D-6AC0-473D-847D-6385BA2FB07D}"/>
    <cellStyle name="Utdata 41 4" xfId="4587" xr:uid="{DC8D583C-936A-40FD-AE6D-A4C84D82770F}"/>
    <cellStyle name="Utdata 41 4 2" xfId="12613" xr:uid="{CDC7EC07-FB4C-49CD-ABA6-CB82A3DCA9BC}"/>
    <cellStyle name="Utdata 41 4 2 2" xfId="34176" xr:uid="{32A0DDB2-48BC-47BC-AF8E-BD24856D2E4C}"/>
    <cellStyle name="Utdata 41 4 3" xfId="19447" xr:uid="{F7ADB8C8-EBBA-4158-B88F-093EB4C4442E}"/>
    <cellStyle name="Utdata 41 4 3 2" xfId="40360" xr:uid="{86F41E80-C82E-42E1-A42D-12C2542CB049}"/>
    <cellStyle name="Utdata 41 4 4" xfId="27195" xr:uid="{98072D3C-9CDD-443C-B40F-4B822B888B9D}"/>
    <cellStyle name="Utdata 41 5" xfId="9247" xr:uid="{BC2A1C42-F6E8-481E-9E28-AF16989DBF9C}"/>
    <cellStyle name="Utdata 41 5 2" xfId="31650" xr:uid="{F7120C0F-08E1-44FB-BBE8-3C6FD3DCE0BE}"/>
    <cellStyle name="Utdata 41 6" xfId="16537" xr:uid="{5CB161CD-F249-45FD-A1BD-B39C56983790}"/>
    <cellStyle name="Utdata 41 6 2" xfId="37450" xr:uid="{A6A85DEE-47CC-42CC-919D-023003F57747}"/>
    <cellStyle name="Utdata 41 7" xfId="23657" xr:uid="{DFEE958B-5EA5-494F-BD45-3329FFF8ECD2}"/>
    <cellStyle name="Utdata 42" xfId="1189" xr:uid="{DE875605-03C7-4DF7-B774-132959229556}"/>
    <cellStyle name="Utdata 42 2" xfId="2915" xr:uid="{958D7B17-620C-457C-993B-7885B0BC2B73}"/>
    <cellStyle name="Utdata 42 2 2" xfId="8077" xr:uid="{BCA6AE56-3D46-4910-9827-3AD95E8139AC}"/>
    <cellStyle name="Utdata 42 2 2 2" xfId="16103" xr:uid="{F0BA7ABA-A066-4D2E-B90A-ACB3EEBF3472}"/>
    <cellStyle name="Utdata 42 2 2 2 2" xfId="37031" xr:uid="{DF0C8EE7-8899-4533-85C7-2B05FA18F67F}"/>
    <cellStyle name="Utdata 42 2 2 3" xfId="22463" xr:uid="{4760A815-1B7F-4BE7-8E35-9319545DF92E}"/>
    <cellStyle name="Utdata 42 2 2 3 2" xfId="43376" xr:uid="{D1E9D92C-4A71-49EA-AC01-81D1A9D756DC}"/>
    <cellStyle name="Utdata 42 2 2 4" xfId="30685" xr:uid="{B66C0E2D-9F88-4A66-9493-8F95F8D97B64}"/>
    <cellStyle name="Utdata 42 2 3" xfId="6456" xr:uid="{BF1A594B-8508-483D-B8D1-2AD51B77ADE9}"/>
    <cellStyle name="Utdata 42 2 3 2" xfId="14482" xr:uid="{183B1853-2897-41FA-99A5-B325B33C703F}"/>
    <cellStyle name="Utdata 42 2 3 2 2" xfId="35598" xr:uid="{BB035C16-3AFD-4AFA-A8F8-4D29365B8BA0}"/>
    <cellStyle name="Utdata 42 2 3 3" xfId="20986" xr:uid="{F1DED0AB-D611-470D-92F9-F28A2F0ED3A5}"/>
    <cellStyle name="Utdata 42 2 3 3 2" xfId="41899" xr:uid="{D6FF1A38-CC60-43D8-AC09-E3E9257FFD0F}"/>
    <cellStyle name="Utdata 42 2 3 4" xfId="29064" xr:uid="{4315F622-E7FA-44BC-81B7-03D6AFD6FC5F}"/>
    <cellStyle name="Utdata 42 2 4" xfId="10998" xr:uid="{C51555CE-4FAD-440B-855A-E434A98F6592}"/>
    <cellStyle name="Utdata 42 2 4 2" xfId="32954" xr:uid="{EBC9E348-D082-4132-B4EC-6F7128E48111}"/>
    <cellStyle name="Utdata 42 2 5" xfId="18076" xr:uid="{CCB1B812-B5E9-4AE4-B1E5-044A73DDAA4E}"/>
    <cellStyle name="Utdata 42 2 5 2" xfId="38989" xr:uid="{0EEC14F7-4D3C-4149-89AF-56051AF5F335}"/>
    <cellStyle name="Utdata 42 2 6" xfId="25526" xr:uid="{59A07329-5C93-44DC-9EB7-936453CBF153}"/>
    <cellStyle name="Utdata 42 3" xfId="7561" xr:uid="{F75CAA78-0B1B-4012-9BA3-4159C359E01A}"/>
    <cellStyle name="Utdata 42 3 2" xfId="15587" xr:uid="{95DC20B9-6A89-4F41-BE85-25E8099EDD24}"/>
    <cellStyle name="Utdata 42 3 2 2" xfId="36515" xr:uid="{D3B00281-5852-4D1B-9D52-590AB644818D}"/>
    <cellStyle name="Utdata 42 3 3" xfId="21947" xr:uid="{C8F8AA3F-1EA5-4501-8A70-55D4A4DD95BB}"/>
    <cellStyle name="Utdata 42 3 3 2" xfId="42860" xr:uid="{519A6052-2D9B-4966-B070-9F8A402817A5}"/>
    <cellStyle name="Utdata 42 3 4" xfId="30169" xr:uid="{0418A2E1-C82B-40B8-9D86-777642947ABA}"/>
    <cellStyle name="Utdata 42 4" xfId="4730" xr:uid="{7A76A539-D3AE-49A0-93CE-E0658A5C0CA9}"/>
    <cellStyle name="Utdata 42 4 2" xfId="12756" xr:uid="{75FDD5FA-6E37-4AB7-9BA1-DE783FC8FDDA}"/>
    <cellStyle name="Utdata 42 4 2 2" xfId="34282" xr:uid="{2FE49868-A41E-4332-BA23-10E3FF53A1B4}"/>
    <cellStyle name="Utdata 42 4 3" xfId="19568" xr:uid="{70D0FA85-B3F2-4A5F-9E7A-6A0BBB89AD1A}"/>
    <cellStyle name="Utdata 42 4 3 2" xfId="40481" xr:uid="{2F08E4C7-283E-48F6-808C-87C4BD6BFF66}"/>
    <cellStyle name="Utdata 42 4 4" xfId="27338" xr:uid="{90F25FFF-B772-4860-B19E-5FCFBEC4395C}"/>
    <cellStyle name="Utdata 42 5" xfId="9380" xr:uid="{FC968B09-086A-4949-966A-994FEC6E9145}"/>
    <cellStyle name="Utdata 42 5 2" xfId="31746" xr:uid="{CA38FE0B-F302-432D-B16B-EFF92ED5FECE}"/>
    <cellStyle name="Utdata 42 6" xfId="16658" xr:uid="{CABA3542-7377-4C14-BB0B-FB4C29D5C615}"/>
    <cellStyle name="Utdata 42 6 2" xfId="37571" xr:uid="{60FA8B76-8977-4E6C-B4CC-756303D65030}"/>
    <cellStyle name="Utdata 42 7" xfId="23800" xr:uid="{C286417F-B39A-4280-A234-5BA1A6E92E08}"/>
    <cellStyle name="Utdata 43" xfId="1145" xr:uid="{5425313B-C443-40E2-9463-FCCCFC5874DB}"/>
    <cellStyle name="Utdata 43 2" xfId="2871" xr:uid="{68D5A95B-A597-4A2D-B75D-EB7F8635EF58}"/>
    <cellStyle name="Utdata 43 2 2" xfId="8061" xr:uid="{412DA67B-A99B-499A-920E-18E952D26345}"/>
    <cellStyle name="Utdata 43 2 2 2" xfId="16087" xr:uid="{7A9AA6CC-B499-4920-ABDB-C2FDD1EC2A66}"/>
    <cellStyle name="Utdata 43 2 2 2 2" xfId="37015" xr:uid="{1B697565-0881-404F-8F0C-E640C44472EC}"/>
    <cellStyle name="Utdata 43 2 2 3" xfId="22447" xr:uid="{0D65DD32-E92D-45BD-A97F-82C3EB293008}"/>
    <cellStyle name="Utdata 43 2 2 3 2" xfId="43360" xr:uid="{EE62D9C0-D7BD-402B-BC53-44FB3BB26F19}"/>
    <cellStyle name="Utdata 43 2 2 4" xfId="30669" xr:uid="{DECF132D-F6FD-4432-8877-0FFA4CD721D5}"/>
    <cellStyle name="Utdata 43 2 3" xfId="6412" xr:uid="{438691C1-B2C7-4847-B48A-86D31486BFB0}"/>
    <cellStyle name="Utdata 43 2 3 2" xfId="14438" xr:uid="{7E944ED6-E359-4F49-BDBC-1D0299991498}"/>
    <cellStyle name="Utdata 43 2 3 2 2" xfId="35565" xr:uid="{59FE3282-6513-4B46-B6BE-B6690299468E}"/>
    <cellStyle name="Utdata 43 2 3 3" xfId="20946" xr:uid="{4C8AEAB4-36ED-4DA3-B3B0-2EB644E6327C}"/>
    <cellStyle name="Utdata 43 2 3 3 2" xfId="41859" xr:uid="{E0A1791B-7DD9-4151-87AD-88B0837456AE}"/>
    <cellStyle name="Utdata 43 2 3 4" xfId="29020" xr:uid="{47475268-5304-4774-8632-584E162D4394}"/>
    <cellStyle name="Utdata 43 2 4" xfId="10954" xr:uid="{3891770E-C6D1-4927-A620-328492778D77}"/>
    <cellStyle name="Utdata 43 2 4 2" xfId="32921" xr:uid="{6AD48F74-AD68-42C1-B7AB-E1D8B698A49D}"/>
    <cellStyle name="Utdata 43 2 5" xfId="18036" xr:uid="{2512BDD2-A5D6-4C6C-9B53-F4572A99FFB9}"/>
    <cellStyle name="Utdata 43 2 5 2" xfId="38949" xr:uid="{4075FD6F-E723-4BCA-B288-78DE3BB6BA02}"/>
    <cellStyle name="Utdata 43 2 6" xfId="25482" xr:uid="{5D08B43D-B5DB-4FEF-BE2C-11B776344BDC}"/>
    <cellStyle name="Utdata 43 3" xfId="7545" xr:uid="{0C0A7BE6-286B-43C5-BA58-245D59B94752}"/>
    <cellStyle name="Utdata 43 3 2" xfId="15571" xr:uid="{9C13A2BC-AC80-4ADC-A8A7-CC1644715040}"/>
    <cellStyle name="Utdata 43 3 2 2" xfId="36499" xr:uid="{985EBE17-7026-446A-8D8D-569ECDD1C5FF}"/>
    <cellStyle name="Utdata 43 3 3" xfId="21931" xr:uid="{FD967193-938B-4DB6-A658-AA8D7561DAE2}"/>
    <cellStyle name="Utdata 43 3 3 2" xfId="42844" xr:uid="{3AF311E5-BED3-4ACE-AFF7-9648F9B32682}"/>
    <cellStyle name="Utdata 43 3 4" xfId="30153" xr:uid="{90D5DE84-7B9C-4FB6-AEFF-01FE01712C00}"/>
    <cellStyle name="Utdata 43 4" xfId="4686" xr:uid="{59DDD35F-978C-4EB0-97C6-E0115A246FEB}"/>
    <cellStyle name="Utdata 43 4 2" xfId="12712" xr:uid="{98CD34BA-2DBF-43BF-8FF5-D5F18D909BE6}"/>
    <cellStyle name="Utdata 43 4 2 2" xfId="34249" xr:uid="{A08978D0-B5A7-418D-BF87-B4A4D94DE21C}"/>
    <cellStyle name="Utdata 43 4 3" xfId="19528" xr:uid="{C7F6E6CE-E051-4A2C-B32B-D5DE6003894B}"/>
    <cellStyle name="Utdata 43 4 3 2" xfId="40441" xr:uid="{1FDD6209-93E2-46AD-9792-0E88DCC9FF48}"/>
    <cellStyle name="Utdata 43 4 4" xfId="27294" xr:uid="{CAAD2442-67DC-4A87-821F-9097EA93C455}"/>
    <cellStyle name="Utdata 43 5" xfId="9338" xr:uid="{474F9C7E-6497-438F-95FD-797C7DD3A84B}"/>
    <cellStyle name="Utdata 43 5 2" xfId="31715" xr:uid="{6F1A2B0F-5AFA-4E00-B1C1-4BAEEE146BD3}"/>
    <cellStyle name="Utdata 43 6" xfId="16618" xr:uid="{80202BD1-69AC-4E31-9CE6-B8278E9BDCA3}"/>
    <cellStyle name="Utdata 43 6 2" xfId="37531" xr:uid="{FA6C42A3-4FDB-408D-9695-EF45230529AB}"/>
    <cellStyle name="Utdata 43 7" xfId="23756" xr:uid="{959F0DCB-975F-4F25-8C5A-B36C9B296A1B}"/>
    <cellStyle name="Utdata 44" xfId="1165" xr:uid="{0A04D8D8-A30E-49C5-AC2E-EC483431A6EE}"/>
    <cellStyle name="Utdata 44 2" xfId="2891" xr:uid="{4EA99907-1756-4061-A2EB-23A9BC184B48}"/>
    <cellStyle name="Utdata 44 2 2" xfId="8067" xr:uid="{C4844BA3-9EA5-480C-B0EE-A34A0CCEE5AB}"/>
    <cellStyle name="Utdata 44 2 2 2" xfId="16093" xr:uid="{B7A35591-F863-4178-A1A8-2D2824D7D469}"/>
    <cellStyle name="Utdata 44 2 2 2 2" xfId="37021" xr:uid="{97F81BF3-2C0A-4D4C-8931-01E3D4E067BF}"/>
    <cellStyle name="Utdata 44 2 2 3" xfId="22453" xr:uid="{866EE0FD-28B1-497B-AAD5-A4419600AD12}"/>
    <cellStyle name="Utdata 44 2 2 3 2" xfId="43366" xr:uid="{664ABDED-A3E7-41AA-B208-E24117B9F685}"/>
    <cellStyle name="Utdata 44 2 2 4" xfId="30675" xr:uid="{0B69314F-CD06-4E79-B8B8-252D4803EACE}"/>
    <cellStyle name="Utdata 44 2 3" xfId="6432" xr:uid="{C679A259-20C8-4EDC-B9A9-DFDBFA18C24E}"/>
    <cellStyle name="Utdata 44 2 3 2" xfId="14458" xr:uid="{D3952886-E635-44A5-8980-3C2635B7AFD7}"/>
    <cellStyle name="Utdata 44 2 3 2 2" xfId="35579" xr:uid="{60588042-1EF1-4F82-94AF-AF26BEC26161}"/>
    <cellStyle name="Utdata 44 2 3 3" xfId="20963" xr:uid="{B625142B-F407-4762-B0BA-B19EA10500AB}"/>
    <cellStyle name="Utdata 44 2 3 3 2" xfId="41876" xr:uid="{32D9F0D1-E1B9-40F8-A172-F48214BA5E4B}"/>
    <cellStyle name="Utdata 44 2 3 4" xfId="29040" xr:uid="{0C98073C-AF77-4D69-BD9E-AB5DDBB74B0A}"/>
    <cellStyle name="Utdata 44 2 4" xfId="10974" xr:uid="{84F19C13-1149-4197-B9D7-8C7DD9B4A936}"/>
    <cellStyle name="Utdata 44 2 4 2" xfId="32935" xr:uid="{08EFA1A3-E6FA-456F-8A39-52C7E2265430}"/>
    <cellStyle name="Utdata 44 2 5" xfId="18053" xr:uid="{4C3888BD-3C52-49B4-87B7-89D0EC1D7783}"/>
    <cellStyle name="Utdata 44 2 5 2" xfId="38966" xr:uid="{E3668E62-4431-49B8-B237-5CBE55941A52}"/>
    <cellStyle name="Utdata 44 2 6" xfId="25502" xr:uid="{356CC1E8-1775-4CC1-9673-274420AF2FBA}"/>
    <cellStyle name="Utdata 44 3" xfId="7551" xr:uid="{0BE36881-1AB0-4420-ACD1-2BD3917DC27A}"/>
    <cellStyle name="Utdata 44 3 2" xfId="15577" xr:uid="{4D004FD6-A495-48D6-ABD3-094914C809F0}"/>
    <cellStyle name="Utdata 44 3 2 2" xfId="36505" xr:uid="{EB037B2C-21F1-4BEA-A119-AF836F83E48D}"/>
    <cellStyle name="Utdata 44 3 3" xfId="21937" xr:uid="{2C38BE3F-51FA-4935-A5A8-2FA1DB1C1DCB}"/>
    <cellStyle name="Utdata 44 3 3 2" xfId="42850" xr:uid="{B3C08E29-1BA0-4650-9F1C-A8BAE2F6ABA1}"/>
    <cellStyle name="Utdata 44 3 4" xfId="30159" xr:uid="{565C09DF-DD37-4E74-B5C6-EBB74CD568A9}"/>
    <cellStyle name="Utdata 44 4" xfId="4706" xr:uid="{745C0E25-5687-45BF-AA5F-864CCAE725BE}"/>
    <cellStyle name="Utdata 44 4 2" xfId="12732" xr:uid="{61CDC01C-519B-4AD0-BF22-53B31EA6A2EA}"/>
    <cellStyle name="Utdata 44 4 2 2" xfId="34263" xr:uid="{32AE7F36-E7AB-424F-AF52-769804EAC606}"/>
    <cellStyle name="Utdata 44 4 3" xfId="19545" xr:uid="{74DBB86B-3D14-4A43-81AB-7B6438E23B35}"/>
    <cellStyle name="Utdata 44 4 3 2" xfId="40458" xr:uid="{DA3F6195-93FB-425A-9941-FA1CD29D0A8D}"/>
    <cellStyle name="Utdata 44 4 4" xfId="27314" xr:uid="{650C7D06-CEB1-46AF-A2A1-0F99F188AAB9}"/>
    <cellStyle name="Utdata 44 5" xfId="9356" xr:uid="{11167AB8-622F-4766-BD2F-5D75FDEC1E60}"/>
    <cellStyle name="Utdata 44 5 2" xfId="31727" xr:uid="{37B3221F-4B99-4B15-846A-CB19BA92B7FB}"/>
    <cellStyle name="Utdata 44 6" xfId="16635" xr:uid="{DE017E13-15CE-4E7D-96FB-C89CE65198BE}"/>
    <cellStyle name="Utdata 44 6 2" xfId="37548" xr:uid="{E568D7DF-F7DA-42AF-928B-F617DC00D7FF}"/>
    <cellStyle name="Utdata 44 7" xfId="23776" xr:uid="{135FA622-1AB6-4088-AFD3-827C13A1E8FF}"/>
    <cellStyle name="Utdata 45" xfId="1210" xr:uid="{1BCD95CC-5502-4D54-B25B-E943584075AB}"/>
    <cellStyle name="Utdata 45 2" xfId="2936" xr:uid="{DBA19CB4-7816-49A3-8287-FFA3EECF6087}"/>
    <cellStyle name="Utdata 45 2 2" xfId="8082" xr:uid="{73744461-E642-4784-A31E-E25BE39963B1}"/>
    <cellStyle name="Utdata 45 2 2 2" xfId="16108" xr:uid="{BAF6C27A-77FB-414F-909B-F452003A4E66}"/>
    <cellStyle name="Utdata 45 2 2 2 2" xfId="37036" xr:uid="{C173DCC8-8ED0-42EF-A86D-E5675DC7B95F}"/>
    <cellStyle name="Utdata 45 2 2 3" xfId="22468" xr:uid="{CA04EAF0-6334-499E-9AD2-9DCD787460EE}"/>
    <cellStyle name="Utdata 45 2 2 3 2" xfId="43381" xr:uid="{90B209C8-16D2-4DE6-9B1D-214CC9B80B7F}"/>
    <cellStyle name="Utdata 45 2 2 4" xfId="30690" xr:uid="{999CA34D-6558-4FB2-82C4-3C65C132D21B}"/>
    <cellStyle name="Utdata 45 2 3" xfId="6477" xr:uid="{6D7C7EA6-6706-4B61-9E73-A545D00219BC}"/>
    <cellStyle name="Utdata 45 2 3 2" xfId="14503" xr:uid="{BE4BB350-49CF-4B7B-899E-A229A19CB512}"/>
    <cellStyle name="Utdata 45 2 3 2 2" xfId="35617" xr:uid="{E2B4F258-C6F9-4D10-B608-2486F3D124F0}"/>
    <cellStyle name="Utdata 45 2 3 3" xfId="21003" xr:uid="{0BCD35F5-19E4-490D-85B5-94960DB0B08C}"/>
    <cellStyle name="Utdata 45 2 3 3 2" xfId="41916" xr:uid="{1012854D-0677-4911-ADA4-21253D3D871B}"/>
    <cellStyle name="Utdata 45 2 3 4" xfId="29085" xr:uid="{12F8BBA6-2193-4E68-BED5-AEA1F39F3B14}"/>
    <cellStyle name="Utdata 45 2 4" xfId="11018" xr:uid="{E2223219-5656-41E8-81A2-92373A270874}"/>
    <cellStyle name="Utdata 45 2 4 2" xfId="32972" xr:uid="{D3FFA655-5C74-41BA-A9FA-D63AF473C054}"/>
    <cellStyle name="Utdata 45 2 5" xfId="18093" xr:uid="{075C7CF0-E8AB-449B-9791-94D9EEF472B5}"/>
    <cellStyle name="Utdata 45 2 5 2" xfId="39006" xr:uid="{D9CEB908-6324-42A3-BA74-681B652164E9}"/>
    <cellStyle name="Utdata 45 2 6" xfId="25547" xr:uid="{61FB986C-E4E7-4AFF-8419-AE5C0D262436}"/>
    <cellStyle name="Utdata 45 3" xfId="7566" xr:uid="{FD30DC5D-771D-4D44-8CC8-1F1736A3070B}"/>
    <cellStyle name="Utdata 45 3 2" xfId="15592" xr:uid="{36F75930-1EF2-438D-9EAA-2117E626C3C8}"/>
    <cellStyle name="Utdata 45 3 2 2" xfId="36520" xr:uid="{422FF612-0BF5-476E-A52E-537DA0CEF387}"/>
    <cellStyle name="Utdata 45 3 3" xfId="21952" xr:uid="{6F1A1366-B8AE-436F-B57D-9EA4C954CBF8}"/>
    <cellStyle name="Utdata 45 3 3 2" xfId="42865" xr:uid="{FAC81D90-567E-4272-BC6B-3EA817BBB563}"/>
    <cellStyle name="Utdata 45 3 4" xfId="30174" xr:uid="{0F8584E0-419C-4722-80E9-3E1EE7C3C716}"/>
    <cellStyle name="Utdata 45 4" xfId="4751" xr:uid="{3DDA3412-7932-40F8-BC74-1C3E0828E8FD}"/>
    <cellStyle name="Utdata 45 4 2" xfId="12777" xr:uid="{BBD3AC8F-54C1-4F6E-AC86-D1D120565644}"/>
    <cellStyle name="Utdata 45 4 2 2" xfId="34301" xr:uid="{9248C903-4375-4BC7-A3D0-170702BE76AA}"/>
    <cellStyle name="Utdata 45 4 3" xfId="19585" xr:uid="{AE9A8878-8C6A-44B0-ACE8-286D0A1A6ADD}"/>
    <cellStyle name="Utdata 45 4 3 2" xfId="40498" xr:uid="{4148E4A3-B645-448B-9C96-557B692138F1}"/>
    <cellStyle name="Utdata 45 4 4" xfId="27359" xr:uid="{A11BC10C-A6BC-4F41-AAE2-DE2AD3B7E127}"/>
    <cellStyle name="Utdata 45 5" xfId="9401" xr:uid="{3D771B80-F352-4E57-9F3D-26B665A43095}"/>
    <cellStyle name="Utdata 45 5 2" xfId="31765" xr:uid="{362B54A5-5051-4761-8C9A-2CA5B4F86274}"/>
    <cellStyle name="Utdata 45 6" xfId="16675" xr:uid="{D3EF868C-6620-4603-B79A-D08FCC757456}"/>
    <cellStyle name="Utdata 45 6 2" xfId="37588" xr:uid="{DD3CEE01-17C4-4451-A855-F97D0644C70C}"/>
    <cellStyle name="Utdata 45 7" xfId="23821" xr:uid="{404846B3-5AC3-4099-B85C-DA02533AAC7C}"/>
    <cellStyle name="Utdata 46" xfId="1131" xr:uid="{B513ACBB-1737-40CA-9083-1FB90D42EBEB}"/>
    <cellStyle name="Utdata 46 2" xfId="2857" xr:uid="{F01BC885-6AC4-4279-A825-23169985E007}"/>
    <cellStyle name="Utdata 46 2 2" xfId="8056" xr:uid="{93438D9C-84F0-4EA4-9F2A-B5F3EA7A1C48}"/>
    <cellStyle name="Utdata 46 2 2 2" xfId="16082" xr:uid="{262DA1A6-3BEC-417E-BFF4-8B7AA6EEE84F}"/>
    <cellStyle name="Utdata 46 2 2 2 2" xfId="37010" xr:uid="{F03C0B74-EFDB-479E-9D49-01FA2F2322DA}"/>
    <cellStyle name="Utdata 46 2 2 3" xfId="22442" xr:uid="{532AD818-8F98-4E93-A455-B4D476AFC1DB}"/>
    <cellStyle name="Utdata 46 2 2 3 2" xfId="43355" xr:uid="{380D11D0-B218-4F58-9E63-D5A86C198974}"/>
    <cellStyle name="Utdata 46 2 2 4" xfId="30664" xr:uid="{C5E460F2-B10B-49D5-BBA6-09CA34224DC7}"/>
    <cellStyle name="Utdata 46 2 3" xfId="6398" xr:uid="{176B23D2-7F69-44F5-87CA-CD9010F4381E}"/>
    <cellStyle name="Utdata 46 2 3 2" xfId="14424" xr:uid="{1214B301-511A-4C7C-81F6-7BBEF60AF39D}"/>
    <cellStyle name="Utdata 46 2 3 2 2" xfId="35553" xr:uid="{795C0A42-5F2F-4569-9D67-7ED60E6201F5}"/>
    <cellStyle name="Utdata 46 2 3 3" xfId="20936" xr:uid="{9BF807DE-770C-4F89-9CC5-AF42592B74F4}"/>
    <cellStyle name="Utdata 46 2 3 3 2" xfId="41849" xr:uid="{FA3F2645-89CB-43CD-BFD8-8E071D80C534}"/>
    <cellStyle name="Utdata 46 2 3 4" xfId="29006" xr:uid="{1FB8F8B3-DDB0-47D5-B1B7-B1B98C73C997}"/>
    <cellStyle name="Utdata 46 2 4" xfId="10942" xr:uid="{88068E71-F7DA-48A0-8D76-1984F416D1E7}"/>
    <cellStyle name="Utdata 46 2 4 2" xfId="32911" xr:uid="{76934722-BF09-4A2F-84CC-AADD017B63D7}"/>
    <cellStyle name="Utdata 46 2 5" xfId="18026" xr:uid="{4D7196F6-8F7E-46A7-BA96-04C1EE26E993}"/>
    <cellStyle name="Utdata 46 2 5 2" xfId="38939" xr:uid="{DCD56626-B5B9-425A-B966-BA8D98A61AF5}"/>
    <cellStyle name="Utdata 46 2 6" xfId="25468" xr:uid="{054F4714-7BF2-4C6F-9D44-D84B82DD6E1D}"/>
    <cellStyle name="Utdata 46 3" xfId="7540" xr:uid="{C777FBFB-C132-44FF-B007-DA5C077B69DD}"/>
    <cellStyle name="Utdata 46 3 2" xfId="15566" xr:uid="{9827046E-2144-4AB8-8771-BB16377FEACB}"/>
    <cellStyle name="Utdata 46 3 2 2" xfId="36494" xr:uid="{1037FD74-B90A-4D0D-83F9-FE04E115F545}"/>
    <cellStyle name="Utdata 46 3 3" xfId="21926" xr:uid="{5A55C83C-F646-442C-BB60-C6C436E787CA}"/>
    <cellStyle name="Utdata 46 3 3 2" xfId="42839" xr:uid="{5D5FB5AB-7577-48DC-9521-147EB13BD473}"/>
    <cellStyle name="Utdata 46 3 4" xfId="30148" xr:uid="{E09A5FE2-F986-4424-81E6-E87BB2B04503}"/>
    <cellStyle name="Utdata 46 4" xfId="4672" xr:uid="{07C05493-FE15-4F44-8677-BC5EEA2E351E}"/>
    <cellStyle name="Utdata 46 4 2" xfId="12698" xr:uid="{65EF0A49-E4FA-456D-99D3-0E9FB29755AC}"/>
    <cellStyle name="Utdata 46 4 2 2" xfId="34237" xr:uid="{7B599B27-B189-4435-84C7-8442B223AFD7}"/>
    <cellStyle name="Utdata 46 4 3" xfId="19518" xr:uid="{339B3D1F-857C-45B5-AEC0-C0650FED6FB0}"/>
    <cellStyle name="Utdata 46 4 3 2" xfId="40431" xr:uid="{A1D6AEA8-B698-4D8F-9DC1-85B67D113805}"/>
    <cellStyle name="Utdata 46 4 4" xfId="27280" xr:uid="{A66D1E79-B789-41C9-AC2F-1D7C3B1C6A84}"/>
    <cellStyle name="Utdata 46 5" xfId="9327" xr:uid="{FE4FCFB4-2720-44DA-9152-7D3E7381DFB7}"/>
    <cellStyle name="Utdata 46 5 2" xfId="31706" xr:uid="{C9FEB03F-6F06-499A-B4D6-B4E7E8F32C32}"/>
    <cellStyle name="Utdata 46 6" xfId="16608" xr:uid="{29C5AE63-996A-43DD-95F3-44AB5387566E}"/>
    <cellStyle name="Utdata 46 6 2" xfId="37521" xr:uid="{C6571739-6906-4365-ADC4-6A18268365D5}"/>
    <cellStyle name="Utdata 46 7" xfId="23742" xr:uid="{F72A333A-BAF3-4882-A278-56850CA6FBAB}"/>
    <cellStyle name="Utdata 47" xfId="1074" xr:uid="{90859327-A5D3-48FA-A8C8-FC9A3248050E}"/>
    <cellStyle name="Utdata 47 2" xfId="2800" xr:uid="{924BF3B4-BE58-43F2-BBB0-BCEC01FF60EC}"/>
    <cellStyle name="Utdata 47 2 2" xfId="8040" xr:uid="{0DEEE851-C63A-47B9-9FC4-A37EFAAB157E}"/>
    <cellStyle name="Utdata 47 2 2 2" xfId="16066" xr:uid="{428DA2D6-4226-403D-8F99-665CFD31DC29}"/>
    <cellStyle name="Utdata 47 2 2 2 2" xfId="36994" xr:uid="{E96484B1-9C11-48F6-92D8-336874F938C6}"/>
    <cellStyle name="Utdata 47 2 2 3" xfId="22426" xr:uid="{CE7595F8-EA61-47E7-92D7-A088C5799C95}"/>
    <cellStyle name="Utdata 47 2 2 3 2" xfId="43339" xr:uid="{9BB530ED-9D1F-479A-9C1C-EA10F9AD0578}"/>
    <cellStyle name="Utdata 47 2 2 4" xfId="30648" xr:uid="{1545C48E-0E3E-4147-BD97-D1F16239E3A3}"/>
    <cellStyle name="Utdata 47 2 3" xfId="6341" xr:uid="{231FACDC-23AB-4F16-9C53-F07A4D4E5614}"/>
    <cellStyle name="Utdata 47 2 3 2" xfId="14367" xr:uid="{0945C449-1612-4F94-A16C-56D649C5692D}"/>
    <cellStyle name="Utdata 47 2 3 2 2" xfId="35513" xr:uid="{4A9925DE-8284-444E-B26D-CA3FD71D470E}"/>
    <cellStyle name="Utdata 47 2 3 3" xfId="20890" xr:uid="{E92E7171-B519-4BEE-B77F-063256FF8871}"/>
    <cellStyle name="Utdata 47 2 3 3 2" xfId="41803" xr:uid="{BEBD0835-924F-4A44-837B-D821FC586E57}"/>
    <cellStyle name="Utdata 47 2 3 4" xfId="28949" xr:uid="{9EAB38B1-CC75-4926-9965-2BF7495BB461}"/>
    <cellStyle name="Utdata 47 2 4" xfId="10891" xr:uid="{393C64D4-91E7-4586-9CC5-3BEA23F7BE56}"/>
    <cellStyle name="Utdata 47 2 4 2" xfId="32877" xr:uid="{999ADFE5-9E5D-4B42-A239-31B77CB67298}"/>
    <cellStyle name="Utdata 47 2 5" xfId="17980" xr:uid="{EC486603-4890-4C2B-96DD-CDE062FEA704}"/>
    <cellStyle name="Utdata 47 2 5 2" xfId="38893" xr:uid="{857A48A5-6A15-4102-BD02-D21CA98785F6}"/>
    <cellStyle name="Utdata 47 2 6" xfId="25411" xr:uid="{60B64BF9-A5CD-4D49-8543-3F0FF2E6CB0A}"/>
    <cellStyle name="Utdata 47 3" xfId="7524" xr:uid="{C30EEAA0-2200-4631-9111-E7BDFC513F99}"/>
    <cellStyle name="Utdata 47 3 2" xfId="15550" xr:uid="{E42BC0E1-F134-4E2A-A854-6A4B06672E65}"/>
    <cellStyle name="Utdata 47 3 2 2" xfId="36478" xr:uid="{41DE359A-EA31-4BDF-AA62-AFE12FC957F7}"/>
    <cellStyle name="Utdata 47 3 3" xfId="21910" xr:uid="{CAAA6FB9-21DE-4B11-AAB6-8531B6DA8CA4}"/>
    <cellStyle name="Utdata 47 3 3 2" xfId="42823" xr:uid="{88B97C7A-569D-46D1-9F40-885DC62A10CE}"/>
    <cellStyle name="Utdata 47 3 4" xfId="30132" xr:uid="{6116EB28-7447-42BD-8B0B-7EF359F4FB8F}"/>
    <cellStyle name="Utdata 47 4" xfId="4615" xr:uid="{B3941340-3C5D-483C-8EBE-66B7F6F17F87}"/>
    <cellStyle name="Utdata 47 4 2" xfId="12641" xr:uid="{BD3B0CAC-2CEA-4F90-81BB-6C6DEF8E3D4F}"/>
    <cellStyle name="Utdata 47 4 2 2" xfId="34197" xr:uid="{C171CB5C-4F7B-450A-BE1B-ECCB6C67EF37}"/>
    <cellStyle name="Utdata 47 4 3" xfId="19472" xr:uid="{70FF2C75-4ED1-4049-BC00-CD7B6657E963}"/>
    <cellStyle name="Utdata 47 4 3 2" xfId="40385" xr:uid="{4B108898-38CC-436C-A737-28F4AF5B5876}"/>
    <cellStyle name="Utdata 47 4 4" xfId="27223" xr:uid="{64A5A265-FBEB-47B3-BB94-6FAC6DFE30E1}"/>
    <cellStyle name="Utdata 47 5" xfId="9275" xr:uid="{98AA5F35-1E26-43F5-9B21-6BEC1A3C42CC}"/>
    <cellStyle name="Utdata 47 5 2" xfId="31671" xr:uid="{F25669DE-BDFE-41DE-93AA-3B413436E804}"/>
    <cellStyle name="Utdata 47 6" xfId="16562" xr:uid="{C9DD126F-A408-47BB-A813-86E9B50A6C92}"/>
    <cellStyle name="Utdata 47 6 2" xfId="37475" xr:uid="{CE3F13AB-B333-42FC-92CD-54207073D2A4}"/>
    <cellStyle name="Utdata 47 7" xfId="23685" xr:uid="{350C0A26-C859-49A9-86FD-FAD7CA6FABC1}"/>
    <cellStyle name="Utdata 48" xfId="1091" xr:uid="{16DAD146-4926-45D7-ACB2-35991EB5F834}"/>
    <cellStyle name="Utdata 48 2" xfId="2817" xr:uid="{62C1397E-D9F2-4E5D-9F01-F6F030F8BD49}"/>
    <cellStyle name="Utdata 48 2 2" xfId="8043" xr:uid="{FB906A8A-232A-4855-83DA-1689C3653AAE}"/>
    <cellStyle name="Utdata 48 2 2 2" xfId="16069" xr:uid="{842A1C45-4646-499B-A573-0F5B631E7D2F}"/>
    <cellStyle name="Utdata 48 2 2 2 2" xfId="36997" xr:uid="{D9FBD7BF-3005-483B-9997-3A5EE192AD83}"/>
    <cellStyle name="Utdata 48 2 2 3" xfId="22429" xr:uid="{7AB922D6-2F72-4A6E-8AA7-4DF870613881}"/>
    <cellStyle name="Utdata 48 2 2 3 2" xfId="43342" xr:uid="{4F2B3871-AF30-475A-844E-D06F143C0138}"/>
    <cellStyle name="Utdata 48 2 2 4" xfId="30651" xr:uid="{AECB0576-E29E-4EED-836E-152F7383EFB3}"/>
    <cellStyle name="Utdata 48 2 3" xfId="6358" xr:uid="{DE7F634F-0EE2-4588-966D-634EB6CFD86A}"/>
    <cellStyle name="Utdata 48 2 3 2" xfId="14384" xr:uid="{EB78CCBA-0901-499A-8712-5541DE7F2191}"/>
    <cellStyle name="Utdata 48 2 3 2 2" xfId="35523" xr:uid="{BBE5A4E1-10DE-4EA4-9F70-D57499F18482}"/>
    <cellStyle name="Utdata 48 2 3 3" xfId="20906" xr:uid="{AAE43859-E446-4263-964A-70B4461EF764}"/>
    <cellStyle name="Utdata 48 2 3 3 2" xfId="41819" xr:uid="{1278F753-0CAF-41A6-87AA-E90B21F6C6CE}"/>
    <cellStyle name="Utdata 48 2 3 4" xfId="28966" xr:uid="{0C4359EF-686A-4738-8061-1B919D414520}"/>
    <cellStyle name="Utdata 48 2 4" xfId="10907" xr:uid="{7DAB40DD-3DFD-41EE-9844-87B74BBC9A58}"/>
    <cellStyle name="Utdata 48 2 4 2" xfId="32886" xr:uid="{8827B8B3-590C-42FF-AEBF-BDD7BEF4BD65}"/>
    <cellStyle name="Utdata 48 2 5" xfId="17996" xr:uid="{13C5C12A-23BF-439B-B46F-1A290BFE0300}"/>
    <cellStyle name="Utdata 48 2 5 2" xfId="38909" xr:uid="{1E919AB1-D109-426E-9A42-C09D99D21E69}"/>
    <cellStyle name="Utdata 48 2 6" xfId="25428" xr:uid="{76DF059B-9333-4E02-BA42-272DC86C0312}"/>
    <cellStyle name="Utdata 48 3" xfId="7527" xr:uid="{0DEDDC4E-44C4-4C33-B6B8-93212D0509BD}"/>
    <cellStyle name="Utdata 48 3 2" xfId="15553" xr:uid="{A5D9B6D5-5094-425D-B24B-B88FF6F22E54}"/>
    <cellStyle name="Utdata 48 3 2 2" xfId="36481" xr:uid="{4598FD8B-C907-47A2-964A-B62AACB02213}"/>
    <cellStyle name="Utdata 48 3 3" xfId="21913" xr:uid="{EE480830-D4D0-445C-82FD-7941D34994FE}"/>
    <cellStyle name="Utdata 48 3 3 2" xfId="42826" xr:uid="{4585DCF5-C788-4301-A903-64294901A3C9}"/>
    <cellStyle name="Utdata 48 3 4" xfId="30135" xr:uid="{391E817D-50E9-4033-AB7D-3DB15116B34E}"/>
    <cellStyle name="Utdata 48 4" xfId="4632" xr:uid="{8FE1E098-72AE-4D80-8929-614DD1341E26}"/>
    <cellStyle name="Utdata 48 4 2" xfId="12658" xr:uid="{A5073638-242C-4AE3-B8E2-C8EAFCB8B03C}"/>
    <cellStyle name="Utdata 48 4 2 2" xfId="34207" xr:uid="{DD1CC812-FB84-4DE6-86B0-457B1D915117}"/>
    <cellStyle name="Utdata 48 4 3" xfId="19488" xr:uid="{F1113A86-E99D-40F3-B3AA-2ABCFE68EB93}"/>
    <cellStyle name="Utdata 48 4 3 2" xfId="40401" xr:uid="{26C62933-BE59-4FCC-9711-FB0B0822C237}"/>
    <cellStyle name="Utdata 48 4 4" xfId="27240" xr:uid="{57257EC8-89E6-4F43-895A-0E1F47D235D6}"/>
    <cellStyle name="Utdata 48 5" xfId="9292" xr:uid="{345DFF82-EBE6-4F26-9FFE-43114F4E9708}"/>
    <cellStyle name="Utdata 48 5 2" xfId="31681" xr:uid="{AE7686D2-63E4-4CD5-B663-FD59F1CA32C8}"/>
    <cellStyle name="Utdata 48 6" xfId="16578" xr:uid="{739C7B58-F03B-4D1B-B88D-CDE6CFCCF6A8}"/>
    <cellStyle name="Utdata 48 6 2" xfId="37491" xr:uid="{A1340013-CE59-4945-AFDA-E645E4D1C91E}"/>
    <cellStyle name="Utdata 48 7" xfId="23702" xr:uid="{FB131F93-5132-464C-B030-4E524E21BED3}"/>
    <cellStyle name="Utdata 49" xfId="1274" xr:uid="{55960680-E4C4-4394-90CA-F1F36F9BF745}"/>
    <cellStyle name="Utdata 49 2" xfId="3000" xr:uid="{1AF03768-023F-42E7-A253-F1D15D70DE38}"/>
    <cellStyle name="Utdata 49 2 2" xfId="8095" xr:uid="{CA23EF4E-14EF-4980-BFBE-B0BFA181B192}"/>
    <cellStyle name="Utdata 49 2 2 2" xfId="16121" xr:uid="{4F38DE8A-2420-4A53-8DD5-8CDB5AEE983D}"/>
    <cellStyle name="Utdata 49 2 2 2 2" xfId="37049" xr:uid="{CB70DB8B-7CA2-4931-96DB-FDC16CD4D4F5}"/>
    <cellStyle name="Utdata 49 2 2 3" xfId="22481" xr:uid="{841EA714-C9F1-4DB5-8F28-A3052E50EE3A}"/>
    <cellStyle name="Utdata 49 2 2 3 2" xfId="43394" xr:uid="{A6854CE1-C0D3-4F96-8356-EE182D5AD375}"/>
    <cellStyle name="Utdata 49 2 2 4" xfId="30703" xr:uid="{C1483EB3-9428-4DA6-909E-F1CB57FFBBFA}"/>
    <cellStyle name="Utdata 49 2 3" xfId="6541" xr:uid="{B803DCF9-6976-4A24-9BD4-BC909D3215FF}"/>
    <cellStyle name="Utdata 49 2 3 2" xfId="14567" xr:uid="{45912832-7400-4D28-9332-8751BC4FA15E}"/>
    <cellStyle name="Utdata 49 2 3 2 2" xfId="35665" xr:uid="{B4E05318-49B9-4B54-A166-1B05BC5A3161}"/>
    <cellStyle name="Utdata 49 2 3 3" xfId="21051" xr:uid="{5842AA6B-6BBE-4779-AB1A-3E603C03A45E}"/>
    <cellStyle name="Utdata 49 2 3 3 2" xfId="41964" xr:uid="{3F115C29-04DC-41C9-8747-B2ED46F5600F}"/>
    <cellStyle name="Utdata 49 2 3 4" xfId="29149" xr:uid="{00352C88-BF88-4A23-840F-44F06FBEE48D}"/>
    <cellStyle name="Utdata 49 2 4" xfId="11077" xr:uid="{90AC00F6-973C-4E72-9803-99E6B40B47D7}"/>
    <cellStyle name="Utdata 49 2 4 2" xfId="33015" xr:uid="{1A475738-A905-4BE1-A741-1ED36C480A26}"/>
    <cellStyle name="Utdata 49 2 5" xfId="18141" xr:uid="{DCE7E32B-F3C1-48C6-8CBA-5CA825B48497}"/>
    <cellStyle name="Utdata 49 2 5 2" xfId="39054" xr:uid="{2D77FC94-5298-451F-9477-36326E2B9477}"/>
    <cellStyle name="Utdata 49 2 6" xfId="25611" xr:uid="{53891106-271E-4CE8-96AB-9C78753582F7}"/>
    <cellStyle name="Utdata 49 3" xfId="7579" xr:uid="{5336B2EC-979E-4587-8838-EA67BE3B5C0E}"/>
    <cellStyle name="Utdata 49 3 2" xfId="15605" xr:uid="{5D34E685-B1AF-4982-8FED-7953C5C1B7A1}"/>
    <cellStyle name="Utdata 49 3 2 2" xfId="36533" xr:uid="{1336E8AD-5577-4596-A543-7ECAA8C9E878}"/>
    <cellStyle name="Utdata 49 3 3" xfId="21965" xr:uid="{F7C07FD1-6B58-4138-B3A0-E441D88B341F}"/>
    <cellStyle name="Utdata 49 3 3 2" xfId="42878" xr:uid="{3126242D-C87A-41A7-BD85-AB8220F683D7}"/>
    <cellStyle name="Utdata 49 3 4" xfId="30187" xr:uid="{A68EBDC6-C964-48A4-A7BF-B09BDCA266DF}"/>
    <cellStyle name="Utdata 49 4" xfId="4815" xr:uid="{E4B4CDC4-8F98-4406-B0C3-2BE95195C445}"/>
    <cellStyle name="Utdata 49 4 2" xfId="12841" xr:uid="{D6A8CAD5-6466-4321-A01A-C056E9A31E47}"/>
    <cellStyle name="Utdata 49 4 2 2" xfId="34349" xr:uid="{7F805DAA-E845-46C6-BAEA-E87879ACEC56}"/>
    <cellStyle name="Utdata 49 4 3" xfId="19633" xr:uid="{51D85946-AEA5-4734-81D6-148030F9B775}"/>
    <cellStyle name="Utdata 49 4 3 2" xfId="40546" xr:uid="{9639D9BD-99B5-4FA3-8064-6C1CE043E49F}"/>
    <cellStyle name="Utdata 49 4 4" xfId="27423" xr:uid="{2FD5DF1A-6E5E-4A82-830D-A358CEEF098B}"/>
    <cellStyle name="Utdata 49 5" xfId="9461" xr:uid="{98801716-0DDA-4C12-9726-C32D7BAAEDFE}"/>
    <cellStyle name="Utdata 49 5 2" xfId="31809" xr:uid="{A2A64A18-6BDC-433E-BE21-21AC0515BF77}"/>
    <cellStyle name="Utdata 49 6" xfId="16723" xr:uid="{76D4E403-BA7C-487B-9CD8-DEEFD70AB61C}"/>
    <cellStyle name="Utdata 49 6 2" xfId="37636" xr:uid="{415BC6BC-091B-427C-A368-C21B27065B70}"/>
    <cellStyle name="Utdata 49 7" xfId="23885" xr:uid="{5DF007D9-0736-45A0-B74E-F2415EE0BF0F}"/>
    <cellStyle name="Utdata 5" xfId="211" xr:uid="{FA8E70EF-3FB1-40F3-B552-F6061FCF1164}"/>
    <cellStyle name="Utdata 5 2" xfId="1938" xr:uid="{284E8A12-6791-4ED3-83EB-4B0052B65121}"/>
    <cellStyle name="Utdata 5 2 2" xfId="7785" xr:uid="{42BDA12A-8AF5-40BD-B38B-7B27B5FA8CAD}"/>
    <cellStyle name="Utdata 5 2 2 2" xfId="15811" xr:uid="{C47FA678-B36B-4B5B-9A0B-F6C6B03A536B}"/>
    <cellStyle name="Utdata 5 2 2 2 2" xfId="36739" xr:uid="{94F69A19-EF66-47F8-81D0-71DC9685E93C}"/>
    <cellStyle name="Utdata 5 2 2 3" xfId="22171" xr:uid="{1C997F60-8E31-4D3C-9A02-9DF0601E6345}"/>
    <cellStyle name="Utdata 5 2 2 3 2" xfId="43084" xr:uid="{7E6C7AA9-5BEB-466F-B1E3-F065AC9826DE}"/>
    <cellStyle name="Utdata 5 2 2 4" xfId="30393" xr:uid="{86C84B5A-060C-4B9F-BC2B-AABA82523F5C}"/>
    <cellStyle name="Utdata 5 2 3" xfId="5479" xr:uid="{F7952801-0850-4744-B9D7-7231B3931558}"/>
    <cellStyle name="Utdata 5 2 3 2" xfId="13505" xr:uid="{209F4384-3B00-4916-ADA3-4AE0A793394E}"/>
    <cellStyle name="Utdata 5 2 3 2 2" xfId="34858" xr:uid="{98D01BCE-B04A-4313-982B-5EA2A657D3E7}"/>
    <cellStyle name="Utdata 5 2 3 3" xfId="20181" xr:uid="{E8CB862F-5FB6-43BC-8107-6B6FDCDCAC74}"/>
    <cellStyle name="Utdata 5 2 3 3 2" xfId="41094" xr:uid="{21051B9C-D2A8-41E9-AD22-025627871A29}"/>
    <cellStyle name="Utdata 5 2 3 4" xfId="28087" xr:uid="{4839044D-847B-4A5A-B751-995DDDBE5FE1}"/>
    <cellStyle name="Utdata 5 2 4" xfId="10084" xr:uid="{80EB215E-0983-4547-B7F6-4A18A1BF6034}"/>
    <cellStyle name="Utdata 5 2 4 2" xfId="32277" xr:uid="{E5676E0B-7B44-4B92-8BE8-B2FCDB36D851}"/>
    <cellStyle name="Utdata 5 2 5" xfId="17271" xr:uid="{C3E9CC72-43EB-4CAC-AFB2-E8F9544DA039}"/>
    <cellStyle name="Utdata 5 2 5 2" xfId="38184" xr:uid="{D40FE379-6347-4EFD-8395-88BB7A8AFB0C}"/>
    <cellStyle name="Utdata 5 2 6" xfId="24549" xr:uid="{A38BFB37-D99B-40D6-83A8-ACFFD8F85749}"/>
    <cellStyle name="Utdata 5 3" xfId="7269" xr:uid="{F37CE985-2843-4B45-9DA3-AABDADFEC0B6}"/>
    <cellStyle name="Utdata 5 3 2" xfId="15295" xr:uid="{AF4AA9F7-C1D3-4B9A-82DE-D6ED33422ACF}"/>
    <cellStyle name="Utdata 5 3 2 2" xfId="36223" xr:uid="{E70AE9D5-0E55-4855-A5EF-78FC174AA9D5}"/>
    <cellStyle name="Utdata 5 3 3" xfId="21655" xr:uid="{A054169E-209C-4949-BC31-B5635FD6D284}"/>
    <cellStyle name="Utdata 5 3 3 2" xfId="42568" xr:uid="{07E83B6F-0176-4C3C-83EF-FD43C6C5EE88}"/>
    <cellStyle name="Utdata 5 3 4" xfId="29877" xr:uid="{17F3306E-1309-4401-8414-F3A6C952D83F}"/>
    <cellStyle name="Utdata 5 4" xfId="3753" xr:uid="{E703A526-C890-41C5-B5FE-34BEAA97EDDF}"/>
    <cellStyle name="Utdata 5 4 2" xfId="11779" xr:uid="{BB40043A-5B83-4E51-A675-15FF503D019F}"/>
    <cellStyle name="Utdata 5 4 2 2" xfId="33542" xr:uid="{223EDB37-BCE8-4E57-BCAB-032EDBDA5F4E}"/>
    <cellStyle name="Utdata 5 4 3" xfId="18763" xr:uid="{93CBF6A2-DAF4-490C-B4DC-53812C3FF733}"/>
    <cellStyle name="Utdata 5 4 3 2" xfId="39676" xr:uid="{9B046378-AC3E-47D1-BBC5-77CEA1AF4741}"/>
    <cellStyle name="Utdata 5 4 4" xfId="26361" xr:uid="{DCB08E37-2449-431C-AD82-11D72CC6A4AB}"/>
    <cellStyle name="Utdata 5 5" xfId="8462" xr:uid="{7B42E250-B2EE-4785-A223-7707D5B6521C}"/>
    <cellStyle name="Utdata 5 5 2" xfId="31065" xr:uid="{BF25F4BA-EC5A-4D3D-B0C1-B3ACEDC417E1}"/>
    <cellStyle name="Utdata 5 6" xfId="10288" xr:uid="{78F745C1-7694-439E-A173-DCE3F7FA3BB6}"/>
    <cellStyle name="Utdata 5 6 2" xfId="32428" xr:uid="{8828F39C-D70E-4D41-93E7-7427DD696D34}"/>
    <cellStyle name="Utdata 5 7" xfId="22823" xr:uid="{7B9F3EE1-9378-473E-8247-044F230C6FD6}"/>
    <cellStyle name="Utdata 50" xfId="1298" xr:uid="{6A217FBE-739C-4D86-83F4-4B5F61E0E2AD}"/>
    <cellStyle name="Utdata 50 2" xfId="3024" xr:uid="{716FFE2D-4B03-4C5B-91D7-81B2975288B8}"/>
    <cellStyle name="Utdata 50 2 2" xfId="8101" xr:uid="{3AD8CA1E-C4C6-4277-9B9E-52863F7F91E6}"/>
    <cellStyle name="Utdata 50 2 2 2" xfId="16127" xr:uid="{05855E5F-A31E-48D2-87AD-CEFFB20C7172}"/>
    <cellStyle name="Utdata 50 2 2 2 2" xfId="37055" xr:uid="{D802E3C5-730A-4BE4-B860-49A471A0C633}"/>
    <cellStyle name="Utdata 50 2 2 3" xfId="22487" xr:uid="{792CD001-362A-49B3-8696-CCB215AE6003}"/>
    <cellStyle name="Utdata 50 2 2 3 2" xfId="43400" xr:uid="{221E955C-F2F2-41EC-B727-301D1550D8CC}"/>
    <cellStyle name="Utdata 50 2 2 4" xfId="30709" xr:uid="{AD9F59D2-4C57-4D3F-B52D-F9BF8999BD0B}"/>
    <cellStyle name="Utdata 50 2 3" xfId="6565" xr:uid="{DC1EE24E-F198-4B73-A1DB-945E5970FD92}"/>
    <cellStyle name="Utdata 50 2 3 2" xfId="14591" xr:uid="{7E67B5D6-1679-4FF2-A34B-CBAA45E0E5AB}"/>
    <cellStyle name="Utdata 50 2 3 2 2" xfId="35685" xr:uid="{BAB7012B-1438-43B0-BB86-AE2FE8EC3F3F}"/>
    <cellStyle name="Utdata 50 2 3 3" xfId="21069" xr:uid="{68880734-5DFC-4DD2-9E1D-3E90990561D3}"/>
    <cellStyle name="Utdata 50 2 3 3 2" xfId="41982" xr:uid="{E7EB279E-A064-4284-8F1A-3B857C3350CF}"/>
    <cellStyle name="Utdata 50 2 3 4" xfId="29173" xr:uid="{F4AB3A9A-225C-415D-99F5-92E412646E04}"/>
    <cellStyle name="Utdata 50 2 4" xfId="11099" xr:uid="{6C79B996-949B-44C6-BC04-01BE59A0A643}"/>
    <cellStyle name="Utdata 50 2 4 2" xfId="33033" xr:uid="{B4F69338-3FBF-4B35-A915-E62939A57ABB}"/>
    <cellStyle name="Utdata 50 2 5" xfId="18159" xr:uid="{1BA92096-5090-4A57-A4D3-881A5B03AFA9}"/>
    <cellStyle name="Utdata 50 2 5 2" xfId="39072" xr:uid="{070DDDF6-B46C-4367-B4DC-32B163E1F9E8}"/>
    <cellStyle name="Utdata 50 2 6" xfId="25635" xr:uid="{D4CFA183-5D8F-491E-B588-ECF53C414A6B}"/>
    <cellStyle name="Utdata 50 3" xfId="7585" xr:uid="{EF97CD11-712F-4F63-B2F0-5E792788A81D}"/>
    <cellStyle name="Utdata 50 3 2" xfId="15611" xr:uid="{98E9F729-8416-4575-8BD8-309503507E2E}"/>
    <cellStyle name="Utdata 50 3 2 2" xfId="36539" xr:uid="{6B25E98A-B066-4FEB-92A2-9E76F516348A}"/>
    <cellStyle name="Utdata 50 3 3" xfId="21971" xr:uid="{D4E85B38-E095-42A1-8587-B97E800577B9}"/>
    <cellStyle name="Utdata 50 3 3 2" xfId="42884" xr:uid="{2FB40C6F-9BE4-4032-984B-8C1282034CC5}"/>
    <cellStyle name="Utdata 50 3 4" xfId="30193" xr:uid="{E07500D8-54BB-4C89-9644-CD9AE7231F8F}"/>
    <cellStyle name="Utdata 50 4" xfId="4839" xr:uid="{547FD23B-8B40-4001-BC9C-27F52A0BC82D}"/>
    <cellStyle name="Utdata 50 4 2" xfId="12865" xr:uid="{EC22CCD9-78E4-4D06-B02F-1D96B715C95A}"/>
    <cellStyle name="Utdata 50 4 2 2" xfId="34369" xr:uid="{C7B667FC-A6CE-4DED-85BF-44A88F811BD1}"/>
    <cellStyle name="Utdata 50 4 3" xfId="19651" xr:uid="{5FDD4BC5-26CD-4592-ABB1-8E046C2A3724}"/>
    <cellStyle name="Utdata 50 4 3 2" xfId="40564" xr:uid="{3439F5AA-6C6A-45FA-B5E8-D2B8749A758C}"/>
    <cellStyle name="Utdata 50 4 4" xfId="27447" xr:uid="{F0EE9B02-B4E3-4AD0-AD56-F274A0AADDDF}"/>
    <cellStyle name="Utdata 50 5" xfId="9484" xr:uid="{D353BECC-0233-46CE-9DC3-036CD9968F01}"/>
    <cellStyle name="Utdata 50 5 2" xfId="31828" xr:uid="{18CA0150-0770-4C44-98BF-848E00B49C26}"/>
    <cellStyle name="Utdata 50 6" xfId="16741" xr:uid="{853E5A43-30B6-4C33-A5AD-21C6DAB3E2A5}"/>
    <cellStyle name="Utdata 50 6 2" xfId="37654" xr:uid="{857D14F2-762E-48BE-BBC7-A4B81EF2C9E5}"/>
    <cellStyle name="Utdata 50 7" xfId="23909" xr:uid="{2F8FB24B-B11C-4EE3-8D9D-6CF3713B1576}"/>
    <cellStyle name="Utdata 51" xfId="1312" xr:uid="{1F621858-E5C5-4700-ACFE-E66B4E1755F4}"/>
    <cellStyle name="Utdata 51 2" xfId="3038" xr:uid="{6DA00695-E27D-4224-A9CB-CA4FC75E8FDA}"/>
    <cellStyle name="Utdata 51 2 2" xfId="8106" xr:uid="{1F66B22F-66B6-4309-956C-955140A46891}"/>
    <cellStyle name="Utdata 51 2 2 2" xfId="16132" xr:uid="{0E8FDA6C-EDD0-432E-9127-010B38D614B4}"/>
    <cellStyle name="Utdata 51 2 2 2 2" xfId="37060" xr:uid="{151A0280-AE01-4675-A7A7-BD3C1257F6EC}"/>
    <cellStyle name="Utdata 51 2 2 3" xfId="22492" xr:uid="{918C5781-37E2-4DE4-805E-EF9E936BA0E4}"/>
    <cellStyle name="Utdata 51 2 2 3 2" xfId="43405" xr:uid="{DD51B149-A5FC-4D69-93DF-BA2F18811D9C}"/>
    <cellStyle name="Utdata 51 2 2 4" xfId="30714" xr:uid="{A8D4423E-40BB-4831-AAED-A8B7CE6762D2}"/>
    <cellStyle name="Utdata 51 2 3" xfId="6579" xr:uid="{26B6BA00-6C20-4738-BA34-C70C41A84FB9}"/>
    <cellStyle name="Utdata 51 2 3 2" xfId="14605" xr:uid="{051999E3-5678-43DB-A381-32864C956804}"/>
    <cellStyle name="Utdata 51 2 3 2 2" xfId="35696" xr:uid="{2EEEDE36-B899-43AD-A17A-D3EE298A0796}"/>
    <cellStyle name="Utdata 51 2 3 3" xfId="21080" xr:uid="{97092AF1-7434-443B-B26F-6186F16912AE}"/>
    <cellStyle name="Utdata 51 2 3 3 2" xfId="41993" xr:uid="{FABDF420-E491-4CBD-9E93-91B95C062195}"/>
    <cellStyle name="Utdata 51 2 3 4" xfId="29187" xr:uid="{57B6E93E-5A5E-41AD-9EF3-DFFC7589691A}"/>
    <cellStyle name="Utdata 51 2 4" xfId="11110" xr:uid="{3AAC3036-ED11-4AE9-8AE8-FF068AB6D30A}"/>
    <cellStyle name="Utdata 51 2 4 2" xfId="33041" xr:uid="{E273407B-DBE4-40D7-9C1F-DDA3626E30EF}"/>
    <cellStyle name="Utdata 51 2 5" xfId="18170" xr:uid="{D7746B11-B3BE-4388-935A-74FD40A1DF5B}"/>
    <cellStyle name="Utdata 51 2 5 2" xfId="39083" xr:uid="{7E627DA1-4B2B-4BF4-8940-3C4E4E2016C1}"/>
    <cellStyle name="Utdata 51 2 6" xfId="25649" xr:uid="{412E377C-53EA-490A-8991-7DB3700975B5}"/>
    <cellStyle name="Utdata 51 3" xfId="7590" xr:uid="{89C1F8C6-55A5-4146-9B22-97AC358877F3}"/>
    <cellStyle name="Utdata 51 3 2" xfId="15616" xr:uid="{4AE8838F-081C-4439-888E-FB62957FF297}"/>
    <cellStyle name="Utdata 51 3 2 2" xfId="36544" xr:uid="{28DB48F3-2382-4E32-A30D-5D52F7BE8C97}"/>
    <cellStyle name="Utdata 51 3 3" xfId="21976" xr:uid="{16B6431B-5147-4E14-B903-07A9662C0ABE}"/>
    <cellStyle name="Utdata 51 3 3 2" xfId="42889" xr:uid="{F3453D8E-6215-426B-8E99-FC4720FBBD22}"/>
    <cellStyle name="Utdata 51 3 4" xfId="30198" xr:uid="{AC03EDDA-2BFC-440B-A666-729CDE98051E}"/>
    <cellStyle name="Utdata 51 4" xfId="4853" xr:uid="{F40FE02B-1C8D-4EB4-9097-30D1667575D2}"/>
    <cellStyle name="Utdata 51 4 2" xfId="12879" xr:uid="{89C683A2-6475-4416-9A6A-EF0329564B26}"/>
    <cellStyle name="Utdata 51 4 2 2" xfId="34380" xr:uid="{1A65DFEC-32A8-44B5-B6EC-6823499BE493}"/>
    <cellStyle name="Utdata 51 4 3" xfId="19662" xr:uid="{7DFE28F0-E29C-4046-904F-F94C9B3F3BFB}"/>
    <cellStyle name="Utdata 51 4 3 2" xfId="40575" xr:uid="{E0609C0E-0F93-4F9B-9E55-73BCEE14C2F5}"/>
    <cellStyle name="Utdata 51 4 4" xfId="27461" xr:uid="{E2566A98-92DD-45C3-8E3F-5B054921CE76}"/>
    <cellStyle name="Utdata 51 5" xfId="9496" xr:uid="{4CA69B98-FC0C-4462-A587-92B35B024A83}"/>
    <cellStyle name="Utdata 51 5 2" xfId="31837" xr:uid="{E73559FC-2765-440B-AA73-EE4814CDA1C3}"/>
    <cellStyle name="Utdata 51 6" xfId="16752" xr:uid="{401A689F-12DD-4F3E-8D66-251BBB2ADE39}"/>
    <cellStyle name="Utdata 51 6 2" xfId="37665" xr:uid="{D2736DFB-1359-4417-9E46-7F4C24810090}"/>
    <cellStyle name="Utdata 51 7" xfId="23923" xr:uid="{2CF69738-F7E7-4C79-B63B-DD3F05F2796E}"/>
    <cellStyle name="Utdata 52" xfId="1338" xr:uid="{AE074C7F-0EC5-46AB-8573-631B200E7A56}"/>
    <cellStyle name="Utdata 52 2" xfId="3064" xr:uid="{FFEDFF20-0C4C-4516-A8D3-38BDC7C5F2F3}"/>
    <cellStyle name="Utdata 52 2 2" xfId="8114" xr:uid="{A64F2EA7-982D-43B1-9B2E-1C69D099AC12}"/>
    <cellStyle name="Utdata 52 2 2 2" xfId="16140" xr:uid="{5895D479-1EA5-41B7-95E0-243FBAFFC0C8}"/>
    <cellStyle name="Utdata 52 2 2 2 2" xfId="37068" xr:uid="{4DF3E321-4452-473B-A113-00918F19B34D}"/>
    <cellStyle name="Utdata 52 2 2 3" xfId="22500" xr:uid="{A013BDD1-C649-45BC-BCF9-80F33C9F52E4}"/>
    <cellStyle name="Utdata 52 2 2 3 2" xfId="43413" xr:uid="{3CAD43DD-BCAC-4CEA-8421-D348F0BE0F65}"/>
    <cellStyle name="Utdata 52 2 2 4" xfId="30722" xr:uid="{0893A2AB-7CD8-417E-A122-6C1794CFE821}"/>
    <cellStyle name="Utdata 52 2 3" xfId="6605" xr:uid="{EE8FA195-7167-49A8-BBCC-3428A5DF3B42}"/>
    <cellStyle name="Utdata 52 2 3 2" xfId="14631" xr:uid="{DF08092A-F136-403F-8AC0-812E35E3E00E}"/>
    <cellStyle name="Utdata 52 2 3 2 2" xfId="35713" xr:uid="{1EAC86E1-6D84-4C02-80E0-261BD36BD926}"/>
    <cellStyle name="Utdata 52 2 3 3" xfId="21103" xr:uid="{F8D13A6A-8EEE-4EC8-BE4C-6DD63562DE0E}"/>
    <cellStyle name="Utdata 52 2 3 3 2" xfId="42016" xr:uid="{61D85B3C-8223-4E53-9DF4-E0B9E86F61E1}"/>
    <cellStyle name="Utdata 52 2 3 4" xfId="29213" xr:uid="{337B3661-1F39-481F-8B55-7CBB69C20DA8}"/>
    <cellStyle name="Utdata 52 2 4" xfId="11135" xr:uid="{F3ED9B78-CB75-4CF3-9FD0-D06DB4641F1E}"/>
    <cellStyle name="Utdata 52 2 4 2" xfId="33057" xr:uid="{72872595-7012-4D71-8437-3A0379033C94}"/>
    <cellStyle name="Utdata 52 2 5" xfId="18193" xr:uid="{14AF766E-E1EF-4744-921C-62F327EA9CF3}"/>
    <cellStyle name="Utdata 52 2 5 2" xfId="39106" xr:uid="{72CF662B-66F4-4AA1-9FC3-EBAECABE7F63}"/>
    <cellStyle name="Utdata 52 2 6" xfId="25675" xr:uid="{A981D18B-A6C8-44A9-899A-C08EEE4C7884}"/>
    <cellStyle name="Utdata 52 3" xfId="7598" xr:uid="{53628675-02D7-4D88-A95A-BB1D5B6E77B5}"/>
    <cellStyle name="Utdata 52 3 2" xfId="15624" xr:uid="{E7D2D6A0-E06A-4F7D-B6B5-A863EEADD11C}"/>
    <cellStyle name="Utdata 52 3 2 2" xfId="36552" xr:uid="{8B522CE1-4FB2-4F8A-8501-F0225CF669BB}"/>
    <cellStyle name="Utdata 52 3 3" xfId="21984" xr:uid="{BA29AAB7-8D17-483E-A614-B711A086AF8A}"/>
    <cellStyle name="Utdata 52 3 3 2" xfId="42897" xr:uid="{C3673488-E7DA-4551-8A36-AAD3DEF61057}"/>
    <cellStyle name="Utdata 52 3 4" xfId="30206" xr:uid="{5B980504-6AF4-4171-B07C-91EF4BB9487C}"/>
    <cellStyle name="Utdata 52 4" xfId="4879" xr:uid="{1A63E51B-DE71-4B5C-B973-8EEBBDBD2323}"/>
    <cellStyle name="Utdata 52 4 2" xfId="12905" xr:uid="{56584F4F-A503-4EF2-B122-DF13063C31DE}"/>
    <cellStyle name="Utdata 52 4 2 2" xfId="34397" xr:uid="{C683D26B-923C-498C-8737-E3AFB5B8D2B6}"/>
    <cellStyle name="Utdata 52 4 3" xfId="19685" xr:uid="{98F2F9F7-9AD5-4CD4-9E89-CEFF6ED5ECAA}"/>
    <cellStyle name="Utdata 52 4 3 2" xfId="40598" xr:uid="{F3C672A9-0210-42E7-8847-C1E4DFED74ED}"/>
    <cellStyle name="Utdata 52 4 4" xfId="27487" xr:uid="{88E0664A-BADF-49B9-B29D-7C342B22879E}"/>
    <cellStyle name="Utdata 52 5" xfId="9522" xr:uid="{54903A4D-CE71-4E86-9FFE-DAB506586A21}"/>
    <cellStyle name="Utdata 52 5 2" xfId="31854" xr:uid="{29E480FF-3F7C-40DA-B706-3D6E81790BDE}"/>
    <cellStyle name="Utdata 52 6" xfId="16775" xr:uid="{DB909FA6-F48C-4CE7-9CFA-4C0786373CB5}"/>
    <cellStyle name="Utdata 52 6 2" xfId="37688" xr:uid="{8A32EF50-A822-47E7-BFCA-771D47B0EE4C}"/>
    <cellStyle name="Utdata 52 7" xfId="23949" xr:uid="{205720FD-54AB-44B7-9375-FB95EA02A1E9}"/>
    <cellStyle name="Utdata 53" xfId="1391" xr:uid="{A73F7C5B-2B2C-4CB9-88F0-BD4FF5AEB556}"/>
    <cellStyle name="Utdata 53 2" xfId="3117" xr:uid="{A0731903-3DE2-44AD-87BB-E88981286FDD}"/>
    <cellStyle name="Utdata 53 2 2" xfId="8132" xr:uid="{72D67E9A-7D1A-4332-AD1E-B8BD631FA336}"/>
    <cellStyle name="Utdata 53 2 2 2" xfId="16158" xr:uid="{9AC22F3F-7ED2-41CB-AAEF-F40102381CD1}"/>
    <cellStyle name="Utdata 53 2 2 2 2" xfId="37086" xr:uid="{E6DE7605-2984-4383-93B7-460C769876F2}"/>
    <cellStyle name="Utdata 53 2 2 3" xfId="22518" xr:uid="{899B4EE7-E46C-407D-B0AF-C2BFD7F34BB1}"/>
    <cellStyle name="Utdata 53 2 2 3 2" xfId="43431" xr:uid="{64802519-08AB-42BA-8F8D-E46AFB87CF98}"/>
    <cellStyle name="Utdata 53 2 2 4" xfId="30740" xr:uid="{54D6E7B7-F8D5-4716-A81A-E52A56DA600D}"/>
    <cellStyle name="Utdata 53 2 3" xfId="6658" xr:uid="{A8A3A5C4-87CF-42C9-B531-0D80852BDC43}"/>
    <cellStyle name="Utdata 53 2 3 2" xfId="14684" xr:uid="{95FF5C64-075D-458F-BE64-F63B310392D3}"/>
    <cellStyle name="Utdata 53 2 3 2 2" xfId="35754" xr:uid="{9106BE42-F8AE-4FCF-8EBF-A31BB2DDBA31}"/>
    <cellStyle name="Utdata 53 2 3 3" xfId="21148" xr:uid="{BE5796A9-AC01-4E6F-9D26-805090B04BD9}"/>
    <cellStyle name="Utdata 53 2 3 3 2" xfId="42061" xr:uid="{4E1CCDE7-499B-46B6-BBA9-CC0099039081}"/>
    <cellStyle name="Utdata 53 2 3 4" xfId="29266" xr:uid="{1B735416-9442-4A29-91DC-CE62E52F16D3}"/>
    <cellStyle name="Utdata 53 2 4" xfId="11185" xr:uid="{5802477F-1C48-402E-B99E-4617DD2DC18A}"/>
    <cellStyle name="Utdata 53 2 4 2" xfId="33095" xr:uid="{E01049C1-938B-4B57-A799-A6DA27832E37}"/>
    <cellStyle name="Utdata 53 2 5" xfId="18238" xr:uid="{56A27AEE-727D-45E1-913D-4468777ECC4A}"/>
    <cellStyle name="Utdata 53 2 5 2" xfId="39151" xr:uid="{B6D9B01C-DC15-4780-B61E-F8E6B03E229A}"/>
    <cellStyle name="Utdata 53 2 6" xfId="25728" xr:uid="{7D57851F-817B-4FA5-8347-0FDFE1307221}"/>
    <cellStyle name="Utdata 53 3" xfId="7616" xr:uid="{F4B7C697-ABBB-4BB6-B47F-C9B947156F62}"/>
    <cellStyle name="Utdata 53 3 2" xfId="15642" xr:uid="{E9DE2989-397F-4F65-AD59-0C41CEC96B95}"/>
    <cellStyle name="Utdata 53 3 2 2" xfId="36570" xr:uid="{7997C1EF-89FB-4B94-9626-1811E8CE0E9B}"/>
    <cellStyle name="Utdata 53 3 3" xfId="22002" xr:uid="{8AA66659-8140-4746-8973-639EA4F1726C}"/>
    <cellStyle name="Utdata 53 3 3 2" xfId="42915" xr:uid="{F28A3EDA-86F6-4568-BF53-8CB410B485DB}"/>
    <cellStyle name="Utdata 53 3 4" xfId="30224" xr:uid="{C3C8606E-98DF-4203-B501-4E5FECD0AAD0}"/>
    <cellStyle name="Utdata 53 4" xfId="4932" xr:uid="{CD783876-2FDC-4A7F-B461-AFEEC5F7BC21}"/>
    <cellStyle name="Utdata 53 4 2" xfId="12958" xr:uid="{527DB780-CAD2-4A66-8DB3-7D824884F39F}"/>
    <cellStyle name="Utdata 53 4 2 2" xfId="34438" xr:uid="{8CFA3419-0483-4A03-AD1E-B356C9EFB570}"/>
    <cellStyle name="Utdata 53 4 3" xfId="19730" xr:uid="{48613A31-9743-42C7-9B51-9F3D2122557E}"/>
    <cellStyle name="Utdata 53 4 3 2" xfId="40643" xr:uid="{5BDBA683-68DD-47EA-9C3D-1C1CA59E8162}"/>
    <cellStyle name="Utdata 53 4 4" xfId="27540" xr:uid="{4EF6353A-5EEB-4E23-81A5-8ED4AAE15DAC}"/>
    <cellStyle name="Utdata 53 5" xfId="9572" xr:uid="{39F9954C-AB0E-4897-9D38-450384F6E9EC}"/>
    <cellStyle name="Utdata 53 5 2" xfId="31892" xr:uid="{106D058C-A561-4743-9024-D411D287214A}"/>
    <cellStyle name="Utdata 53 6" xfId="16820" xr:uid="{935CEAE2-5F5C-4638-9172-62677E9FE9D2}"/>
    <cellStyle name="Utdata 53 6 2" xfId="37733" xr:uid="{3C7DC0A5-20EA-438A-AAB6-396ABA6ADE63}"/>
    <cellStyle name="Utdata 53 7" xfId="24002" xr:uid="{FFA3A8A3-D7FC-4511-9899-74C8B47B2C4E}"/>
    <cellStyle name="Utdata 54" xfId="1348" xr:uid="{DECF9E7F-6E80-4238-933E-35D3BE0BE59C}"/>
    <cellStyle name="Utdata 54 2" xfId="3074" xr:uid="{21EF4AE9-E698-4708-9F3F-BB71F93BFC4C}"/>
    <cellStyle name="Utdata 54 2 2" xfId="8118" xr:uid="{3BD3BB35-FA65-4EBD-B730-49F97A625146}"/>
    <cellStyle name="Utdata 54 2 2 2" xfId="16144" xr:uid="{670CED69-8133-4946-B4B3-1C01C7A5932B}"/>
    <cellStyle name="Utdata 54 2 2 2 2" xfId="37072" xr:uid="{DDEA362A-E21C-407C-8823-475FD681FA72}"/>
    <cellStyle name="Utdata 54 2 2 3" xfId="22504" xr:uid="{DB0A22C8-1A9D-41EA-957A-AB12E72C1FBE}"/>
    <cellStyle name="Utdata 54 2 2 3 2" xfId="43417" xr:uid="{0D1E8592-577B-4B3B-887D-A24CD02F84BF}"/>
    <cellStyle name="Utdata 54 2 2 4" xfId="30726" xr:uid="{AEF637D9-C2F2-4BB2-B776-9CC491ABC416}"/>
    <cellStyle name="Utdata 54 2 3" xfId="6615" xr:uid="{51AE90BF-C85C-4A1E-A5AD-441CD984B086}"/>
    <cellStyle name="Utdata 54 2 3 2" xfId="14641" xr:uid="{1D9DE5D4-A9BA-4EAF-A836-BA55E24CECD6}"/>
    <cellStyle name="Utdata 54 2 3 2 2" xfId="35722" xr:uid="{3A3C221F-9CAF-4FD0-BF11-5208BF27076A}"/>
    <cellStyle name="Utdata 54 2 3 3" xfId="21110" xr:uid="{61990840-C7C4-43E0-B54D-98A79B4F2282}"/>
    <cellStyle name="Utdata 54 2 3 3 2" xfId="42023" xr:uid="{5D519C04-A9EC-4113-A8AA-D700B2C6B5E0}"/>
    <cellStyle name="Utdata 54 2 3 4" xfId="29223" xr:uid="{CBEC3A04-BFE1-4510-8BD3-A5E50E07E976}"/>
    <cellStyle name="Utdata 54 2 4" xfId="11143" xr:uid="{5B882FD8-5DEC-4EFC-B4D0-11C13909E197}"/>
    <cellStyle name="Utdata 54 2 4 2" xfId="33064" xr:uid="{8B91EC45-9E78-481E-9712-9EB8BAEE5C00}"/>
    <cellStyle name="Utdata 54 2 5" xfId="18200" xr:uid="{2AF98374-A21F-41DF-A06E-CB7BE2DD8378}"/>
    <cellStyle name="Utdata 54 2 5 2" xfId="39113" xr:uid="{8B6A5523-AAA3-4A7E-AA40-E650844A61D7}"/>
    <cellStyle name="Utdata 54 2 6" xfId="25685" xr:uid="{96CB9D1E-5D03-4AE7-9AEA-A4F67FC87662}"/>
    <cellStyle name="Utdata 54 3" xfId="7602" xr:uid="{CBD28496-5A17-4A04-9C5E-401E7F306A23}"/>
    <cellStyle name="Utdata 54 3 2" xfId="15628" xr:uid="{E8A5312D-80A6-413F-99A2-C171308BACCB}"/>
    <cellStyle name="Utdata 54 3 2 2" xfId="36556" xr:uid="{BEA81833-EF9E-4F97-ADCC-ECFA258C19A2}"/>
    <cellStyle name="Utdata 54 3 3" xfId="21988" xr:uid="{53DD0344-4FF2-4C63-81AF-D44ECDE6C2A6}"/>
    <cellStyle name="Utdata 54 3 3 2" xfId="42901" xr:uid="{3FF526F1-16E1-4F90-894F-19B35339C86D}"/>
    <cellStyle name="Utdata 54 3 4" xfId="30210" xr:uid="{586D2017-BC3F-45FB-840D-5A176AA8B2B6}"/>
    <cellStyle name="Utdata 54 4" xfId="4889" xr:uid="{8B6C995B-BE41-4033-B7E7-101C083E0AC2}"/>
    <cellStyle name="Utdata 54 4 2" xfId="12915" xr:uid="{3CF39ECA-B7DE-4CC7-B4D7-54D9C7A55458}"/>
    <cellStyle name="Utdata 54 4 2 2" xfId="34406" xr:uid="{79C52D1F-3764-4592-8AED-A9F1959B7217}"/>
    <cellStyle name="Utdata 54 4 3" xfId="19692" xr:uid="{CD58F888-05FA-4BEF-B95A-5669066D7300}"/>
    <cellStyle name="Utdata 54 4 3 2" xfId="40605" xr:uid="{C0542875-BFFA-40E1-B4AB-FD73459C825F}"/>
    <cellStyle name="Utdata 54 4 4" xfId="27497" xr:uid="{B22467B3-1A55-4996-A4CA-08D11213A141}"/>
    <cellStyle name="Utdata 54 5" xfId="9531" xr:uid="{3787B24B-A290-4F46-8DA7-8D699DC4F67D}"/>
    <cellStyle name="Utdata 54 5 2" xfId="31862" xr:uid="{BC47EEF6-DB74-4074-BD14-F16F1A41AABF}"/>
    <cellStyle name="Utdata 54 6" xfId="16782" xr:uid="{D5515AE2-5A4E-4503-89B5-C4561F3E823B}"/>
    <cellStyle name="Utdata 54 6 2" xfId="37695" xr:uid="{507E8FB0-954D-42C4-B18D-F4D330066E86}"/>
    <cellStyle name="Utdata 54 7" xfId="23959" xr:uid="{2F4684B5-BA1A-4C20-B8B1-8AE83A25ADBD}"/>
    <cellStyle name="Utdata 55" xfId="1422" xr:uid="{CD7FA6EC-5B89-4AA9-A201-5301DB95953D}"/>
    <cellStyle name="Utdata 55 2" xfId="3148" xr:uid="{7772CA79-F3E3-416B-988C-F77E83FA8CFE}"/>
    <cellStyle name="Utdata 55 2 2" xfId="8138" xr:uid="{18FBB0AE-52BE-4EF1-9EFD-576763E60AAA}"/>
    <cellStyle name="Utdata 55 2 2 2" xfId="16164" xr:uid="{FD1410EF-6641-4B26-9814-67094617EF10}"/>
    <cellStyle name="Utdata 55 2 2 2 2" xfId="37092" xr:uid="{6F1175A5-A3FF-4F9F-87B6-1688FD540760}"/>
    <cellStyle name="Utdata 55 2 2 3" xfId="22524" xr:uid="{D4E46F42-7668-47FC-8B2B-DDB040F364B7}"/>
    <cellStyle name="Utdata 55 2 2 3 2" xfId="43437" xr:uid="{2ED82ADC-CD8F-434D-8FE4-684C97FE8B8A}"/>
    <cellStyle name="Utdata 55 2 2 4" xfId="30746" xr:uid="{587E7AFE-8B69-4E2B-AF60-88D9A54A0FE6}"/>
    <cellStyle name="Utdata 55 2 3" xfId="6689" xr:uid="{E4757510-C05C-45CB-A812-8E56E2B547AD}"/>
    <cellStyle name="Utdata 55 2 3 2" xfId="14715" xr:uid="{03DA3541-FAC4-4E03-93D3-61FD96A3A60A}"/>
    <cellStyle name="Utdata 55 2 3 2 2" xfId="35780" xr:uid="{A79429E2-3CE6-4479-9427-5B811733E502}"/>
    <cellStyle name="Utdata 55 2 3 3" xfId="21170" xr:uid="{CF390A6A-2592-4718-A0CB-45F1B6758A10}"/>
    <cellStyle name="Utdata 55 2 3 3 2" xfId="42083" xr:uid="{E9849C79-BCB4-4BEB-8F34-B331ABB3EDF1}"/>
    <cellStyle name="Utdata 55 2 3 4" xfId="29297" xr:uid="{C686E53B-5944-4626-AB06-8DC714CE6FF1}"/>
    <cellStyle name="Utdata 55 2 4" xfId="11212" xr:uid="{AB53FBAD-568E-4577-B861-F11A27EB64E7}"/>
    <cellStyle name="Utdata 55 2 4 2" xfId="33117" xr:uid="{951C3811-FCA7-4F91-B5C1-3F0093A35FDE}"/>
    <cellStyle name="Utdata 55 2 5" xfId="18260" xr:uid="{0B9C9315-2347-41B3-B4BC-CDE96B587E35}"/>
    <cellStyle name="Utdata 55 2 5 2" xfId="39173" xr:uid="{D5E62568-18F1-4E73-A542-2CABE0D83246}"/>
    <cellStyle name="Utdata 55 2 6" xfId="25759" xr:uid="{CCD7C4C7-2896-49A5-BFE0-A597F7A7D857}"/>
    <cellStyle name="Utdata 55 3" xfId="7622" xr:uid="{93C861E0-551F-4F3C-9139-B9D75361D6D1}"/>
    <cellStyle name="Utdata 55 3 2" xfId="15648" xr:uid="{6F6A8FB1-A656-4F12-BDEA-6F2648D6A010}"/>
    <cellStyle name="Utdata 55 3 2 2" xfId="36576" xr:uid="{22D7B132-7A19-487C-AAB1-4324934282D6}"/>
    <cellStyle name="Utdata 55 3 3" xfId="22008" xr:uid="{C82A283A-631D-48C4-8D3F-BDEA4D579758}"/>
    <cellStyle name="Utdata 55 3 3 2" xfId="42921" xr:uid="{6EE56B51-5521-4A0B-871B-69484136016C}"/>
    <cellStyle name="Utdata 55 3 4" xfId="30230" xr:uid="{7BFBBA56-5629-4453-B75C-A4FC9CF090D4}"/>
    <cellStyle name="Utdata 55 4" xfId="4963" xr:uid="{C043017D-28C4-4634-9078-BE514DF1CD9F}"/>
    <cellStyle name="Utdata 55 4 2" xfId="12989" xr:uid="{CB4043E0-C4AD-469D-A698-7523CDE59B11}"/>
    <cellStyle name="Utdata 55 4 2 2" xfId="34464" xr:uid="{5279D6EA-9B32-4EFB-B2E8-06FE231ECFE7}"/>
    <cellStyle name="Utdata 55 4 3" xfId="19752" xr:uid="{1A30B90C-C8FA-4C30-91C0-48FE93FC2F54}"/>
    <cellStyle name="Utdata 55 4 3 2" xfId="40665" xr:uid="{6F04FA9C-AC15-4171-8406-3BA190E4564C}"/>
    <cellStyle name="Utdata 55 4 4" xfId="27571" xr:uid="{9EBCCA3B-4FA6-4A34-AD3C-B5E95F395AB4}"/>
    <cellStyle name="Utdata 55 5" xfId="9599" xr:uid="{9B2819E7-52C5-4127-9034-6A9D57AFDB8A}"/>
    <cellStyle name="Utdata 55 5 2" xfId="31914" xr:uid="{A36E69C2-5C9B-4C56-AEA1-A7BEAB39A35B}"/>
    <cellStyle name="Utdata 55 6" xfId="16842" xr:uid="{BE99AC78-C3EC-426A-B201-19981A9D16E0}"/>
    <cellStyle name="Utdata 55 6 2" xfId="37755" xr:uid="{CAF95F22-3BA0-4F9A-8E17-86D831123CDD}"/>
    <cellStyle name="Utdata 55 7" xfId="24033" xr:uid="{B3D3C14D-BC52-4942-B26A-9CDA11B201DC}"/>
    <cellStyle name="Utdata 56" xfId="1349" xr:uid="{73234476-217F-4264-A336-1E491D7023B9}"/>
    <cellStyle name="Utdata 56 2" xfId="3075" xr:uid="{0078F25E-79E6-4627-BBC1-224391ED71FB}"/>
    <cellStyle name="Utdata 56 2 2" xfId="8119" xr:uid="{655CEC8D-AEB1-41BE-9594-03B0B97580C2}"/>
    <cellStyle name="Utdata 56 2 2 2" xfId="16145" xr:uid="{93EDDB9E-9A62-47C9-9950-E4FF5B367C2F}"/>
    <cellStyle name="Utdata 56 2 2 2 2" xfId="37073" xr:uid="{F72B0ED4-4CFD-49DC-9C51-6E4AA7DD3ED1}"/>
    <cellStyle name="Utdata 56 2 2 3" xfId="22505" xr:uid="{A8E5E65D-783D-42B6-A928-70B3E73ED1A7}"/>
    <cellStyle name="Utdata 56 2 2 3 2" xfId="43418" xr:uid="{1A0BCCE3-0D53-4E88-84D5-EA7960567D20}"/>
    <cellStyle name="Utdata 56 2 2 4" xfId="30727" xr:uid="{B94E4287-FC56-4CF3-AA58-B3FC1903B2AD}"/>
    <cellStyle name="Utdata 56 2 3" xfId="6616" xr:uid="{AB002EA6-B3AD-48E1-9923-6B73890D3DDC}"/>
    <cellStyle name="Utdata 56 2 3 2" xfId="14642" xr:uid="{2876176E-7914-4110-88C6-7EFAB23C73C8}"/>
    <cellStyle name="Utdata 56 2 3 2 2" xfId="35723" xr:uid="{4D137730-A2BE-40E1-8B12-88C9F31DBB5C}"/>
    <cellStyle name="Utdata 56 2 3 3" xfId="21111" xr:uid="{D9A5A41F-FB02-4EF3-9842-C802CF3AE62D}"/>
    <cellStyle name="Utdata 56 2 3 3 2" xfId="42024" xr:uid="{FE812A38-0C9E-4585-9906-CA596AC3B4A2}"/>
    <cellStyle name="Utdata 56 2 3 4" xfId="29224" xr:uid="{C1928B56-C03B-4DA9-A021-C7FE7F0C779F}"/>
    <cellStyle name="Utdata 56 2 4" xfId="11144" xr:uid="{FD3301AA-A450-4258-8297-9487FDBDF7CF}"/>
    <cellStyle name="Utdata 56 2 4 2" xfId="33065" xr:uid="{5C0F27C9-4320-4287-8F4F-579A2920EAF9}"/>
    <cellStyle name="Utdata 56 2 5" xfId="18201" xr:uid="{F8EBB127-CD1B-4A19-A252-1DBC9169B0C9}"/>
    <cellStyle name="Utdata 56 2 5 2" xfId="39114" xr:uid="{1039D967-18AA-4412-A933-05CE24D239E5}"/>
    <cellStyle name="Utdata 56 2 6" xfId="25686" xr:uid="{064D8EB5-F815-4530-9B89-A2AEAEE0733F}"/>
    <cellStyle name="Utdata 56 3" xfId="7603" xr:uid="{7C00810F-0D19-4C6D-B8BE-6C4C8446AC96}"/>
    <cellStyle name="Utdata 56 3 2" xfId="15629" xr:uid="{F3B572A8-2C58-4F41-9ACD-AEFD2A040E14}"/>
    <cellStyle name="Utdata 56 3 2 2" xfId="36557" xr:uid="{B7E00D49-CA3F-4510-8EF9-51F1495E46F0}"/>
    <cellStyle name="Utdata 56 3 3" xfId="21989" xr:uid="{29F716BA-E1C6-41E4-8E90-9974CF31B5CC}"/>
    <cellStyle name="Utdata 56 3 3 2" xfId="42902" xr:uid="{F80951AC-2A14-4648-BE7F-A1851A68B412}"/>
    <cellStyle name="Utdata 56 3 4" xfId="30211" xr:uid="{E2B695B7-13E2-4A9A-AA53-B91AB08010A4}"/>
    <cellStyle name="Utdata 56 4" xfId="4890" xr:uid="{29E2BF8F-BA76-47DA-8FF5-C37F1BE4CD08}"/>
    <cellStyle name="Utdata 56 4 2" xfId="12916" xr:uid="{58CC21DE-22AE-4667-B385-C2107A9A8263}"/>
    <cellStyle name="Utdata 56 4 2 2" xfId="34407" xr:uid="{CC887B7C-F5F9-48FB-84C1-B6EDA28C2B94}"/>
    <cellStyle name="Utdata 56 4 3" xfId="19693" xr:uid="{AC0A3E15-BF05-4B1D-A1A0-5CBA9E81A021}"/>
    <cellStyle name="Utdata 56 4 3 2" xfId="40606" xr:uid="{374AC0B0-CE53-4274-BE4E-F6123463FE3B}"/>
    <cellStyle name="Utdata 56 4 4" xfId="27498" xr:uid="{24694A4F-13B9-413E-BC54-04FEA7ADBBC3}"/>
    <cellStyle name="Utdata 56 5" xfId="9532" xr:uid="{01ACC270-6B6E-4071-BC06-40CD3D38ECD9}"/>
    <cellStyle name="Utdata 56 5 2" xfId="31863" xr:uid="{33B6541A-45E3-4D94-B989-7B6D9EC7FCFC}"/>
    <cellStyle name="Utdata 56 6" xfId="16783" xr:uid="{F222173B-6014-40F8-A319-2FD0069839EF}"/>
    <cellStyle name="Utdata 56 6 2" xfId="37696" xr:uid="{CE6A58D1-EF36-4724-A3D7-D6EFDEA0C644}"/>
    <cellStyle name="Utdata 56 7" xfId="23960" xr:uid="{D532C9EC-1B36-4209-B8D8-8D2532EE3F35}"/>
    <cellStyle name="Utdata 57" xfId="1310" xr:uid="{F543161B-498C-4D35-93C8-0495C4D5C05C}"/>
    <cellStyle name="Utdata 57 2" xfId="3036" xr:uid="{B8063BE2-81FB-44B2-8418-9EB18FD9646E}"/>
    <cellStyle name="Utdata 57 2 2" xfId="8105" xr:uid="{41F4BE8E-29AB-455D-8D0F-7D06A100B18C}"/>
    <cellStyle name="Utdata 57 2 2 2" xfId="16131" xr:uid="{C2FDFFB1-E34C-498B-8E4E-3C6C3F59F469}"/>
    <cellStyle name="Utdata 57 2 2 2 2" xfId="37059" xr:uid="{92633083-7B87-4E18-AB76-4228DA0D83E0}"/>
    <cellStyle name="Utdata 57 2 2 3" xfId="22491" xr:uid="{E7BD49CA-62A7-4F91-ABBB-FF46858522C9}"/>
    <cellStyle name="Utdata 57 2 2 3 2" xfId="43404" xr:uid="{3AACEA45-1AF2-4FFA-99D6-F8F73B4EB3AA}"/>
    <cellStyle name="Utdata 57 2 2 4" xfId="30713" xr:uid="{941A0637-A521-44E9-9C24-ACCC3110BF3B}"/>
    <cellStyle name="Utdata 57 2 3" xfId="6577" xr:uid="{FB46B6E6-29EA-4FA3-9984-C0CA0796A168}"/>
    <cellStyle name="Utdata 57 2 3 2" xfId="14603" xr:uid="{0A636749-3548-4019-8DC8-4DE34B64B224}"/>
    <cellStyle name="Utdata 57 2 3 2 2" xfId="35695" xr:uid="{851A3A40-EBD7-40E2-87EA-8757774E1786}"/>
    <cellStyle name="Utdata 57 2 3 3" xfId="21078" xr:uid="{4D5487D8-003A-49AE-AE89-3E323FC4A7A3}"/>
    <cellStyle name="Utdata 57 2 3 3 2" xfId="41991" xr:uid="{76E00202-50A4-420E-88EA-9FFA9910B434}"/>
    <cellStyle name="Utdata 57 2 3 4" xfId="29185" xr:uid="{486014A8-6971-47DE-9077-B1D23BED2BF3}"/>
    <cellStyle name="Utdata 57 2 4" xfId="11108" xr:uid="{659F42C3-FB3D-45D0-841A-0936D03A33FB}"/>
    <cellStyle name="Utdata 57 2 4 2" xfId="33040" xr:uid="{E8ADF941-8043-41E3-9F77-7A3A456F28AD}"/>
    <cellStyle name="Utdata 57 2 5" xfId="18168" xr:uid="{F3DA2A11-BE52-4347-9549-2510B40B56E6}"/>
    <cellStyle name="Utdata 57 2 5 2" xfId="39081" xr:uid="{0227E2E3-4AB3-4A38-BAA7-696B087DEC58}"/>
    <cellStyle name="Utdata 57 2 6" xfId="25647" xr:uid="{CBA24C72-C637-492B-87E3-CCCBDD14A92B}"/>
    <cellStyle name="Utdata 57 3" xfId="7589" xr:uid="{B137D9E7-95FF-40A1-AAA9-399DDA817E8A}"/>
    <cellStyle name="Utdata 57 3 2" xfId="15615" xr:uid="{C40C3965-3224-45BD-819A-55A304E030FE}"/>
    <cellStyle name="Utdata 57 3 2 2" xfId="36543" xr:uid="{B09A8891-BAD0-4A9B-8375-E26AA6C6D7E3}"/>
    <cellStyle name="Utdata 57 3 3" xfId="21975" xr:uid="{A6DEE3AE-6EB6-41EC-BEC8-0B379AB1A928}"/>
    <cellStyle name="Utdata 57 3 3 2" xfId="42888" xr:uid="{D19E56C6-1C4D-43F9-9585-A3CE6E4E0077}"/>
    <cellStyle name="Utdata 57 3 4" xfId="30197" xr:uid="{F703CC85-B551-482A-810B-CEFE461651FE}"/>
    <cellStyle name="Utdata 57 4" xfId="4851" xr:uid="{CA060BCB-231D-42E9-ACFA-B93729D0FA8F}"/>
    <cellStyle name="Utdata 57 4 2" xfId="12877" xr:uid="{4170CCBD-3E78-4FDC-B627-80AD2816FEB2}"/>
    <cellStyle name="Utdata 57 4 2 2" xfId="34379" xr:uid="{F6E241A5-7835-4AB4-93DE-54ED7BBE4F22}"/>
    <cellStyle name="Utdata 57 4 3" xfId="19660" xr:uid="{00FC0269-3A1D-43FF-A852-DC0935D47934}"/>
    <cellStyle name="Utdata 57 4 3 2" xfId="40573" xr:uid="{64351500-3C47-4268-A0A9-F26949295F23}"/>
    <cellStyle name="Utdata 57 4 4" xfId="27459" xr:uid="{48B2C726-A1BE-4D26-A3BF-490949F1ED7E}"/>
    <cellStyle name="Utdata 57 5" xfId="9494" xr:uid="{EB78DB1C-561D-414B-9FD7-2434ED8B22E9}"/>
    <cellStyle name="Utdata 57 5 2" xfId="31836" xr:uid="{ECE29AA2-440B-48BF-A2A5-11B51741639D}"/>
    <cellStyle name="Utdata 57 6" xfId="16750" xr:uid="{A21BCBD1-F4C9-4695-A355-9497760D99E2}"/>
    <cellStyle name="Utdata 57 6 2" xfId="37663" xr:uid="{9812F264-0155-4DCA-BDD7-8BCE82CCD441}"/>
    <cellStyle name="Utdata 57 7" xfId="23921" xr:uid="{DB2D9401-6660-4686-A2EF-602F22C00C16}"/>
    <cellStyle name="Utdata 58" xfId="1393" xr:uid="{49127DB8-A0A3-4F0E-9801-2434257C31C9}"/>
    <cellStyle name="Utdata 58 2" xfId="3119" xr:uid="{B1FC5835-1896-4900-8B65-C85A81AEBA7D}"/>
    <cellStyle name="Utdata 58 2 2" xfId="8134" xr:uid="{46ACB272-71EE-489A-A8D6-A62FA9E3C15E}"/>
    <cellStyle name="Utdata 58 2 2 2" xfId="16160" xr:uid="{B9006FFF-F272-44BE-BF4F-113FA849CF99}"/>
    <cellStyle name="Utdata 58 2 2 2 2" xfId="37088" xr:uid="{683E9458-0A99-47BE-B9A5-7BF423DAF276}"/>
    <cellStyle name="Utdata 58 2 2 3" xfId="22520" xr:uid="{85E0320A-FE5C-48C9-B04C-CD6CCAE40DDE}"/>
    <cellStyle name="Utdata 58 2 2 3 2" xfId="43433" xr:uid="{E0795C8D-8FF2-4ADF-965E-B8DE0EDFE353}"/>
    <cellStyle name="Utdata 58 2 2 4" xfId="30742" xr:uid="{DD08818E-BF5D-4F14-99AB-BB6E65A80A55}"/>
    <cellStyle name="Utdata 58 2 3" xfId="6660" xr:uid="{BBBABF2F-B941-401F-A0D8-52A6522BEDB9}"/>
    <cellStyle name="Utdata 58 2 3 2" xfId="14686" xr:uid="{81869C08-ACBF-4028-9AEC-776254C4D015}"/>
    <cellStyle name="Utdata 58 2 3 2 2" xfId="35756" xr:uid="{F3F02C4A-A81B-4106-BCFF-4D217D4F820E}"/>
    <cellStyle name="Utdata 58 2 3 3" xfId="21150" xr:uid="{35641D55-F276-486E-93CA-85C34DB1E6FD}"/>
    <cellStyle name="Utdata 58 2 3 3 2" xfId="42063" xr:uid="{40A3255A-087D-4824-817E-9A5DEB75E5E3}"/>
    <cellStyle name="Utdata 58 2 3 4" xfId="29268" xr:uid="{D159205E-EE48-4CC5-9510-2143DC48CD80}"/>
    <cellStyle name="Utdata 58 2 4" xfId="11187" xr:uid="{AE86B372-E82C-4997-B7F7-A89DC54A8324}"/>
    <cellStyle name="Utdata 58 2 4 2" xfId="33097" xr:uid="{110D2E84-6E2E-43DE-AC7A-4400C7E607B1}"/>
    <cellStyle name="Utdata 58 2 5" xfId="18240" xr:uid="{276961FF-BB5F-43D6-B508-09AB4F7C6419}"/>
    <cellStyle name="Utdata 58 2 5 2" xfId="39153" xr:uid="{2E33CD06-54C8-47DE-9AB7-05F28046C97F}"/>
    <cellStyle name="Utdata 58 2 6" xfId="25730" xr:uid="{387ACC8D-2901-48D8-91C9-E724DABC3A00}"/>
    <cellStyle name="Utdata 58 3" xfId="7618" xr:uid="{6A04859B-25D7-4DDA-A362-A2178C13C1F2}"/>
    <cellStyle name="Utdata 58 3 2" xfId="15644" xr:uid="{0303B2F6-FFA5-4D7B-9590-8A7167F7265C}"/>
    <cellStyle name="Utdata 58 3 2 2" xfId="36572" xr:uid="{8753174D-9497-420A-8257-CE3D64880A5C}"/>
    <cellStyle name="Utdata 58 3 3" xfId="22004" xr:uid="{D7E42B97-C2E9-4528-9755-62E68CB8BB79}"/>
    <cellStyle name="Utdata 58 3 3 2" xfId="42917" xr:uid="{F8550694-7387-4C0B-BB73-28B2CCE0991B}"/>
    <cellStyle name="Utdata 58 3 4" xfId="30226" xr:uid="{6A93D1F0-2F56-475F-AC19-4B18711CF890}"/>
    <cellStyle name="Utdata 58 4" xfId="4934" xr:uid="{4E6ED950-5851-4A2C-826C-7D910F196D73}"/>
    <cellStyle name="Utdata 58 4 2" xfId="12960" xr:uid="{ECA2807D-3813-40A7-849F-E5B464D49124}"/>
    <cellStyle name="Utdata 58 4 2 2" xfId="34440" xr:uid="{9ECFCADA-E700-4EF0-BD3F-306D6202EEE0}"/>
    <cellStyle name="Utdata 58 4 3" xfId="19732" xr:uid="{5782C6D0-C161-4DF6-928E-FD4592B0A39F}"/>
    <cellStyle name="Utdata 58 4 3 2" xfId="40645" xr:uid="{1E1CD3B3-6AA8-4910-B92D-438256F999A7}"/>
    <cellStyle name="Utdata 58 4 4" xfId="27542" xr:uid="{636B8ADE-B55A-4CFA-AEC6-C7D867C84950}"/>
    <cellStyle name="Utdata 58 5" xfId="9574" xr:uid="{54E7A5DB-C6FE-489B-A3A2-B22D2BA8673A}"/>
    <cellStyle name="Utdata 58 5 2" xfId="31894" xr:uid="{84583406-A7FA-4608-B471-267DB236E77D}"/>
    <cellStyle name="Utdata 58 6" xfId="16822" xr:uid="{C01E8B69-46D8-43A4-958B-95D63B766E4E}"/>
    <cellStyle name="Utdata 58 6 2" xfId="37735" xr:uid="{A869B0CB-A51F-4E96-BE6B-67954FEEAD2A}"/>
    <cellStyle name="Utdata 58 7" xfId="24004" xr:uid="{E21C04DA-6ECC-4C73-A952-27C383DA547A}"/>
    <cellStyle name="Utdata 59" xfId="1303" xr:uid="{71B557FB-51A3-4C14-981B-D00B78A23834}"/>
    <cellStyle name="Utdata 59 2" xfId="3029" xr:uid="{50EA0532-3A1D-4D86-ADAD-3BE9CC348550}"/>
    <cellStyle name="Utdata 59 2 2" xfId="8103" xr:uid="{95D23ED1-5592-45D6-A129-EBCBB636E544}"/>
    <cellStyle name="Utdata 59 2 2 2" xfId="16129" xr:uid="{FA42C145-A981-4CB1-91E2-7523A881E1B1}"/>
    <cellStyle name="Utdata 59 2 2 2 2" xfId="37057" xr:uid="{93D747D3-2978-4B09-B44F-2CBD1DB1DB43}"/>
    <cellStyle name="Utdata 59 2 2 3" xfId="22489" xr:uid="{9FD5F04F-AF6B-4815-9380-F647D2FEA388}"/>
    <cellStyle name="Utdata 59 2 2 3 2" xfId="43402" xr:uid="{EEDFB83E-FCAA-4D4D-A40C-428E5E29DF2D}"/>
    <cellStyle name="Utdata 59 2 2 4" xfId="30711" xr:uid="{5A53A7A4-2042-4F38-B222-69E48109426C}"/>
    <cellStyle name="Utdata 59 2 3" xfId="6570" xr:uid="{D3EB9BB3-C87B-40C2-A9A4-D188EC511BEC}"/>
    <cellStyle name="Utdata 59 2 3 2" xfId="14596" xr:uid="{FC75E8EC-A450-445B-AE34-E53D3F9B005A}"/>
    <cellStyle name="Utdata 59 2 3 2 2" xfId="35690" xr:uid="{8A00EEF3-40A4-41C5-93B1-264ACAEA33D0}"/>
    <cellStyle name="Utdata 59 2 3 3" xfId="21073" xr:uid="{49501E3F-5B59-4BE6-B0FC-3A0EABB2A0A0}"/>
    <cellStyle name="Utdata 59 2 3 3 2" xfId="41986" xr:uid="{322D42E0-8D68-4844-AA8C-9AC3B7775CBD}"/>
    <cellStyle name="Utdata 59 2 3 4" xfId="29178" xr:uid="{AB9FB554-49F2-4D10-8AF9-E47A6004FEB4}"/>
    <cellStyle name="Utdata 59 2 4" xfId="11103" xr:uid="{4115ACE4-C1B9-4AF4-95F0-D16E01DF1387}"/>
    <cellStyle name="Utdata 59 2 4 2" xfId="33037" xr:uid="{E075CCF2-C56F-4FC9-80F6-F4EAA1F4D156}"/>
    <cellStyle name="Utdata 59 2 5" xfId="18163" xr:uid="{640E422D-EB13-4A42-AF0A-4D38CFC7582A}"/>
    <cellStyle name="Utdata 59 2 5 2" xfId="39076" xr:uid="{31944B5E-182E-4D38-BDAE-528C0E6EEA32}"/>
    <cellStyle name="Utdata 59 2 6" xfId="25640" xr:uid="{AD727B8D-AF1B-4937-B1BA-0B3D7B85BC26}"/>
    <cellStyle name="Utdata 59 3" xfId="7587" xr:uid="{8BF15E08-1046-470D-BF6D-052A3C7D6717}"/>
    <cellStyle name="Utdata 59 3 2" xfId="15613" xr:uid="{5A53C3EF-7AA4-46CE-A2C3-EC1F2A7D5A1F}"/>
    <cellStyle name="Utdata 59 3 2 2" xfId="36541" xr:uid="{B719CEF6-78B6-498D-B455-98875E65E059}"/>
    <cellStyle name="Utdata 59 3 3" xfId="21973" xr:uid="{99E47300-DD6F-4E4D-AB01-A536C13254D0}"/>
    <cellStyle name="Utdata 59 3 3 2" xfId="42886" xr:uid="{9E9DB487-FB80-49F5-93BC-1E25EECFBDF4}"/>
    <cellStyle name="Utdata 59 3 4" xfId="30195" xr:uid="{EA2B2666-365E-462C-8CE5-B62F1F44CB23}"/>
    <cellStyle name="Utdata 59 4" xfId="4844" xr:uid="{C034D960-2356-4891-A412-DC3B65F590F4}"/>
    <cellStyle name="Utdata 59 4 2" xfId="12870" xr:uid="{6DC945BC-E8CF-4134-BA51-ED9BD26C0E8D}"/>
    <cellStyle name="Utdata 59 4 2 2" xfId="34374" xr:uid="{84B1EBD9-013F-460E-8189-907674F36C35}"/>
    <cellStyle name="Utdata 59 4 3" xfId="19655" xr:uid="{C4E8517F-A77C-4057-8E85-1A533DA24BE2}"/>
    <cellStyle name="Utdata 59 4 3 2" xfId="40568" xr:uid="{AE57DB8A-B325-40A9-8BED-A0E5446C448C}"/>
    <cellStyle name="Utdata 59 4 4" xfId="27452" xr:uid="{58BBB255-B7F3-4772-A57F-903552A68035}"/>
    <cellStyle name="Utdata 59 5" xfId="9488" xr:uid="{3BD9C0A0-FADE-44EA-A971-EA890F500147}"/>
    <cellStyle name="Utdata 59 5 2" xfId="31832" xr:uid="{3AF5A9AE-F3A3-4B56-AE50-9D758CE2FB45}"/>
    <cellStyle name="Utdata 59 6" xfId="16745" xr:uid="{5A45E042-3A83-4264-AA98-A8F4E7DE8926}"/>
    <cellStyle name="Utdata 59 6 2" xfId="37658" xr:uid="{2DBA9EF7-B675-49AC-A509-76AAED65B8EA}"/>
    <cellStyle name="Utdata 59 7" xfId="23914" xr:uid="{5497A120-2F10-42D9-B0DC-E61A4220AD1B}"/>
    <cellStyle name="Utdata 6" xfId="307" xr:uid="{2C56D6E8-C487-4790-ABE4-70690FD664E6}"/>
    <cellStyle name="Utdata 6 2" xfId="2034" xr:uid="{FFEE45B3-D229-49A0-ADD0-16707BD04A2A}"/>
    <cellStyle name="Utdata 6 2 2" xfId="7812" xr:uid="{061A85AD-B386-4753-B636-7F41B68932BE}"/>
    <cellStyle name="Utdata 6 2 2 2" xfId="15838" xr:uid="{004FD03D-231C-4788-B753-B644E9F258D2}"/>
    <cellStyle name="Utdata 6 2 2 2 2" xfId="36766" xr:uid="{6AAD7180-4018-4422-B34A-E4464955EEFE}"/>
    <cellStyle name="Utdata 6 2 2 3" xfId="22198" xr:uid="{DC6E2A65-ED3E-4CB5-AE7A-366DB3C7E145}"/>
    <cellStyle name="Utdata 6 2 2 3 2" xfId="43111" xr:uid="{0115239D-3C63-4CBD-804B-FF5AEF3D7F2C}"/>
    <cellStyle name="Utdata 6 2 2 4" xfId="30420" xr:uid="{CE169937-43DE-46F8-B89A-FDCBA04FE017}"/>
    <cellStyle name="Utdata 6 2 3" xfId="5575" xr:uid="{FC6269E5-5F93-44E0-94CE-DBCD006ECED4}"/>
    <cellStyle name="Utdata 6 2 3 2" xfId="13601" xr:uid="{A4EE4D1A-959B-4B9E-999C-1DD5C6B6C420}"/>
    <cellStyle name="Utdata 6 2 3 2 2" xfId="34931" xr:uid="{2718DE2F-E102-4DC7-A12D-0100C73EE4E7}"/>
    <cellStyle name="Utdata 6 2 3 3" xfId="20259" xr:uid="{EE7043CA-3418-40B2-8440-CAADB6D68F70}"/>
    <cellStyle name="Utdata 6 2 3 3 2" xfId="41172" xr:uid="{C9DE42B5-E773-4D04-8622-54A63F80DA43}"/>
    <cellStyle name="Utdata 6 2 3 4" xfId="28183" xr:uid="{BC0C7B91-55BE-4CD9-AA5B-E7D17D84CBEE}"/>
    <cellStyle name="Utdata 6 2 4" xfId="10172" xr:uid="{D6AB3415-EF35-458E-AD46-08C564C0C140}"/>
    <cellStyle name="Utdata 6 2 4 2" xfId="32342" xr:uid="{F27E08AF-3BE6-41CE-BCD9-0330FD57804E}"/>
    <cellStyle name="Utdata 6 2 5" xfId="17349" xr:uid="{3DA3D962-D842-4E33-BCA2-85C973825CFA}"/>
    <cellStyle name="Utdata 6 2 5 2" xfId="38262" xr:uid="{9B1BF10C-DCDE-49E6-BA5C-8C4AC432BE83}"/>
    <cellStyle name="Utdata 6 2 6" xfId="24645" xr:uid="{AF9114DC-6C97-4BF5-8854-FFC5FC70F76F}"/>
    <cellStyle name="Utdata 6 3" xfId="7296" xr:uid="{44036D79-79F6-4D50-BE40-191F4222D79C}"/>
    <cellStyle name="Utdata 6 3 2" xfId="15322" xr:uid="{2AEBF58D-3067-4C38-865D-F46D009B8523}"/>
    <cellStyle name="Utdata 6 3 2 2" xfId="36250" xr:uid="{AB310E30-A8A9-48F6-A881-C166568F4B51}"/>
    <cellStyle name="Utdata 6 3 3" xfId="21682" xr:uid="{76186918-1AB8-404C-8B96-D59D633D7F71}"/>
    <cellStyle name="Utdata 6 3 3 2" xfId="42595" xr:uid="{28B83F36-2418-46A0-8178-8E6BC5A500A1}"/>
    <cellStyle name="Utdata 6 3 4" xfId="29904" xr:uid="{3F5E1B08-5FD7-400A-8AF6-96A2062931EE}"/>
    <cellStyle name="Utdata 6 4" xfId="3849" xr:uid="{5F747C24-172C-4948-8342-7C6551D54EEF}"/>
    <cellStyle name="Utdata 6 4 2" xfId="11875" xr:uid="{422B0571-8A8C-4E5F-B9C2-F93669071C0B}"/>
    <cellStyle name="Utdata 6 4 2 2" xfId="33615" xr:uid="{9464F200-3A8E-48ED-8C5E-D414D50C9816}"/>
    <cellStyle name="Utdata 6 4 3" xfId="18841" xr:uid="{C417259F-C216-4094-A046-E4C76D619508}"/>
    <cellStyle name="Utdata 6 4 3 2" xfId="39754" xr:uid="{6585FE3D-CD2F-4E27-9B5C-421992ED7978}"/>
    <cellStyle name="Utdata 6 4 4" xfId="26457" xr:uid="{3F26F19E-AA5A-4DF0-95B0-5A12370E3CC7}"/>
    <cellStyle name="Utdata 6 5" xfId="8550" xr:uid="{D34A01C2-602A-4B84-A759-ED8C897ABFB3}"/>
    <cellStyle name="Utdata 6 5 2" xfId="31130" xr:uid="{C03EE5A7-CCA8-44CF-BDCC-D8E37C18D980}"/>
    <cellStyle name="Utdata 6 6" xfId="9321" xr:uid="{A4175F41-181B-404B-BCAE-62229A951A57}"/>
    <cellStyle name="Utdata 6 6 2" xfId="31702" xr:uid="{F67060E7-DAAD-4C2D-9D03-EF53B88A27DD}"/>
    <cellStyle name="Utdata 6 7" xfId="22919" xr:uid="{6117034A-16B7-44B7-A886-9AA0F0195418}"/>
    <cellStyle name="Utdata 60" xfId="1342" xr:uid="{5C12A6E6-1C7B-4FB4-8596-F00304CAB3C8}"/>
    <cellStyle name="Utdata 60 2" xfId="3068" xr:uid="{B3CBBA32-ED27-40E0-BA27-5F46F78D5C6C}"/>
    <cellStyle name="Utdata 60 2 2" xfId="8116" xr:uid="{AB54E446-E9B2-47E0-BF5C-662DCBFD6F87}"/>
    <cellStyle name="Utdata 60 2 2 2" xfId="16142" xr:uid="{67FEF9C9-2C6B-4406-993F-4A268B7437D0}"/>
    <cellStyle name="Utdata 60 2 2 2 2" xfId="37070" xr:uid="{51A7B822-C37A-4A59-83AF-506AECE69CA3}"/>
    <cellStyle name="Utdata 60 2 2 3" xfId="22502" xr:uid="{768C642C-D2A6-4A98-BB49-1C2044BFA15F}"/>
    <cellStyle name="Utdata 60 2 2 3 2" xfId="43415" xr:uid="{3F510DA5-86D7-4C03-877A-1829E8AA9099}"/>
    <cellStyle name="Utdata 60 2 2 4" xfId="30724" xr:uid="{2A587702-36F3-429B-A66D-D7F26147BDB2}"/>
    <cellStyle name="Utdata 60 2 3" xfId="6609" xr:uid="{26354747-FEF5-4F6A-BA78-990CC1EE6117}"/>
    <cellStyle name="Utdata 60 2 3 2" xfId="14635" xr:uid="{C273EA2D-F299-4C7C-BB83-EF57FBD3442B}"/>
    <cellStyle name="Utdata 60 2 3 2 2" xfId="35717" xr:uid="{4006DC56-FA4B-45E7-921E-CE655C6E4F02}"/>
    <cellStyle name="Utdata 60 2 3 3" xfId="21106" xr:uid="{6AC41FCD-2CF1-4269-A198-E3BC0910E6B8}"/>
    <cellStyle name="Utdata 60 2 3 3 2" xfId="42019" xr:uid="{CCFDD299-67B0-4807-891B-52D81ED09FE5}"/>
    <cellStyle name="Utdata 60 2 3 4" xfId="29217" xr:uid="{5BFBED1B-3F43-4F4A-8A13-D2C3E8199FC8}"/>
    <cellStyle name="Utdata 60 2 4" xfId="11139" xr:uid="{9D898B4A-CC17-4C4E-8F4B-CB55EB7F66A5}"/>
    <cellStyle name="Utdata 60 2 4 2" xfId="33061" xr:uid="{AC42842A-E346-4D4E-937D-7A08CE1D3E9F}"/>
    <cellStyle name="Utdata 60 2 5" xfId="18196" xr:uid="{87E9B317-98F8-431D-9DA0-DEF22FDAE5B4}"/>
    <cellStyle name="Utdata 60 2 5 2" xfId="39109" xr:uid="{2C4F41F7-E318-4FC3-AA48-14B65B3C9B4B}"/>
    <cellStyle name="Utdata 60 2 6" xfId="25679" xr:uid="{2CFADB05-980D-400B-BF3D-C1239E698348}"/>
    <cellStyle name="Utdata 60 3" xfId="7600" xr:uid="{966F68A6-2771-4830-BBD8-16D226D5FAF2}"/>
    <cellStyle name="Utdata 60 3 2" xfId="15626" xr:uid="{E6175106-F87F-4B87-8399-87097778CB47}"/>
    <cellStyle name="Utdata 60 3 2 2" xfId="36554" xr:uid="{165D217D-07C1-4D8C-A2F7-FEA65CCC75D3}"/>
    <cellStyle name="Utdata 60 3 3" xfId="21986" xr:uid="{F553C5E9-713E-4940-A005-100B467DC049}"/>
    <cellStyle name="Utdata 60 3 3 2" xfId="42899" xr:uid="{B09168A2-1F45-4F5F-A124-342C04FD7F0A}"/>
    <cellStyle name="Utdata 60 3 4" xfId="30208" xr:uid="{8CA3029F-05D7-4A80-BDDF-E206A7E0E723}"/>
    <cellStyle name="Utdata 60 4" xfId="4883" xr:uid="{91D8FE31-9A8E-46F7-903D-6DF442C7D161}"/>
    <cellStyle name="Utdata 60 4 2" xfId="12909" xr:uid="{0FF18269-E1C1-42EC-A3D0-2126FE8461C0}"/>
    <cellStyle name="Utdata 60 4 2 2" xfId="34401" xr:uid="{5F10C10D-C0AF-4331-8225-95CD4CD314D3}"/>
    <cellStyle name="Utdata 60 4 3" xfId="19688" xr:uid="{205029A4-A30F-440A-81B5-B9A252C450D9}"/>
    <cellStyle name="Utdata 60 4 3 2" xfId="40601" xr:uid="{096B1DBD-6F17-4928-AEBF-C4FA81A0817E}"/>
    <cellStyle name="Utdata 60 4 4" xfId="27491" xr:uid="{64E923D5-2899-4235-99B3-F8FAAF35CE67}"/>
    <cellStyle name="Utdata 60 5" xfId="9526" xr:uid="{821840E6-2565-4A58-BE77-08AB536FDA8E}"/>
    <cellStyle name="Utdata 60 5 2" xfId="31858" xr:uid="{811FC078-E941-4B96-AEAD-9CA7F037F88F}"/>
    <cellStyle name="Utdata 60 6" xfId="16778" xr:uid="{06A248EF-5A28-4CDC-8B6F-ABA1C3E6F40F}"/>
    <cellStyle name="Utdata 60 6 2" xfId="37691" xr:uid="{BFB14116-186B-4A4F-83B1-4EC83E644BCF}"/>
    <cellStyle name="Utdata 60 7" xfId="23953" xr:uid="{BAF6DDAA-6F1A-410C-9A37-73107199393B}"/>
    <cellStyle name="Utdata 61" xfId="1427" xr:uid="{1179A3E5-F4CA-4F69-8B53-5A3119B331DE}"/>
    <cellStyle name="Utdata 61 2" xfId="3153" xr:uid="{05738B42-85D6-4E9D-B43E-518A9331D654}"/>
    <cellStyle name="Utdata 61 2 2" xfId="8140" xr:uid="{AD82CF80-8958-46A5-AAE4-96DE84CE3D47}"/>
    <cellStyle name="Utdata 61 2 2 2" xfId="16166" xr:uid="{07C66E3C-F291-4A0F-9287-34FCE229C757}"/>
    <cellStyle name="Utdata 61 2 2 2 2" xfId="37094" xr:uid="{6D2E6A8C-7582-4BE9-AAB1-BAE926A769E5}"/>
    <cellStyle name="Utdata 61 2 2 3" xfId="22526" xr:uid="{AA7FDB44-8F8C-4FE1-8F48-80544E4FD1CE}"/>
    <cellStyle name="Utdata 61 2 2 3 2" xfId="43439" xr:uid="{3585F66B-CFD8-4509-8A8D-9B8E7E95514B}"/>
    <cellStyle name="Utdata 61 2 2 4" xfId="30748" xr:uid="{F938599C-AC3D-4004-A4E0-C132271623EC}"/>
    <cellStyle name="Utdata 61 2 3" xfId="6694" xr:uid="{227C4A56-F61B-47FD-8CE4-7834F510808C}"/>
    <cellStyle name="Utdata 61 2 3 2" xfId="14720" xr:uid="{AE5E71CC-A53D-4486-BD56-034E70111B89}"/>
    <cellStyle name="Utdata 61 2 3 2 2" xfId="35784" xr:uid="{2CBF3BF4-04A8-4900-A05F-2A95971A9EA0}"/>
    <cellStyle name="Utdata 61 2 3 3" xfId="21175" xr:uid="{BE0C4253-621F-4205-831F-FDC059B99B32}"/>
    <cellStyle name="Utdata 61 2 3 3 2" xfId="42088" xr:uid="{C7085605-EA6F-45BD-8D7E-DADE5C03D51C}"/>
    <cellStyle name="Utdata 61 2 3 4" xfId="29302" xr:uid="{3AA2D3A0-FDE7-45D8-ABC4-6EE3F1743123}"/>
    <cellStyle name="Utdata 61 2 4" xfId="11217" xr:uid="{EFB2936E-83DC-4C27-982C-AE89ED20F9F8}"/>
    <cellStyle name="Utdata 61 2 4 2" xfId="33121" xr:uid="{2985F904-ACAC-4F7A-A230-097C57B9DE44}"/>
    <cellStyle name="Utdata 61 2 5" xfId="18265" xr:uid="{833CC2EE-4B8F-4966-A6C9-993B8D05A1C3}"/>
    <cellStyle name="Utdata 61 2 5 2" xfId="39178" xr:uid="{0A626481-0E8C-49E8-AA68-12933ACE9FD6}"/>
    <cellStyle name="Utdata 61 2 6" xfId="25764" xr:uid="{D8BC908D-D052-484F-B236-E58664A710B9}"/>
    <cellStyle name="Utdata 61 3" xfId="7624" xr:uid="{6AF65745-A939-488A-9D26-2BD836397930}"/>
    <cellStyle name="Utdata 61 3 2" xfId="15650" xr:uid="{2262DCB1-1357-4D4D-9B81-25D77CDD0F81}"/>
    <cellStyle name="Utdata 61 3 2 2" xfId="36578" xr:uid="{FEDF347D-AA7A-4D54-92B6-709FBDF633E3}"/>
    <cellStyle name="Utdata 61 3 3" xfId="22010" xr:uid="{B6224A56-F20E-412D-86D7-155F3C1DBDBF}"/>
    <cellStyle name="Utdata 61 3 3 2" xfId="42923" xr:uid="{6BB55CF5-0419-4F29-BBBC-A7405CC65677}"/>
    <cellStyle name="Utdata 61 3 4" xfId="30232" xr:uid="{03D2B488-D70A-49FF-A0C1-185420849577}"/>
    <cellStyle name="Utdata 61 4" xfId="4968" xr:uid="{2150B249-FC05-4614-A8EA-7D21E4A43AD8}"/>
    <cellStyle name="Utdata 61 4 2" xfId="12994" xr:uid="{8C415685-E297-4C81-93FF-4D0CE76446D1}"/>
    <cellStyle name="Utdata 61 4 2 2" xfId="34468" xr:uid="{14B7AA2E-9D9E-433A-8016-00EB61E43B3D}"/>
    <cellStyle name="Utdata 61 4 3" xfId="19757" xr:uid="{A5C7F5FD-61E7-4B70-8D24-D8455D05DD7F}"/>
    <cellStyle name="Utdata 61 4 3 2" xfId="40670" xr:uid="{30AF4401-557C-4997-A1F8-45C8545F9BBD}"/>
    <cellStyle name="Utdata 61 4 4" xfId="27576" xr:uid="{5A396AF1-B498-47BF-B37B-28A56A56A2EA}"/>
    <cellStyle name="Utdata 61 5" xfId="9604" xr:uid="{4489A6E2-ACA5-4C11-8FE1-640628E8613D}"/>
    <cellStyle name="Utdata 61 5 2" xfId="31918" xr:uid="{7E32489C-BDFA-4559-8864-FE0DC2091873}"/>
    <cellStyle name="Utdata 61 6" xfId="16847" xr:uid="{2F5A5665-D9B5-4991-B4D2-25874AC1EF1A}"/>
    <cellStyle name="Utdata 61 6 2" xfId="37760" xr:uid="{73ED345D-7D4A-41FD-A0D9-2C64A59F08D4}"/>
    <cellStyle name="Utdata 61 7" xfId="24038" xr:uid="{7737D773-B8E7-49E1-BC47-0567081159FF}"/>
    <cellStyle name="Utdata 62" xfId="1532" xr:uid="{C936B017-FA42-4559-BF80-54A019154FDF}"/>
    <cellStyle name="Utdata 62 2" xfId="3258" xr:uid="{F415A3D6-9238-4ED2-80E8-B9A1BF9DE8BD}"/>
    <cellStyle name="Utdata 62 2 2" xfId="8176" xr:uid="{EDBF0E94-B3D9-4F20-A5EC-84F5C8D8F3D9}"/>
    <cellStyle name="Utdata 62 2 2 2" xfId="16202" xr:uid="{1D356E44-7934-4FE4-9D24-7C5862B70F6E}"/>
    <cellStyle name="Utdata 62 2 2 2 2" xfId="37130" xr:uid="{45C551DC-BD0B-46FC-B47B-653CE50E0485}"/>
    <cellStyle name="Utdata 62 2 2 3" xfId="22562" xr:uid="{7FA982FD-C75F-48B2-B45E-451877E0643F}"/>
    <cellStyle name="Utdata 62 2 2 3 2" xfId="43475" xr:uid="{52FD65ED-4963-4331-AAED-4E7AF44795D6}"/>
    <cellStyle name="Utdata 62 2 2 4" xfId="30784" xr:uid="{6DFC29E3-BC4D-4328-9560-F6D023434AE1}"/>
    <cellStyle name="Utdata 62 2 3" xfId="6799" xr:uid="{2681DDF2-1A96-48D8-8B92-A449D6FA5E44}"/>
    <cellStyle name="Utdata 62 2 3 2" xfId="14825" xr:uid="{E50BE451-6A20-4C7F-B012-E37C01F87D4C}"/>
    <cellStyle name="Utdata 62 2 3 2 2" xfId="35864" xr:uid="{105C43CB-0A75-4C6F-AAB4-BDD64285FFB3}"/>
    <cellStyle name="Utdata 62 2 3 3" xfId="21264" xr:uid="{4CD0B02F-096A-4B67-BA90-37FC76831B2A}"/>
    <cellStyle name="Utdata 62 2 3 3 2" xfId="42177" xr:uid="{FF359A96-7844-4931-8D9B-59EFE326DD0F}"/>
    <cellStyle name="Utdata 62 2 3 4" xfId="29407" xr:uid="{14217815-A889-406D-A9A6-FD005F859290}"/>
    <cellStyle name="Utdata 62 2 4" xfId="11313" xr:uid="{76CBD7E9-BD12-4287-973B-AA7B70CD6EC5}"/>
    <cellStyle name="Utdata 62 2 4 2" xfId="33192" xr:uid="{6AA8345B-5CDF-4366-BEF5-9B0881EFD596}"/>
    <cellStyle name="Utdata 62 2 5" xfId="18354" xr:uid="{A791D7AA-900B-4153-A909-C01FC7E86591}"/>
    <cellStyle name="Utdata 62 2 5 2" xfId="39267" xr:uid="{31EE0F66-168D-4B76-AE8D-1667E26C859A}"/>
    <cellStyle name="Utdata 62 2 6" xfId="25869" xr:uid="{1987E54A-C6E4-472E-AB34-FDBEC623BA82}"/>
    <cellStyle name="Utdata 62 3" xfId="7660" xr:uid="{2BA152F2-D271-4F9C-93CF-C78ABB7EEA33}"/>
    <cellStyle name="Utdata 62 3 2" xfId="15686" xr:uid="{2CEBD3F4-A361-4EAF-8963-9ED6C74BEAD4}"/>
    <cellStyle name="Utdata 62 3 2 2" xfId="36614" xr:uid="{56833379-498D-4891-9B99-AED13CE66102}"/>
    <cellStyle name="Utdata 62 3 3" xfId="22046" xr:uid="{8D656CDF-AE1C-4996-99C6-9A325BC12A19}"/>
    <cellStyle name="Utdata 62 3 3 2" xfId="42959" xr:uid="{18D344B7-834D-4CF4-8A39-E5F7E7171AD3}"/>
    <cellStyle name="Utdata 62 3 4" xfId="30268" xr:uid="{E43729DA-756C-47AB-9E49-E674D796809C}"/>
    <cellStyle name="Utdata 62 4" xfId="5073" xr:uid="{EB6F2D14-EC00-4DF8-B397-C8CBAB5057F2}"/>
    <cellStyle name="Utdata 62 4 2" xfId="13099" xr:uid="{30207B9D-9C24-4263-A20F-3A9042E082CE}"/>
    <cellStyle name="Utdata 62 4 2 2" xfId="34548" xr:uid="{3E980B76-03DD-413D-9D8F-F99E6DC25A2C}"/>
    <cellStyle name="Utdata 62 4 3" xfId="19846" xr:uid="{E5688249-C9C2-43A2-8CCB-8645A83508D6}"/>
    <cellStyle name="Utdata 62 4 3 2" xfId="40759" xr:uid="{D38520F0-213C-4E4B-A792-AEFDCF04A24F}"/>
    <cellStyle name="Utdata 62 4 4" xfId="27681" xr:uid="{D28C5EC4-0C43-4EFA-ACB7-8A4B48E28D16}"/>
    <cellStyle name="Utdata 62 5" xfId="9704" xr:uid="{3B6879B0-5B76-4A85-986A-8577D7ADAEC3}"/>
    <cellStyle name="Utdata 62 5 2" xfId="31993" xr:uid="{361A0971-BB7E-4AF0-9398-A596DBD9D8F5}"/>
    <cellStyle name="Utdata 62 6" xfId="16936" xr:uid="{CFA3790C-F556-4683-A38C-6993BCCA957C}"/>
    <cellStyle name="Utdata 62 6 2" xfId="37849" xr:uid="{503B7214-8F29-4599-892C-15BAC05176E2}"/>
    <cellStyle name="Utdata 62 7" xfId="24143" xr:uid="{787B347C-77EF-41C3-85EA-991971951770}"/>
    <cellStyle name="Utdata 63" xfId="1528" xr:uid="{7DED12C8-4685-4E62-BC97-074B55613518}"/>
    <cellStyle name="Utdata 63 2" xfId="3254" xr:uid="{881606B3-00D7-4C0E-91B6-BCAC7C22B033}"/>
    <cellStyle name="Utdata 63 2 2" xfId="8175" xr:uid="{D172EF45-D759-45AC-9005-E3C1342B3661}"/>
    <cellStyle name="Utdata 63 2 2 2" xfId="16201" xr:uid="{59807F2E-2A73-4E89-88F1-26387EA03D75}"/>
    <cellStyle name="Utdata 63 2 2 2 2" xfId="37129" xr:uid="{C8C75203-2324-4CB4-A1DE-AE6EF2C774CA}"/>
    <cellStyle name="Utdata 63 2 2 3" xfId="22561" xr:uid="{3C738D67-52D0-4AAE-B8B7-535EAC2A4152}"/>
    <cellStyle name="Utdata 63 2 2 3 2" xfId="43474" xr:uid="{25D7145E-89FF-477C-9D06-E215190C2580}"/>
    <cellStyle name="Utdata 63 2 2 4" xfId="30783" xr:uid="{973D2E2C-32E2-4A15-8BC3-978A30D85CEB}"/>
    <cellStyle name="Utdata 63 2 3" xfId="6795" xr:uid="{030808B1-7666-4C26-B826-C9EF419D823D}"/>
    <cellStyle name="Utdata 63 2 3 2" xfId="14821" xr:uid="{1DAC2CC5-4487-4499-83DE-1DDA076CDF40}"/>
    <cellStyle name="Utdata 63 2 3 2 2" xfId="35860" xr:uid="{5A373DCC-0DBF-49CA-B117-C8E5DA8B3F44}"/>
    <cellStyle name="Utdata 63 2 3 3" xfId="21260" xr:uid="{B13443CC-02BF-4AB6-AFA3-53B645B1A409}"/>
    <cellStyle name="Utdata 63 2 3 3 2" xfId="42173" xr:uid="{2D14BFE4-0DA3-44A3-9DC5-62A90FFFEC5C}"/>
    <cellStyle name="Utdata 63 2 3 4" xfId="29403" xr:uid="{2058F40C-7CC7-4F68-BB8C-92A33471A901}"/>
    <cellStyle name="Utdata 63 2 4" xfId="11309" xr:uid="{728A0849-78CA-4AE2-B563-7E3719E5D82D}"/>
    <cellStyle name="Utdata 63 2 4 2" xfId="33188" xr:uid="{81FFCB66-9BA6-484A-B801-C97842DFA9F6}"/>
    <cellStyle name="Utdata 63 2 5" xfId="18350" xr:uid="{885D1279-832E-4359-BE23-CA70FCC2F17E}"/>
    <cellStyle name="Utdata 63 2 5 2" xfId="39263" xr:uid="{F65EBA58-8F11-4347-8E8B-DCD82E75C76C}"/>
    <cellStyle name="Utdata 63 2 6" xfId="25865" xr:uid="{8BFCE5B8-1E70-4E27-BB0B-0CE81C385540}"/>
    <cellStyle name="Utdata 63 3" xfId="7659" xr:uid="{3655CDBC-31EE-4B10-9468-661334501E57}"/>
    <cellStyle name="Utdata 63 3 2" xfId="15685" xr:uid="{908DC847-2F73-4BCE-B210-D774502FA3DE}"/>
    <cellStyle name="Utdata 63 3 2 2" xfId="36613" xr:uid="{58BCA25E-8FCB-4465-8011-E3F5F8C50B34}"/>
    <cellStyle name="Utdata 63 3 3" xfId="22045" xr:uid="{CEFB39C3-198D-4A6D-AADA-33FF5EBE75E3}"/>
    <cellStyle name="Utdata 63 3 3 2" xfId="42958" xr:uid="{ADB013D8-E765-4102-AD39-A03E157AF8EF}"/>
    <cellStyle name="Utdata 63 3 4" xfId="30267" xr:uid="{DDFC1C19-2F64-4811-9A66-E8F179DB966F}"/>
    <cellStyle name="Utdata 63 4" xfId="5069" xr:uid="{B49BD3E0-1A94-472A-A25B-5487F2509914}"/>
    <cellStyle name="Utdata 63 4 2" xfId="13095" xr:uid="{61F5A547-F013-4CAD-BA4A-B8A59538DAC7}"/>
    <cellStyle name="Utdata 63 4 2 2" xfId="34544" xr:uid="{9F92027E-5576-407A-B304-605FD7E1FE1C}"/>
    <cellStyle name="Utdata 63 4 3" xfId="19842" xr:uid="{71AB2528-CC2E-432F-957F-CF2DE2FFC561}"/>
    <cellStyle name="Utdata 63 4 3 2" xfId="40755" xr:uid="{F16B1497-D8E9-404B-8824-8529A5CBF7E3}"/>
    <cellStyle name="Utdata 63 4 4" xfId="27677" xr:uid="{6EC51041-6FD7-4072-BF20-10846C847307}"/>
    <cellStyle name="Utdata 63 5" xfId="9700" xr:uid="{265DC44F-1513-42AC-8634-8E2FDEB99F4A}"/>
    <cellStyle name="Utdata 63 5 2" xfId="31989" xr:uid="{693B900E-F67B-4C23-9CF8-E7A54356F780}"/>
    <cellStyle name="Utdata 63 6" xfId="16932" xr:uid="{2CF42631-995F-4387-B8A7-A1714F6BC091}"/>
    <cellStyle name="Utdata 63 6 2" xfId="37845" xr:uid="{D3DC42BB-F335-4BFD-9DF8-6A83557BA92E}"/>
    <cellStyle name="Utdata 63 7" xfId="24139" xr:uid="{623E2489-FDE7-48A5-A29A-4429702824A3}"/>
    <cellStyle name="Utdata 64" xfId="1553" xr:uid="{D088384F-FFA3-4BAD-8831-CDA6F7993E01}"/>
    <cellStyle name="Utdata 64 2" xfId="3279" xr:uid="{9E4ED5DB-68EF-47D0-8124-E22ED583FC79}"/>
    <cellStyle name="Utdata 64 2 2" xfId="8183" xr:uid="{A015446D-16F2-4740-B5F1-14B28200BCEE}"/>
    <cellStyle name="Utdata 64 2 2 2" xfId="16209" xr:uid="{E797F3C5-7103-4A7C-8FC1-CBF165F5B696}"/>
    <cellStyle name="Utdata 64 2 2 2 2" xfId="37137" xr:uid="{CB09044F-FEB7-48C8-9F28-2B178BA53BEA}"/>
    <cellStyle name="Utdata 64 2 2 3" xfId="22569" xr:uid="{812A67A6-E6FE-46AF-B875-020DEAC5C096}"/>
    <cellStyle name="Utdata 64 2 2 3 2" xfId="43482" xr:uid="{555DFB32-ADAC-44B7-BE67-F4910E4FE2AD}"/>
    <cellStyle name="Utdata 64 2 2 4" xfId="30791" xr:uid="{56077075-3B07-483E-BE42-025500CA6D19}"/>
    <cellStyle name="Utdata 64 2 3" xfId="6820" xr:uid="{C5012EEA-6FE2-4A07-B9F4-81A28935152A}"/>
    <cellStyle name="Utdata 64 2 3 2" xfId="14846" xr:uid="{E97F9EB1-5C9E-4AE6-94C3-E08F478F039D}"/>
    <cellStyle name="Utdata 64 2 3 2 2" xfId="35879" xr:uid="{C6110699-738A-4121-8070-494665324CF7}"/>
    <cellStyle name="Utdata 64 2 3 3" xfId="21281" xr:uid="{85BD5D98-5E08-4FC4-A95E-D484D82ADF6C}"/>
    <cellStyle name="Utdata 64 2 3 3 2" xfId="42194" xr:uid="{C738DE4E-4E58-4ECB-8BC2-9DBDBA06089D}"/>
    <cellStyle name="Utdata 64 2 3 4" xfId="29428" xr:uid="{353B07D9-DC1A-4F9B-930A-31925E4C8140}"/>
    <cellStyle name="Utdata 64 2 4" xfId="11332" xr:uid="{D1AD1DF0-1877-49E4-9766-D4FC8BBE6441}"/>
    <cellStyle name="Utdata 64 2 4 2" xfId="33205" xr:uid="{71E966E2-C024-48DE-B882-E7D15CBB7BC4}"/>
    <cellStyle name="Utdata 64 2 5" xfId="18371" xr:uid="{B36F7750-6E0B-49F1-836B-99AAA76B16D0}"/>
    <cellStyle name="Utdata 64 2 5 2" xfId="39284" xr:uid="{9BD8B8CE-476E-4B86-8671-FCFF89899B7A}"/>
    <cellStyle name="Utdata 64 2 6" xfId="25890" xr:uid="{18B5CE9F-759B-4973-890D-EC54A3A28C2E}"/>
    <cellStyle name="Utdata 64 3" xfId="7667" xr:uid="{371ABAB0-FDA5-4D44-B9FC-BBAED678233F}"/>
    <cellStyle name="Utdata 64 3 2" xfId="15693" xr:uid="{C6F1C7C2-5D43-4FE6-8C98-54CBA9434CB7}"/>
    <cellStyle name="Utdata 64 3 2 2" xfId="36621" xr:uid="{6713FD1F-42A0-40EC-A9A8-F92E929F5CE0}"/>
    <cellStyle name="Utdata 64 3 3" xfId="22053" xr:uid="{D124C3EE-6047-4EE9-86C7-F210A43B67FB}"/>
    <cellStyle name="Utdata 64 3 3 2" xfId="42966" xr:uid="{719989CA-23CB-47C4-86F4-6B29B012F064}"/>
    <cellStyle name="Utdata 64 3 4" xfId="30275" xr:uid="{15A42D4B-556D-4D49-8800-C4774297AA86}"/>
    <cellStyle name="Utdata 64 4" xfId="5094" xr:uid="{9AC63A86-B9F3-4AB9-96B8-24A634503684}"/>
    <cellStyle name="Utdata 64 4 2" xfId="13120" xr:uid="{3BD0B335-3E5E-444C-8332-A17337C7C54E}"/>
    <cellStyle name="Utdata 64 4 2 2" xfId="34563" xr:uid="{A6DF021A-7301-4345-B92D-322A07E7DD02}"/>
    <cellStyle name="Utdata 64 4 3" xfId="19863" xr:uid="{7BFC5843-7131-4DFF-9217-DFEC75B78471}"/>
    <cellStyle name="Utdata 64 4 3 2" xfId="40776" xr:uid="{7EC8FB79-7873-492B-9CAE-1D3C5DF19955}"/>
    <cellStyle name="Utdata 64 4 4" xfId="27702" xr:uid="{681AF7C1-3F90-461D-B686-AAB7E3AAE17D}"/>
    <cellStyle name="Utdata 64 5" xfId="9724" xr:uid="{8B5D4546-7E11-4DF5-8C2A-99D0C9FECA89}"/>
    <cellStyle name="Utdata 64 5 2" xfId="32007" xr:uid="{689FE9FF-F5C0-4477-8C2C-FEDC2C5F7F0D}"/>
    <cellStyle name="Utdata 64 6" xfId="16953" xr:uid="{6970B3D5-357E-4ADF-BD33-62743C2776E8}"/>
    <cellStyle name="Utdata 64 6 2" xfId="37866" xr:uid="{2DC38B80-E9CB-40B8-80D2-EC54047BE73C}"/>
    <cellStyle name="Utdata 64 7" xfId="24164" xr:uid="{7014F960-72B9-472F-BA64-915271EA6179}"/>
    <cellStyle name="Utdata 65" xfId="1512" xr:uid="{2AA162AA-1F90-434E-848F-6F5102E58AA7}"/>
    <cellStyle name="Utdata 65 2" xfId="3238" xr:uid="{6EABD2DB-4FAE-4CAD-9DE4-2D92EEA3FBBF}"/>
    <cellStyle name="Utdata 65 2 2" xfId="8168" xr:uid="{DEFB0705-F779-48DF-A2DA-D9B68E71EAE2}"/>
    <cellStyle name="Utdata 65 2 2 2" xfId="16194" xr:uid="{9CCA6D7D-1885-4703-8705-AAA360FB7D85}"/>
    <cellStyle name="Utdata 65 2 2 2 2" xfId="37122" xr:uid="{DF9C6F43-D816-40EB-BE16-3552A6F55BB0}"/>
    <cellStyle name="Utdata 65 2 2 3" xfId="22554" xr:uid="{713E5DBC-D83D-4F9B-B28A-2B8F1A28FDA7}"/>
    <cellStyle name="Utdata 65 2 2 3 2" xfId="43467" xr:uid="{7C4EF9B7-7D14-4F12-A19A-4848A75A3BD6}"/>
    <cellStyle name="Utdata 65 2 2 4" xfId="30776" xr:uid="{15F74801-7CA0-477B-8968-9FF022231162}"/>
    <cellStyle name="Utdata 65 2 3" xfId="6779" xr:uid="{7EC832B9-019B-436C-9756-A0FD2AF53533}"/>
    <cellStyle name="Utdata 65 2 3 2" xfId="14805" xr:uid="{E8664D38-A499-484C-AF74-4692A58D3863}"/>
    <cellStyle name="Utdata 65 2 3 2 2" xfId="35847" xr:uid="{70646351-87F4-4E44-981F-DE4196C75A3B}"/>
    <cellStyle name="Utdata 65 2 3 3" xfId="21247" xr:uid="{CACF84C3-C4B2-4C91-BD6A-D6E026AF6EA1}"/>
    <cellStyle name="Utdata 65 2 3 3 2" xfId="42160" xr:uid="{DBFC3F14-863E-4A10-A501-C39B93915063}"/>
    <cellStyle name="Utdata 65 2 3 4" xfId="29387" xr:uid="{249F3A77-1C71-4158-ADED-5AA825F2E2AC}"/>
    <cellStyle name="Utdata 65 2 4" xfId="11295" xr:uid="{FB3C9B93-DE54-4CE9-AFE9-F7E6EC4D52EE}"/>
    <cellStyle name="Utdata 65 2 4 2" xfId="33177" xr:uid="{5858334E-06F4-48AC-BC23-B5D449FB75F4}"/>
    <cellStyle name="Utdata 65 2 5" xfId="18337" xr:uid="{D9519A4E-F169-475A-99AB-26006B4B689F}"/>
    <cellStyle name="Utdata 65 2 5 2" xfId="39250" xr:uid="{5903F46E-0BB0-45E9-BBCC-C0B3B25DDDBC}"/>
    <cellStyle name="Utdata 65 2 6" xfId="25849" xr:uid="{D233FB2C-D67B-4B1F-945C-EF1F87F054F7}"/>
    <cellStyle name="Utdata 65 3" xfId="7652" xr:uid="{C021361F-4D8B-4B79-9DFB-D2261CF32596}"/>
    <cellStyle name="Utdata 65 3 2" xfId="15678" xr:uid="{3F184848-76E2-4EDA-9D66-B306EBC6F019}"/>
    <cellStyle name="Utdata 65 3 2 2" xfId="36606" xr:uid="{3F637F0B-3143-4AC0-85F7-1BD736CD7916}"/>
    <cellStyle name="Utdata 65 3 3" xfId="22038" xr:uid="{93B8D6B1-0852-4B4D-B6AF-15C9603E8A34}"/>
    <cellStyle name="Utdata 65 3 3 2" xfId="42951" xr:uid="{BB043684-25BA-4AA5-8A43-0900919B7A18}"/>
    <cellStyle name="Utdata 65 3 4" xfId="30260" xr:uid="{B1420CAA-ACD1-4F15-ACCD-9CE0E56C87FC}"/>
    <cellStyle name="Utdata 65 4" xfId="5053" xr:uid="{4C2AA07F-9E1A-4594-BF2B-5FC3E43320A3}"/>
    <cellStyle name="Utdata 65 4 2" xfId="13079" xr:uid="{1A92CAD9-C81B-449B-9F29-B66E92097F37}"/>
    <cellStyle name="Utdata 65 4 2 2" xfId="34531" xr:uid="{847C1AC8-F477-4C73-AD93-4374AB23CC6D}"/>
    <cellStyle name="Utdata 65 4 3" xfId="19829" xr:uid="{B432C3B3-BE27-44B2-8980-9BAF9A77F758}"/>
    <cellStyle name="Utdata 65 4 3 2" xfId="40742" xr:uid="{F159E0E3-CC31-42AB-94E2-736DCA818B05}"/>
    <cellStyle name="Utdata 65 4 4" xfId="27661" xr:uid="{01B8A409-0E17-4F16-A149-29CF831EAEEA}"/>
    <cellStyle name="Utdata 65 5" xfId="9685" xr:uid="{1E65C3C2-A4E1-4E23-B1D5-02E2144A7B64}"/>
    <cellStyle name="Utdata 65 5 2" xfId="31977" xr:uid="{86E554A1-0612-490F-B869-E8090CC692AA}"/>
    <cellStyle name="Utdata 65 6" xfId="16919" xr:uid="{54EBBCB8-DBA1-43F9-B906-E2C52E6B26F9}"/>
    <cellStyle name="Utdata 65 6 2" xfId="37832" xr:uid="{20A183DD-F1BB-4909-9D09-47C8A23E6872}"/>
    <cellStyle name="Utdata 65 7" xfId="24123" xr:uid="{9ADAA6E7-4B75-4C08-AC23-37789A55F9A6}"/>
    <cellStyle name="Utdata 66" xfId="1570" xr:uid="{FBC71416-D49D-47DE-B684-1DE204B981F6}"/>
    <cellStyle name="Utdata 66 2" xfId="3296" xr:uid="{BA4E286F-6C2E-4C33-855F-6C6228D33C03}"/>
    <cellStyle name="Utdata 66 2 2" xfId="8188" xr:uid="{E8A1067A-952C-4DC6-9252-79F9F1BC4021}"/>
    <cellStyle name="Utdata 66 2 2 2" xfId="16214" xr:uid="{30C96360-9BB9-45AB-A2E4-AC35974F0F05}"/>
    <cellStyle name="Utdata 66 2 2 2 2" xfId="37142" xr:uid="{041E0223-F365-4335-8C03-0996CDF92241}"/>
    <cellStyle name="Utdata 66 2 2 3" xfId="22574" xr:uid="{9A37E838-9871-4934-9432-CCAA05813EB9}"/>
    <cellStyle name="Utdata 66 2 2 3 2" xfId="43487" xr:uid="{2A9B07F0-F941-45B1-AE8B-DB0717D40341}"/>
    <cellStyle name="Utdata 66 2 2 4" xfId="30796" xr:uid="{C3CC1110-FD7F-4233-9FF7-11E2F83DBE3F}"/>
    <cellStyle name="Utdata 66 2 3" xfId="6837" xr:uid="{C8892CE7-D2EA-4236-8FD6-D72613FC599F}"/>
    <cellStyle name="Utdata 66 2 3 2" xfId="14863" xr:uid="{54850846-8894-46FA-8084-1EFD00820BBC}"/>
    <cellStyle name="Utdata 66 2 3 2 2" xfId="35891" xr:uid="{2E953573-5C80-4832-BE96-2579201F828C}"/>
    <cellStyle name="Utdata 66 2 3 3" xfId="21297" xr:uid="{B8214897-15CE-4918-B0D6-3653FC8AA5BF}"/>
    <cellStyle name="Utdata 66 2 3 3 2" xfId="42210" xr:uid="{64827137-7A97-453F-A386-244AF1E34DB5}"/>
    <cellStyle name="Utdata 66 2 3 4" xfId="29445" xr:uid="{77615E96-6B0F-4949-AA08-26E3C8B4895C}"/>
    <cellStyle name="Utdata 66 2 4" xfId="11349" xr:uid="{D9B7C9F4-0B82-40A3-BE63-2B46B3568893}"/>
    <cellStyle name="Utdata 66 2 4 2" xfId="33217" xr:uid="{18F807FB-DA3E-48DE-AD83-D631B9453499}"/>
    <cellStyle name="Utdata 66 2 5" xfId="18387" xr:uid="{572557C7-06A6-4E0F-82A8-1AF15AAB9E68}"/>
    <cellStyle name="Utdata 66 2 5 2" xfId="39300" xr:uid="{A6BE41E1-27D7-4412-9CB8-74DD77DA7E0D}"/>
    <cellStyle name="Utdata 66 2 6" xfId="25907" xr:uid="{CEE7C4B8-EE64-4223-A21D-131470518272}"/>
    <cellStyle name="Utdata 66 3" xfId="7672" xr:uid="{FF328006-79F6-402B-A70E-B1B4E55C5B1B}"/>
    <cellStyle name="Utdata 66 3 2" xfId="15698" xr:uid="{3EBDFB60-1FBF-46BD-80FA-F524F4F16108}"/>
    <cellStyle name="Utdata 66 3 2 2" xfId="36626" xr:uid="{4D779F11-CF8B-4E76-8FA0-2BE78D2E732B}"/>
    <cellStyle name="Utdata 66 3 3" xfId="22058" xr:uid="{563AC6AD-EECF-498E-9BB4-D2FAD9324D88}"/>
    <cellStyle name="Utdata 66 3 3 2" xfId="42971" xr:uid="{C3317A83-B501-411C-AFB0-8F7EC8133458}"/>
    <cellStyle name="Utdata 66 3 4" xfId="30280" xr:uid="{4963D0AE-EAA4-496F-9C0C-500AE813DD25}"/>
    <cellStyle name="Utdata 66 4" xfId="5111" xr:uid="{14726871-9777-41A4-8885-637EE4120FFF}"/>
    <cellStyle name="Utdata 66 4 2" xfId="13137" xr:uid="{838E26DA-079B-44EA-8D03-57343C8AE718}"/>
    <cellStyle name="Utdata 66 4 2 2" xfId="34575" xr:uid="{1460BBEF-1A2D-4D51-90B0-ACEF2E204A3F}"/>
    <cellStyle name="Utdata 66 4 3" xfId="19879" xr:uid="{91D44EA8-6F8E-4438-9015-01CE8630C8EE}"/>
    <cellStyle name="Utdata 66 4 3 2" xfId="40792" xr:uid="{B8268CAB-A990-4BC5-8C60-AA45637FFACA}"/>
    <cellStyle name="Utdata 66 4 4" xfId="27719" xr:uid="{4244FD91-A76E-4BE1-A10A-AD150F474900}"/>
    <cellStyle name="Utdata 66 5" xfId="9741" xr:uid="{2B8C41EC-4E37-4EC6-91E4-B38BE2B231FD}"/>
    <cellStyle name="Utdata 66 5 2" xfId="32019" xr:uid="{0B87E0ED-EAE7-444D-858A-E347204C9247}"/>
    <cellStyle name="Utdata 66 6" xfId="16969" xr:uid="{71431D33-0DF1-4F34-831E-16E7944284D9}"/>
    <cellStyle name="Utdata 66 6 2" xfId="37882" xr:uid="{39AFEEB4-935C-4C9C-BACC-3AD05B524578}"/>
    <cellStyle name="Utdata 66 7" xfId="24181" xr:uid="{8C4C6A2F-CA90-49EB-AAD1-8640DA24D56F}"/>
    <cellStyle name="Utdata 67" xfId="1591" xr:uid="{1F9C2C39-C123-4C76-9FD7-5BAD3A021FCA}"/>
    <cellStyle name="Utdata 67 2" xfId="3317" xr:uid="{0A9AA2F9-84E7-4125-BFFD-C3A92B03D73A}"/>
    <cellStyle name="Utdata 67 2 2" xfId="8195" xr:uid="{3A206427-02F4-4A22-8210-F5113BD1B64F}"/>
    <cellStyle name="Utdata 67 2 2 2" xfId="16221" xr:uid="{25886281-FA59-4F60-B516-E52613BD64C6}"/>
    <cellStyle name="Utdata 67 2 2 2 2" xfId="37149" xr:uid="{F7EFCFA9-620D-4F51-87FD-AE6CCA623F01}"/>
    <cellStyle name="Utdata 67 2 2 3" xfId="22581" xr:uid="{F72A212F-0DE3-412E-AD55-0F9C9C855CB2}"/>
    <cellStyle name="Utdata 67 2 2 3 2" xfId="43494" xr:uid="{72AE6886-753A-4DDD-BF78-2F9A91AF4535}"/>
    <cellStyle name="Utdata 67 2 2 4" xfId="30803" xr:uid="{B0CF8AD9-A717-4B37-B8E0-BE9B33ACB5B2}"/>
    <cellStyle name="Utdata 67 2 3" xfId="6858" xr:uid="{566781A0-8ABE-481C-88A1-980ABFF44489}"/>
    <cellStyle name="Utdata 67 2 3 2" xfId="14884" xr:uid="{13EF3078-E7A0-44E7-A28F-B9284736E5B8}"/>
    <cellStyle name="Utdata 67 2 3 2 2" xfId="35908" xr:uid="{95D5968A-61B4-4DC8-BDB0-CC5A5F3D115E}"/>
    <cellStyle name="Utdata 67 2 3 3" xfId="21313" xr:uid="{7669513D-AF98-4DE4-930C-D2C1F9FDEBA6}"/>
    <cellStyle name="Utdata 67 2 3 3 2" xfId="42226" xr:uid="{A320A11F-1ED6-4390-9472-8FBC28C96C0A}"/>
    <cellStyle name="Utdata 67 2 3 4" xfId="29466" xr:uid="{4B2337E4-212B-4B7F-9483-8298FE14C2EC}"/>
    <cellStyle name="Utdata 67 2 4" xfId="11370" xr:uid="{985D8164-035C-4390-B8EC-1FE08E2CFA01}"/>
    <cellStyle name="Utdata 67 2 4 2" xfId="33234" xr:uid="{4496907C-4996-4A57-9234-D2540B16F0D7}"/>
    <cellStyle name="Utdata 67 2 5" xfId="18403" xr:uid="{56713BF5-D770-4CB7-8798-9EFA03513A08}"/>
    <cellStyle name="Utdata 67 2 5 2" xfId="39316" xr:uid="{D287DC18-604C-4951-B6A2-07BBD45D50B2}"/>
    <cellStyle name="Utdata 67 2 6" xfId="25928" xr:uid="{C1B9AC46-7AAB-4349-B1D1-033CF89FD318}"/>
    <cellStyle name="Utdata 67 3" xfId="7679" xr:uid="{8923B9E1-0539-4CC5-A534-D06D87C85284}"/>
    <cellStyle name="Utdata 67 3 2" xfId="15705" xr:uid="{5B95BFB1-DC43-4990-B174-F83383E717F7}"/>
    <cellStyle name="Utdata 67 3 2 2" xfId="36633" xr:uid="{1ACD5686-D101-45D7-BD06-174A145E9F97}"/>
    <cellStyle name="Utdata 67 3 3" xfId="22065" xr:uid="{5441D170-F344-4E11-B8E6-BA58182BCD57}"/>
    <cellStyle name="Utdata 67 3 3 2" xfId="42978" xr:uid="{BDF086CE-0A3B-4D4B-9CF5-2A183D723C9C}"/>
    <cellStyle name="Utdata 67 3 4" xfId="30287" xr:uid="{BA6AB4F4-9D61-4025-8CC0-62CED4AD62DD}"/>
    <cellStyle name="Utdata 67 4" xfId="5132" xr:uid="{5CC8BC54-B7A7-4F64-A459-96820617853A}"/>
    <cellStyle name="Utdata 67 4 2" xfId="13158" xr:uid="{1428DCD6-0212-4E4D-8D68-68291004A4AC}"/>
    <cellStyle name="Utdata 67 4 2 2" xfId="34592" xr:uid="{C391FE84-93F2-46D6-8D25-58431DA5CB9E}"/>
    <cellStyle name="Utdata 67 4 3" xfId="19895" xr:uid="{A73603A9-EE5F-4444-90D8-FFC3A0FFC02C}"/>
    <cellStyle name="Utdata 67 4 3 2" xfId="40808" xr:uid="{13B40C00-482F-4708-9CD4-C320C44D85BC}"/>
    <cellStyle name="Utdata 67 4 4" xfId="27740" xr:uid="{D4778B17-CF30-4944-BB4B-A3C4519880A6}"/>
    <cellStyle name="Utdata 67 5" xfId="9760" xr:uid="{906B6D3D-2E44-4A4D-B6B1-863BEDCF4D9E}"/>
    <cellStyle name="Utdata 67 5 2" xfId="32034" xr:uid="{5F2E8FFA-1054-4DED-B7BA-A465FD186AA2}"/>
    <cellStyle name="Utdata 67 6" xfId="16985" xr:uid="{B90D9F69-E6DA-44F6-9F8C-337ED514E649}"/>
    <cellStyle name="Utdata 67 6 2" xfId="37898" xr:uid="{D830F4C0-FFA7-4A88-B8B6-BCBD64CC00AD}"/>
    <cellStyle name="Utdata 67 7" xfId="24202" xr:uid="{BB7771BC-1FF0-44D3-9AE3-4FEA6933C22B}"/>
    <cellStyle name="Utdata 68" xfId="1689" xr:uid="{369ACCBB-DA13-4AAD-960C-179F6E016C14}"/>
    <cellStyle name="Utdata 68 2" xfId="3415" xr:uid="{776EDF21-7A55-4A15-8BD6-62BE19CBEC05}"/>
    <cellStyle name="Utdata 68 2 2" xfId="8219" xr:uid="{E2697813-48F7-423B-A468-DEF29774D3EB}"/>
    <cellStyle name="Utdata 68 2 2 2" xfId="16245" xr:uid="{C5FC4029-359D-4DA0-8259-3AA4C6E79F5F}"/>
    <cellStyle name="Utdata 68 2 2 2 2" xfId="37173" xr:uid="{FD77E09A-5961-4338-9355-7ABAF1DA9D2D}"/>
    <cellStyle name="Utdata 68 2 2 3" xfId="22605" xr:uid="{BFAD5C21-6BEA-457F-A6FC-1664ADD4DB3E}"/>
    <cellStyle name="Utdata 68 2 2 3 2" xfId="43518" xr:uid="{944C0D5F-9B11-4F9B-9D89-2A79FA74852B}"/>
    <cellStyle name="Utdata 68 2 2 4" xfId="30827" xr:uid="{B89CF92B-9DA6-48AE-9633-8C122F2EE0FB}"/>
    <cellStyle name="Utdata 68 2 3" xfId="6956" xr:uid="{E4DBCFBE-9017-411F-982C-027B2FBD9625}"/>
    <cellStyle name="Utdata 68 2 3 2" xfId="14982" xr:uid="{602F9D1D-80C2-443C-A76C-F37FB3024324}"/>
    <cellStyle name="Utdata 68 2 3 2 2" xfId="35980" xr:uid="{03B83AA3-CD74-4611-84BC-2134F7F028D5}"/>
    <cellStyle name="Utdata 68 2 3 3" xfId="21391" xr:uid="{22BC4003-F28F-4D2F-AFB8-A129E40D3D19}"/>
    <cellStyle name="Utdata 68 2 3 3 2" xfId="42304" xr:uid="{7B8EE04B-376F-4F78-8327-61AFB40AD6BA}"/>
    <cellStyle name="Utdata 68 2 3 4" xfId="29564" xr:uid="{5E0811E7-ECE2-45AB-B064-025E608DEE57}"/>
    <cellStyle name="Utdata 68 2 4" xfId="11461" xr:uid="{4A70F4BF-429D-4717-9307-333D621093C7}"/>
    <cellStyle name="Utdata 68 2 4 2" xfId="33299" xr:uid="{3A389CEE-FF99-4A1B-A0DC-88BC6565157E}"/>
    <cellStyle name="Utdata 68 2 5" xfId="18481" xr:uid="{BA3FF3A7-9338-4516-875C-1A5A5A60030E}"/>
    <cellStyle name="Utdata 68 2 5 2" xfId="39394" xr:uid="{A62A24DB-6066-4182-B7E8-34239C6D6EDC}"/>
    <cellStyle name="Utdata 68 2 6" xfId="26026" xr:uid="{39188772-CC90-4A4F-8852-898039870DA2}"/>
    <cellStyle name="Utdata 68 3" xfId="7703" xr:uid="{CA32B794-E63E-4938-9E94-6D9A24682BB9}"/>
    <cellStyle name="Utdata 68 3 2" xfId="15729" xr:uid="{1C97E524-D2B6-4F89-B20F-CABD44B0ECC2}"/>
    <cellStyle name="Utdata 68 3 2 2" xfId="36657" xr:uid="{76AC19FF-31F5-46E7-B712-5EB45EC9ABDC}"/>
    <cellStyle name="Utdata 68 3 3" xfId="22089" xr:uid="{256EEE99-6DB0-4F6C-8D24-A7CFA463D31E}"/>
    <cellStyle name="Utdata 68 3 3 2" xfId="43002" xr:uid="{36B17A29-9359-43C1-BAB8-85EFCE9B243A}"/>
    <cellStyle name="Utdata 68 3 4" xfId="30311" xr:uid="{41F71416-B71B-4578-8473-868CFBFE6121}"/>
    <cellStyle name="Utdata 68 4" xfId="5230" xr:uid="{60D0F1C8-31F0-4C5D-9D44-58FA2E81B12A}"/>
    <cellStyle name="Utdata 68 4 2" xfId="13256" xr:uid="{0687CDD2-D780-4805-8A78-D9ED2E174F15}"/>
    <cellStyle name="Utdata 68 4 2 2" xfId="34664" xr:uid="{BD91A526-66DF-4B0D-B8CB-5F404D373AFF}"/>
    <cellStyle name="Utdata 68 4 3" xfId="19973" xr:uid="{F564491E-A07A-451A-86FC-B5CDEE6B2948}"/>
    <cellStyle name="Utdata 68 4 3 2" xfId="40886" xr:uid="{D2CAFCA0-F01E-4B88-B0E5-93106C426D02}"/>
    <cellStyle name="Utdata 68 4 4" xfId="27838" xr:uid="{9AC61C58-2073-424E-9926-C983A0A153B8}"/>
    <cellStyle name="Utdata 68 5" xfId="9848" xr:uid="{64059358-58C8-415E-8F98-5AE95AFA6C25}"/>
    <cellStyle name="Utdata 68 5 2" xfId="32096" xr:uid="{A204E572-9B24-4E19-8C44-7A321F478C8D}"/>
    <cellStyle name="Utdata 68 6" xfId="17063" xr:uid="{88A55FD8-79EC-4A78-B600-7E89EE322249}"/>
    <cellStyle name="Utdata 68 6 2" xfId="37976" xr:uid="{7125A721-E36B-4A98-AAFD-52BC65E23760}"/>
    <cellStyle name="Utdata 68 7" xfId="24300" xr:uid="{20CEB781-63BE-48E7-8FE4-179482B01264}"/>
    <cellStyle name="Utdata 69" xfId="1624" xr:uid="{5C60C0D7-877B-48C2-90FD-77A1440C4730}"/>
    <cellStyle name="Utdata 69 2" xfId="3350" xr:uid="{641CBFBA-CADE-4D47-8FF3-F544197CA8AE}"/>
    <cellStyle name="Utdata 69 2 2" xfId="8201" xr:uid="{0F4564B9-2096-4FDF-A87D-0C0243731C53}"/>
    <cellStyle name="Utdata 69 2 2 2" xfId="16227" xr:uid="{39FD10A2-71AE-4009-B0EA-CAA53946549D}"/>
    <cellStyle name="Utdata 69 2 2 2 2" xfId="37155" xr:uid="{2DAC3B5A-842B-4172-9BB0-FE6981815185}"/>
    <cellStyle name="Utdata 69 2 2 3" xfId="22587" xr:uid="{0B97317C-EA4D-45AF-9BD3-3B5F212B2638}"/>
    <cellStyle name="Utdata 69 2 2 3 2" xfId="43500" xr:uid="{22A0E288-BF1B-4866-885D-CC4C89FF124D}"/>
    <cellStyle name="Utdata 69 2 2 4" xfId="30809" xr:uid="{730BAE08-F2B8-4DBC-B2C3-2FF8B25454E1}"/>
    <cellStyle name="Utdata 69 2 3" xfId="6891" xr:uid="{D2F09E59-D18E-409F-950C-47E3DEC2816D}"/>
    <cellStyle name="Utdata 69 2 3 2" xfId="14917" xr:uid="{4607A4C7-C8D4-4C11-97D5-AC0D07A982A3}"/>
    <cellStyle name="Utdata 69 2 3 2 2" xfId="35932" xr:uid="{A0B315E7-3E0F-4691-B51E-A1086B5E7333}"/>
    <cellStyle name="Utdata 69 2 3 3" xfId="21341" xr:uid="{685D835D-9D25-4B53-B5B9-5A34878D999F}"/>
    <cellStyle name="Utdata 69 2 3 3 2" xfId="42254" xr:uid="{A07A834E-10AF-4CAE-894C-6B92F4CA1256}"/>
    <cellStyle name="Utdata 69 2 3 4" xfId="29499" xr:uid="{64A5DE9F-D97E-4D86-840A-00C091218B6F}"/>
    <cellStyle name="Utdata 69 2 4" xfId="11401" xr:uid="{BCEB036C-9C3F-49CB-AD86-411460998272}"/>
    <cellStyle name="Utdata 69 2 4 2" xfId="33256" xr:uid="{2186C6A2-FEFC-46F2-A5C8-6974AB3D3A8C}"/>
    <cellStyle name="Utdata 69 2 5" xfId="18431" xr:uid="{5C9051E9-16BF-42EC-9C9E-C85BD6B6CE09}"/>
    <cellStyle name="Utdata 69 2 5 2" xfId="39344" xr:uid="{839203DB-71A7-47B9-85D5-897358398F37}"/>
    <cellStyle name="Utdata 69 2 6" xfId="25961" xr:uid="{487E80CD-4A92-40D7-A821-CF08430B05A2}"/>
    <cellStyle name="Utdata 69 3" xfId="7685" xr:uid="{D4B23726-C36E-46F7-A295-9F8A67B95F4B}"/>
    <cellStyle name="Utdata 69 3 2" xfId="15711" xr:uid="{AA291459-D4D1-413E-AE79-03796C07D76A}"/>
    <cellStyle name="Utdata 69 3 2 2" xfId="36639" xr:uid="{233C3C5D-B1AE-4449-809E-111164FBDE35}"/>
    <cellStyle name="Utdata 69 3 3" xfId="22071" xr:uid="{C21A0277-9B88-4B45-913B-773AF312AECE}"/>
    <cellStyle name="Utdata 69 3 3 2" xfId="42984" xr:uid="{3DEB2662-E1BF-4300-9F41-AE1D10C3EA51}"/>
    <cellStyle name="Utdata 69 3 4" xfId="30293" xr:uid="{B097E654-6870-4E66-9F39-B5F8790511D5}"/>
    <cellStyle name="Utdata 69 4" xfId="5165" xr:uid="{7A842816-2F2F-4C0B-A547-725E69878467}"/>
    <cellStyle name="Utdata 69 4 2" xfId="13191" xr:uid="{D767CC1E-2BFE-4383-9CEC-C49524C4A7D6}"/>
    <cellStyle name="Utdata 69 4 2 2" xfId="34616" xr:uid="{DDA36CA5-2888-493F-9D48-01102453125E}"/>
    <cellStyle name="Utdata 69 4 3" xfId="19923" xr:uid="{DFDE42BB-7F55-4656-B61F-F7EEE5FA7219}"/>
    <cellStyle name="Utdata 69 4 3 2" xfId="40836" xr:uid="{12690159-3A11-4C3D-A001-57C21D92D9C8}"/>
    <cellStyle name="Utdata 69 4 4" xfId="27773" xr:uid="{CF41FB7E-F1CA-43E0-AEB0-72AEDDAC160A}"/>
    <cellStyle name="Utdata 69 5" xfId="9791" xr:uid="{55489103-93CF-4365-BDCE-BE2F646430B0}"/>
    <cellStyle name="Utdata 69 5 2" xfId="32056" xr:uid="{42B41C27-1EF5-480D-8EF4-164270355C64}"/>
    <cellStyle name="Utdata 69 6" xfId="17013" xr:uid="{054664A5-5973-46BB-B6D1-F3D0C4C8D669}"/>
    <cellStyle name="Utdata 69 6 2" xfId="37926" xr:uid="{0E2B2060-DB85-493E-9FEB-58EA1A157208}"/>
    <cellStyle name="Utdata 69 7" xfId="24235" xr:uid="{5E8655E9-7138-4F06-B858-7E19B8AD676C}"/>
    <cellStyle name="Utdata 7" xfId="249" xr:uid="{21748829-DE0F-4DBF-9061-5A37D3C44AF7}"/>
    <cellStyle name="Utdata 7 2" xfId="1976" xr:uid="{5BB719EE-110B-4A8F-A7BD-87B76D782F15}"/>
    <cellStyle name="Utdata 7 2 2" xfId="7796" xr:uid="{D6260BBE-250D-4FBE-929B-59021FC88DBF}"/>
    <cellStyle name="Utdata 7 2 2 2" xfId="15822" xr:uid="{98839A08-EFBA-4F78-A1F2-AB2A0D82673E}"/>
    <cellStyle name="Utdata 7 2 2 2 2" xfId="36750" xr:uid="{668F1F31-40E9-416C-97B2-C5CEFC0A0582}"/>
    <cellStyle name="Utdata 7 2 2 3" xfId="22182" xr:uid="{B2116BD6-13AC-41C5-ACB7-7943D454FFCD}"/>
    <cellStyle name="Utdata 7 2 2 3 2" xfId="43095" xr:uid="{826D4D7D-2D5D-4465-A2AE-32C825014B04}"/>
    <cellStyle name="Utdata 7 2 2 4" xfId="30404" xr:uid="{DA5EBF34-1196-445C-BF45-6E3320A3DCB9}"/>
    <cellStyle name="Utdata 7 2 3" xfId="5517" xr:uid="{A78D24EA-D256-4CA2-9075-623B99F47E8E}"/>
    <cellStyle name="Utdata 7 2 3 2" xfId="13543" xr:uid="{0EACF00F-97C0-4B7A-B9C3-E77596CBBDE2}"/>
    <cellStyle name="Utdata 7 2 3 2 2" xfId="34891" xr:uid="{BC0B214A-E355-4288-9C36-0D2B0AF2BA5D}"/>
    <cellStyle name="Utdata 7 2 3 3" xfId="20211" xr:uid="{4DB75614-D5B4-4A35-9F78-25FACB0892E1}"/>
    <cellStyle name="Utdata 7 2 3 3 2" xfId="41124" xr:uid="{A87D7AC8-402E-4C85-A1B1-EDF89F1D8452}"/>
    <cellStyle name="Utdata 7 2 3 4" xfId="28125" xr:uid="{9576A84A-1AF4-4EF8-821D-AA02F0392C6B}"/>
    <cellStyle name="Utdata 7 2 4" xfId="10120" xr:uid="{941465BE-D225-4173-9A1E-747DEB12ECCD}"/>
    <cellStyle name="Utdata 7 2 4 2" xfId="32308" xr:uid="{08070D20-A38A-4CBD-9AF7-3DF3DC3109EE}"/>
    <cellStyle name="Utdata 7 2 5" xfId="17301" xr:uid="{AE69BB91-B12C-4182-B67E-1A44DCF082F0}"/>
    <cellStyle name="Utdata 7 2 5 2" xfId="38214" xr:uid="{020ACD6D-ABE0-47E6-8496-A18DD976A755}"/>
    <cellStyle name="Utdata 7 2 6" xfId="24587" xr:uid="{47DBFA9A-4B0C-4D21-A0DB-36CC4D9A9057}"/>
    <cellStyle name="Utdata 7 3" xfId="7280" xr:uid="{08EF8581-004F-456E-86D8-7B1F04F5C0CF}"/>
    <cellStyle name="Utdata 7 3 2" xfId="15306" xr:uid="{3DAD0D37-A71E-4347-A801-4548315E103E}"/>
    <cellStyle name="Utdata 7 3 2 2" xfId="36234" xr:uid="{4FAB9C9E-9F3E-4068-B450-DFF4B66F4E4B}"/>
    <cellStyle name="Utdata 7 3 3" xfId="21666" xr:uid="{31BD23E1-4454-4957-8890-E4FCB2ECF43E}"/>
    <cellStyle name="Utdata 7 3 3 2" xfId="42579" xr:uid="{157514AE-CA71-450E-A5B9-B6E61E13A46A}"/>
    <cellStyle name="Utdata 7 3 4" xfId="29888" xr:uid="{3CE2AC78-D905-46C6-9A2F-CDFC7F2B20E5}"/>
    <cellStyle name="Utdata 7 4" xfId="3791" xr:uid="{8177AAD9-BE08-4F0C-A106-D2E21550164F}"/>
    <cellStyle name="Utdata 7 4 2" xfId="11817" xr:uid="{921D9A46-E9EE-4F7E-BDCD-B2CCE14B8299}"/>
    <cellStyle name="Utdata 7 4 2 2" xfId="33575" xr:uid="{42F68FF4-55E3-47FB-BBD0-98FB326625BE}"/>
    <cellStyle name="Utdata 7 4 3" xfId="18793" xr:uid="{3CC0A567-F140-4619-94B8-290009B263B6}"/>
    <cellStyle name="Utdata 7 4 3 2" xfId="39706" xr:uid="{25FF651E-2BB7-427C-B8C9-F25707F15C9F}"/>
    <cellStyle name="Utdata 7 4 4" xfId="26399" xr:uid="{DC1CCE62-433F-438E-99E7-194C63DDAAD2}"/>
    <cellStyle name="Utdata 7 5" xfId="8497" xr:uid="{D951A0D3-A4BA-4EBA-A3D8-5D7845C0BCC4}"/>
    <cellStyle name="Utdata 7 5 2" xfId="31095" xr:uid="{A22FDBEE-B79B-4946-B2AF-AB62D8AD4F30}"/>
    <cellStyle name="Utdata 7 6" xfId="9811" xr:uid="{74E9C812-47F2-49B9-B95E-4EB631B18954}"/>
    <cellStyle name="Utdata 7 6 2" xfId="32071" xr:uid="{845BF7A5-B694-42A2-A255-FF1A1396F5FA}"/>
    <cellStyle name="Utdata 7 7" xfId="22861" xr:uid="{EFD04925-D435-482F-8588-E0748B82B22D}"/>
    <cellStyle name="Utdata 70" xfId="1629" xr:uid="{BFFCF9C5-14EC-4015-910A-E8D72F1B8FC4}"/>
    <cellStyle name="Utdata 70 2" xfId="3355" xr:uid="{A2CCD558-B79A-4381-95C2-D1D7C405B2FB}"/>
    <cellStyle name="Utdata 70 2 2" xfId="8202" xr:uid="{31174245-1398-4977-AF1F-21912F336060}"/>
    <cellStyle name="Utdata 70 2 2 2" xfId="16228" xr:uid="{E39F296B-F65A-4C13-8D8B-99DB4E9EEF70}"/>
    <cellStyle name="Utdata 70 2 2 2 2" xfId="37156" xr:uid="{AC31E5DE-F83E-4B9F-A2F9-CA8DB516C31C}"/>
    <cellStyle name="Utdata 70 2 2 3" xfId="22588" xr:uid="{2E2FD535-F686-4861-BE0C-1FAE60E88A13}"/>
    <cellStyle name="Utdata 70 2 2 3 2" xfId="43501" xr:uid="{2CF11162-A816-4CBB-9974-B608C73FF80A}"/>
    <cellStyle name="Utdata 70 2 2 4" xfId="30810" xr:uid="{97C7B2C5-0C70-4516-845A-5093D0343EFB}"/>
    <cellStyle name="Utdata 70 2 3" xfId="6896" xr:uid="{5B13A331-8F50-49ED-BF97-4CD93EB25CA7}"/>
    <cellStyle name="Utdata 70 2 3 2" xfId="14922" xr:uid="{007B8663-9BD8-40DD-9E98-D34174F76A1C}"/>
    <cellStyle name="Utdata 70 2 3 2 2" xfId="35936" xr:uid="{370607A3-1288-4B34-9D66-9AF10B62EE6B}"/>
    <cellStyle name="Utdata 70 2 3 3" xfId="21345" xr:uid="{86E27449-2D5A-4834-A1CC-F540F2225521}"/>
    <cellStyle name="Utdata 70 2 3 3 2" xfId="42258" xr:uid="{D2EBFC0B-29A2-4828-AEFD-16288469D97A}"/>
    <cellStyle name="Utdata 70 2 3 4" xfId="29504" xr:uid="{9B49F2B5-ED55-4FB6-9993-913AF9595F44}"/>
    <cellStyle name="Utdata 70 2 4" xfId="11405" xr:uid="{862D51B1-1312-42AC-95EE-BEDD7DF51E17}"/>
    <cellStyle name="Utdata 70 2 4 2" xfId="33259" xr:uid="{9F8B5033-830C-4E91-8D0B-7BD78FCC13FC}"/>
    <cellStyle name="Utdata 70 2 5" xfId="18435" xr:uid="{9A4BDB0F-CA39-4E04-BEAA-DD2393D115DB}"/>
    <cellStyle name="Utdata 70 2 5 2" xfId="39348" xr:uid="{4EAADBBA-A9E0-485D-9A16-C2BDB294E0B4}"/>
    <cellStyle name="Utdata 70 2 6" xfId="25966" xr:uid="{65496115-2D67-429D-B968-92D6014BA07E}"/>
    <cellStyle name="Utdata 70 3" xfId="7686" xr:uid="{1AA00196-E89F-4E86-A799-D336895981BA}"/>
    <cellStyle name="Utdata 70 3 2" xfId="15712" xr:uid="{DB267A21-1623-4986-A038-D044320C1D70}"/>
    <cellStyle name="Utdata 70 3 2 2" xfId="36640" xr:uid="{EF12B25F-DF31-4436-A309-72C9BD97A546}"/>
    <cellStyle name="Utdata 70 3 3" xfId="22072" xr:uid="{A94127D3-1887-485F-ACBD-743C3B6A7D3C}"/>
    <cellStyle name="Utdata 70 3 3 2" xfId="42985" xr:uid="{C507EECB-62BB-44E1-B1BA-778F31BDCADD}"/>
    <cellStyle name="Utdata 70 3 4" xfId="30294" xr:uid="{F8ACC1AA-4AA2-4C89-A3E8-4D12B83D3B3E}"/>
    <cellStyle name="Utdata 70 4" xfId="5170" xr:uid="{A30F22DA-EFED-4CF2-AEBB-357C96B51E14}"/>
    <cellStyle name="Utdata 70 4 2" xfId="13196" xr:uid="{29E1BD74-7082-4012-A761-A218076DE8D5}"/>
    <cellStyle name="Utdata 70 4 2 2" xfId="34620" xr:uid="{F22A90E3-A030-4862-98DF-BBFB23D7CD16}"/>
    <cellStyle name="Utdata 70 4 3" xfId="19927" xr:uid="{506DBF15-7D76-4348-B35B-0FBD86224A51}"/>
    <cellStyle name="Utdata 70 4 3 2" xfId="40840" xr:uid="{9A301EF6-687B-4BA7-BCCB-6DD544F71656}"/>
    <cellStyle name="Utdata 70 4 4" xfId="27778" xr:uid="{D385F5AE-A323-44AF-8307-230E9C7903DB}"/>
    <cellStyle name="Utdata 70 5" xfId="9795" xr:uid="{8BBE6131-A7FB-4EB7-9622-148B8F83649A}"/>
    <cellStyle name="Utdata 70 5 2" xfId="32059" xr:uid="{84D8D563-3B5E-42BF-96D5-0546DE3FFD36}"/>
    <cellStyle name="Utdata 70 6" xfId="17017" xr:uid="{3952493E-CE45-4E09-BCD4-8D98D8681BDF}"/>
    <cellStyle name="Utdata 70 6 2" xfId="37930" xr:uid="{835F8935-AF7C-42FE-BA94-790B553D8D5E}"/>
    <cellStyle name="Utdata 70 7" xfId="24240" xr:uid="{FCB86A3A-5348-44AB-BB9E-D14F36E94B58}"/>
    <cellStyle name="Utdata 71" xfId="1698" xr:uid="{11502651-E391-49F1-8363-7F9D84FEF14C}"/>
    <cellStyle name="Utdata 71 2" xfId="3424" xr:uid="{F65C02B2-FCE9-467D-AC4B-ECF1F5F16AC6}"/>
    <cellStyle name="Utdata 71 2 2" xfId="8222" xr:uid="{82DBEB7C-FE6B-49D4-8D13-E85E2C9FAF2E}"/>
    <cellStyle name="Utdata 71 2 2 2" xfId="16248" xr:uid="{DA09790A-2624-40DD-96FD-150375EBBCFC}"/>
    <cellStyle name="Utdata 71 2 2 2 2" xfId="37176" xr:uid="{2B741BC7-EE6A-4165-9D98-02D093FACA1A}"/>
    <cellStyle name="Utdata 71 2 2 3" xfId="22608" xr:uid="{C226DCE1-28AF-4399-8D95-F985BC003EEA}"/>
    <cellStyle name="Utdata 71 2 2 3 2" xfId="43521" xr:uid="{3C20581C-3DCB-4E4B-9C55-2BFE533601FC}"/>
    <cellStyle name="Utdata 71 2 2 4" xfId="30830" xr:uid="{DE71FF6D-79E7-475B-94B9-B4AF9DA4C9F7}"/>
    <cellStyle name="Utdata 71 2 3" xfId="6965" xr:uid="{3281DF9F-4CDF-4946-9B2A-8BCD720394E9}"/>
    <cellStyle name="Utdata 71 2 3 2" xfId="14991" xr:uid="{FFB5B0EF-E4CB-4AD6-A180-7200082CA8C7}"/>
    <cellStyle name="Utdata 71 2 3 2 2" xfId="35987" xr:uid="{445B473D-C69A-4CEB-9E2B-9511DF1DCC26}"/>
    <cellStyle name="Utdata 71 2 3 3" xfId="21399" xr:uid="{4D878B9E-8C50-4B1A-BCBF-0FFC549537ED}"/>
    <cellStyle name="Utdata 71 2 3 3 2" xfId="42312" xr:uid="{142B6859-EF89-42E7-85C6-C53C7D012917}"/>
    <cellStyle name="Utdata 71 2 3 4" xfId="29573" xr:uid="{7F70B8E4-72B4-4DA9-8E40-BE25E688AD3B}"/>
    <cellStyle name="Utdata 71 2 4" xfId="11470" xr:uid="{3C26F78B-21B2-4990-9D36-2889753E6C9D}"/>
    <cellStyle name="Utdata 71 2 4 2" xfId="33306" xr:uid="{9929EBB2-CECC-49FC-BB46-9A34C95ADA31}"/>
    <cellStyle name="Utdata 71 2 5" xfId="18489" xr:uid="{0B082C8E-2356-497C-9C57-652CC959983D}"/>
    <cellStyle name="Utdata 71 2 5 2" xfId="39402" xr:uid="{EDF7B7AE-C9AB-4ACA-A7C1-2E33259EE0EF}"/>
    <cellStyle name="Utdata 71 2 6" xfId="26035" xr:uid="{10AD125B-48A3-46CE-9275-F65E0797BDFD}"/>
    <cellStyle name="Utdata 71 3" xfId="7706" xr:uid="{942D4698-7FE4-47E3-8CC6-78F4AA5DDD9A}"/>
    <cellStyle name="Utdata 71 3 2" xfId="15732" xr:uid="{8AD3CB38-E20A-4406-BE83-6E3807CD679F}"/>
    <cellStyle name="Utdata 71 3 2 2" xfId="36660" xr:uid="{5E4A0031-62FD-41D7-8E48-216603260EA6}"/>
    <cellStyle name="Utdata 71 3 3" xfId="22092" xr:uid="{3F03AF5C-778B-4263-9BAC-F58A57BDB953}"/>
    <cellStyle name="Utdata 71 3 3 2" xfId="43005" xr:uid="{B39E8C2A-16D7-4CF3-B341-1071C2370A9E}"/>
    <cellStyle name="Utdata 71 3 4" xfId="30314" xr:uid="{E8B61632-55A4-46D6-A4DB-169D393CC98D}"/>
    <cellStyle name="Utdata 71 4" xfId="5239" xr:uid="{B323FB4E-BB54-4BE2-83A8-363AED78BF9D}"/>
    <cellStyle name="Utdata 71 4 2" xfId="13265" xr:uid="{4B078128-7967-404A-9CE1-DEDF996E84EA}"/>
    <cellStyle name="Utdata 71 4 2 2" xfId="34671" xr:uid="{CF003EE0-B98E-4AA2-B79B-8BE8DBA8B64A}"/>
    <cellStyle name="Utdata 71 4 3" xfId="19981" xr:uid="{F5EB906A-286C-4CCA-9B53-B0C4AF7B732F}"/>
    <cellStyle name="Utdata 71 4 3 2" xfId="40894" xr:uid="{F6E077DF-68C1-4206-8494-3EFA057A6EC6}"/>
    <cellStyle name="Utdata 71 4 4" xfId="27847" xr:uid="{95F9AC90-3EB2-4F87-9F3D-C6FE557E3DD2}"/>
    <cellStyle name="Utdata 71 5" xfId="9857" xr:uid="{7EEBC685-2E06-496E-ACD0-2AB1BD954A4B}"/>
    <cellStyle name="Utdata 71 5 2" xfId="32103" xr:uid="{C80B62EF-1459-4E17-801F-2297E9541143}"/>
    <cellStyle name="Utdata 71 6" xfId="17071" xr:uid="{EEEC68C9-9596-4AAF-81D3-8A1260E5F512}"/>
    <cellStyle name="Utdata 71 6 2" xfId="37984" xr:uid="{254240F4-B709-48FF-A109-1D7C9399B4F2}"/>
    <cellStyle name="Utdata 71 7" xfId="24309" xr:uid="{FC210678-6777-44F7-8FF4-6DABDEB9EE87}"/>
    <cellStyle name="Utdata 72" xfId="1662" xr:uid="{C7B730AB-ABBA-40A5-B9C1-7F9D79C7D755}"/>
    <cellStyle name="Utdata 72 2" xfId="3388" xr:uid="{6CCC200F-FA31-44FD-90DF-C538C08F3874}"/>
    <cellStyle name="Utdata 72 2 2" xfId="8211" xr:uid="{888D9293-4560-4A63-858E-BF343E6CAF46}"/>
    <cellStyle name="Utdata 72 2 2 2" xfId="16237" xr:uid="{0134B752-822C-4561-A7BD-8BB0B174477F}"/>
    <cellStyle name="Utdata 72 2 2 2 2" xfId="37165" xr:uid="{8BC0AF18-57BF-4D09-9A1D-45661C399617}"/>
    <cellStyle name="Utdata 72 2 2 3" xfId="22597" xr:uid="{69192E9E-EE4D-4CB6-8EA6-2EF2E0471B7C}"/>
    <cellStyle name="Utdata 72 2 2 3 2" xfId="43510" xr:uid="{39251A36-C116-46FF-AA31-664FB7F6F687}"/>
    <cellStyle name="Utdata 72 2 2 4" xfId="30819" xr:uid="{BD61426E-8A80-451C-90AC-E3420617A39D}"/>
    <cellStyle name="Utdata 72 2 3" xfId="6929" xr:uid="{BAC08D49-553C-425F-8D5C-5EBB8F18CFC7}"/>
    <cellStyle name="Utdata 72 2 3 2" xfId="14955" xr:uid="{E83996CF-D0C0-445E-BC07-8AFE4AF3B628}"/>
    <cellStyle name="Utdata 72 2 3 2 2" xfId="35960" xr:uid="{A3D7A0BE-2ABC-4D13-8DCB-9AB09514A5F1}"/>
    <cellStyle name="Utdata 72 2 3 3" xfId="21369" xr:uid="{28AA0211-8D77-403A-9FF0-B01B31C6E04A}"/>
    <cellStyle name="Utdata 72 2 3 3 2" xfId="42282" xr:uid="{46319A8A-E196-482A-98AE-5792B4BB17EF}"/>
    <cellStyle name="Utdata 72 2 3 4" xfId="29537" xr:uid="{2D020E59-368D-4627-BF15-88F059AD90E7}"/>
    <cellStyle name="Utdata 72 2 4" xfId="11437" xr:uid="{7CA19712-AAD3-496F-B686-CE6542139552}"/>
    <cellStyle name="Utdata 72 2 4 2" xfId="33282" xr:uid="{5AAA9044-4609-4F43-8DB8-A1A9BFD0E67B}"/>
    <cellStyle name="Utdata 72 2 5" xfId="18459" xr:uid="{38FC86CA-911B-4997-A9BA-014888CFDA56}"/>
    <cellStyle name="Utdata 72 2 5 2" xfId="39372" xr:uid="{B8AABE33-E528-43D4-A94E-1188F4E26124}"/>
    <cellStyle name="Utdata 72 2 6" xfId="25999" xr:uid="{94165853-E8A4-4C7C-B5E6-04780CD6E597}"/>
    <cellStyle name="Utdata 72 3" xfId="7695" xr:uid="{B1DF8ECC-9C68-4198-8188-0ABCD640B456}"/>
    <cellStyle name="Utdata 72 3 2" xfId="15721" xr:uid="{2D00E94C-67E3-46D4-95A2-8125E3B205EA}"/>
    <cellStyle name="Utdata 72 3 2 2" xfId="36649" xr:uid="{F3D66F6D-DC9C-4008-8C8A-5D195025FDBC}"/>
    <cellStyle name="Utdata 72 3 3" xfId="22081" xr:uid="{491CBB24-D840-4381-998F-EBD1D9BAED1D}"/>
    <cellStyle name="Utdata 72 3 3 2" xfId="42994" xr:uid="{B693FE05-784B-4CA8-ADFE-9D379428C8C6}"/>
    <cellStyle name="Utdata 72 3 4" xfId="30303" xr:uid="{6819EC22-9CD4-469B-BEBB-102E6D451C3B}"/>
    <cellStyle name="Utdata 72 4" xfId="5203" xr:uid="{19D5AE21-4AC4-480C-98F9-0E647A6DC631}"/>
    <cellStyle name="Utdata 72 4 2" xfId="13229" xr:uid="{A5F2DC15-045A-427F-A7B1-B6DC18AE4998}"/>
    <cellStyle name="Utdata 72 4 2 2" xfId="34644" xr:uid="{BE9B8266-BC12-4DEA-BC8A-AE88B1020C95}"/>
    <cellStyle name="Utdata 72 4 3" xfId="19951" xr:uid="{715AC795-242A-4FCC-B665-D97C10ABDC74}"/>
    <cellStyle name="Utdata 72 4 3 2" xfId="40864" xr:uid="{496664F8-D6B2-49B0-9DD7-B7A0C73A747B}"/>
    <cellStyle name="Utdata 72 4 4" xfId="27811" xr:uid="{4BC620FB-76FA-4133-A412-FE355E586117}"/>
    <cellStyle name="Utdata 72 5" xfId="9824" xr:uid="{B29A7815-16CB-4133-AB46-5AC5523AA1E6}"/>
    <cellStyle name="Utdata 72 5 2" xfId="32079" xr:uid="{ECA491A0-C5F9-4478-9238-E07759293E19}"/>
    <cellStyle name="Utdata 72 6" xfId="17041" xr:uid="{6935F66D-E0E6-4891-BEFE-D5A3861BD122}"/>
    <cellStyle name="Utdata 72 6 2" xfId="37954" xr:uid="{1FC7E2E9-1646-46E8-8B15-6182235E0550}"/>
    <cellStyle name="Utdata 72 7" xfId="24273" xr:uid="{7FC772F1-DA50-4F1B-804F-04EB43C2B8FD}"/>
    <cellStyle name="Utdata 73" xfId="1663" xr:uid="{227F9501-0067-41BF-882D-7C88B32DFD7A}"/>
    <cellStyle name="Utdata 73 2" xfId="3389" xr:uid="{06CDDD21-1006-4D00-970D-C819F69DC107}"/>
    <cellStyle name="Utdata 73 2 2" xfId="8212" xr:uid="{031F33F4-92BE-4610-B3FC-BC68365A5E25}"/>
    <cellStyle name="Utdata 73 2 2 2" xfId="16238" xr:uid="{8E733CDA-F2F8-478E-A388-F7D7F0C26131}"/>
    <cellStyle name="Utdata 73 2 2 2 2" xfId="37166" xr:uid="{E614F5CC-C2AC-4CFA-A8E0-736953C5B40B}"/>
    <cellStyle name="Utdata 73 2 2 3" xfId="22598" xr:uid="{DAF32D3E-9B09-4452-9D06-48E2676D1506}"/>
    <cellStyle name="Utdata 73 2 2 3 2" xfId="43511" xr:uid="{3652E34D-FA82-42AF-89A3-818A16FA847A}"/>
    <cellStyle name="Utdata 73 2 2 4" xfId="30820" xr:uid="{D6D36550-4854-4D82-A3D4-AAA5B42E765E}"/>
    <cellStyle name="Utdata 73 2 3" xfId="6930" xr:uid="{E7D76A67-F31B-458E-9A83-8867DD99CF86}"/>
    <cellStyle name="Utdata 73 2 3 2" xfId="14956" xr:uid="{F99C0D43-AE75-490E-8DCF-98A6DC6E1517}"/>
    <cellStyle name="Utdata 73 2 3 2 2" xfId="35961" xr:uid="{2A1A66EF-4424-4BC5-82CD-49EF5966C61A}"/>
    <cellStyle name="Utdata 73 2 3 3" xfId="21370" xr:uid="{2067FFF2-3BBA-40B2-98F1-03898B59BD58}"/>
    <cellStyle name="Utdata 73 2 3 3 2" xfId="42283" xr:uid="{B1EDDE37-0A38-4790-9A76-249D48D7550C}"/>
    <cellStyle name="Utdata 73 2 3 4" xfId="29538" xr:uid="{6D488163-1B2C-4C27-B672-4E5DC6CE8FF1}"/>
    <cellStyle name="Utdata 73 2 4" xfId="11438" xr:uid="{0F1A6630-C0A4-48FD-B047-47453FDA7835}"/>
    <cellStyle name="Utdata 73 2 4 2" xfId="33283" xr:uid="{9E69578C-A56A-411D-829A-47A3F0572F30}"/>
    <cellStyle name="Utdata 73 2 5" xfId="18460" xr:uid="{B4E8C758-2FCA-4441-AC98-55EE31F59E8F}"/>
    <cellStyle name="Utdata 73 2 5 2" xfId="39373" xr:uid="{753A5690-A527-4C8D-AE81-73A422E3BAF2}"/>
    <cellStyle name="Utdata 73 2 6" xfId="26000" xr:uid="{8C3B9766-B600-4866-B6F3-53E1254EB3BF}"/>
    <cellStyle name="Utdata 73 3" xfId="7696" xr:uid="{D8432FAB-763D-4D0B-BAB5-3AD69F9B9DED}"/>
    <cellStyle name="Utdata 73 3 2" xfId="15722" xr:uid="{F25B3F82-6532-467F-BA3E-BE497C21EDCD}"/>
    <cellStyle name="Utdata 73 3 2 2" xfId="36650" xr:uid="{DFB53BD2-04D0-44BD-B61A-52B41B6B3836}"/>
    <cellStyle name="Utdata 73 3 3" xfId="22082" xr:uid="{2E9EE370-30E5-4907-8A86-F99D453E7CE0}"/>
    <cellStyle name="Utdata 73 3 3 2" xfId="42995" xr:uid="{FC4681B1-F603-4035-87DF-628D0BD41A36}"/>
    <cellStyle name="Utdata 73 3 4" xfId="30304" xr:uid="{2F899C46-37BA-4FAE-A342-A0D955459908}"/>
    <cellStyle name="Utdata 73 4" xfId="5204" xr:uid="{8EB298D7-60B8-45DF-895B-E4A94EB2723C}"/>
    <cellStyle name="Utdata 73 4 2" xfId="13230" xr:uid="{4E221C56-90B2-457E-AF14-CD2A3DDC3A95}"/>
    <cellStyle name="Utdata 73 4 2 2" xfId="34645" xr:uid="{DE3D7D73-0AEF-4AB8-AA15-6F4E99D5A63C}"/>
    <cellStyle name="Utdata 73 4 3" xfId="19952" xr:uid="{CDD7AD10-EFF0-4A28-8E22-ED35E1541040}"/>
    <cellStyle name="Utdata 73 4 3 2" xfId="40865" xr:uid="{6970B3F4-A1A6-4D78-90DB-91084E5FCC96}"/>
    <cellStyle name="Utdata 73 4 4" xfId="27812" xr:uid="{2DF45678-4AF7-4246-BD55-5DB05A2485BF}"/>
    <cellStyle name="Utdata 73 5" xfId="9825" xr:uid="{3E459812-6412-4F0A-A312-DA08FA1639A7}"/>
    <cellStyle name="Utdata 73 5 2" xfId="32080" xr:uid="{E22F5DDD-AD8E-4402-B7E2-FFB8989E853F}"/>
    <cellStyle name="Utdata 73 6" xfId="17042" xr:uid="{26A0BF04-D507-4426-A239-1F94B35D3976}"/>
    <cellStyle name="Utdata 73 6 2" xfId="37955" xr:uid="{F3D930F3-344E-4157-B106-405869FDED09}"/>
    <cellStyle name="Utdata 73 7" xfId="24274" xr:uid="{EFD72990-356D-4B1E-B331-23968BCF5D95}"/>
    <cellStyle name="Utdata 74" xfId="1733" xr:uid="{2305BA84-8DD2-4091-945C-B719B0382912}"/>
    <cellStyle name="Utdata 74 2" xfId="3459" xr:uid="{3D80A3F7-B84E-4440-AEE3-F81C136E9D03}"/>
    <cellStyle name="Utdata 74 2 2" xfId="8234" xr:uid="{FF4F589C-70D1-4C4E-AFB0-268E234EBFAA}"/>
    <cellStyle name="Utdata 74 2 2 2" xfId="16260" xr:uid="{F2A5F75C-E1C5-4ED2-BDE3-9971DDB54C42}"/>
    <cellStyle name="Utdata 74 2 2 2 2" xfId="37188" xr:uid="{365AFC0A-1375-46CF-9E03-6E79BC4A3D99}"/>
    <cellStyle name="Utdata 74 2 2 3" xfId="22620" xr:uid="{1FE8FAAE-0BB9-4C2C-BA2A-08FCFF168D41}"/>
    <cellStyle name="Utdata 74 2 2 3 2" xfId="43533" xr:uid="{9B5DC986-0B86-4C1A-9B1C-94786A1B11EC}"/>
    <cellStyle name="Utdata 74 2 2 4" xfId="30842" xr:uid="{B4EDE322-738C-4459-A847-22721576EC25}"/>
    <cellStyle name="Utdata 74 2 3" xfId="7000" xr:uid="{52C720E0-518F-4634-957C-425F82DBF242}"/>
    <cellStyle name="Utdata 74 2 3 2" xfId="15026" xr:uid="{BB7A0A75-56C1-4F0E-9794-74ABDDF2F1C1}"/>
    <cellStyle name="Utdata 74 2 3 2 2" xfId="36018" xr:uid="{58524DAE-FF2B-4153-A9B6-E9B40257BB7A}"/>
    <cellStyle name="Utdata 74 2 3 3" xfId="21428" xr:uid="{F0D774FD-95F9-4B57-BD8E-42F5E74F1CC6}"/>
    <cellStyle name="Utdata 74 2 3 3 2" xfId="42341" xr:uid="{4A8539C2-A81F-4E0D-88A0-BCC4CAD109DC}"/>
    <cellStyle name="Utdata 74 2 3 4" xfId="29608" xr:uid="{E41172EC-76BB-474D-95ED-F5D16968A539}"/>
    <cellStyle name="Utdata 74 2 4" xfId="11503" xr:uid="{79720AEB-AFE1-4220-8A06-7565474A7934}"/>
    <cellStyle name="Utdata 74 2 4 2" xfId="33335" xr:uid="{132E95D4-FB28-4CAA-A719-8AA000BA56BA}"/>
    <cellStyle name="Utdata 74 2 5" xfId="18518" xr:uid="{8AED0B3F-4F9B-4E3C-9FA9-CD585A6D5451}"/>
    <cellStyle name="Utdata 74 2 5 2" xfId="39431" xr:uid="{F3E6CB90-1DCD-4CDC-BDAB-A2B7250676E0}"/>
    <cellStyle name="Utdata 74 2 6" xfId="26070" xr:uid="{8F6D63A9-63D4-4D66-AB9C-392C644C69BA}"/>
    <cellStyle name="Utdata 74 3" xfId="7718" xr:uid="{F7970CC8-FD1F-4811-A31F-5F299E4101AF}"/>
    <cellStyle name="Utdata 74 3 2" xfId="15744" xr:uid="{0A3FFDAD-F374-4AB6-BB4C-BFA701289866}"/>
    <cellStyle name="Utdata 74 3 2 2" xfId="36672" xr:uid="{32A177E0-A640-495B-B2D6-448A74AB6100}"/>
    <cellStyle name="Utdata 74 3 3" xfId="22104" xr:uid="{923A54EB-B240-4BFC-80C2-B278064AE18B}"/>
    <cellStyle name="Utdata 74 3 3 2" xfId="43017" xr:uid="{48BE5C87-D444-42FE-9FD4-C42668B928E6}"/>
    <cellStyle name="Utdata 74 3 4" xfId="30326" xr:uid="{6E910AE3-754A-4C5C-9E8F-7DA2B50B742F}"/>
    <cellStyle name="Utdata 74 4" xfId="5274" xr:uid="{7B611C33-28B7-45DE-A74C-A11ABBD706C5}"/>
    <cellStyle name="Utdata 74 4 2" xfId="13300" xr:uid="{5AF7F797-2611-4B87-9E0C-B7791C3E57F0}"/>
    <cellStyle name="Utdata 74 4 2 2" xfId="34702" xr:uid="{F164DB73-227A-4A43-A99F-C33054B76FC3}"/>
    <cellStyle name="Utdata 74 4 3" xfId="20010" xr:uid="{018FCAED-9E82-4AB9-BDCA-98EC6B8857FA}"/>
    <cellStyle name="Utdata 74 4 3 2" xfId="40923" xr:uid="{2C3BEE84-0BF7-4D04-85E6-8CAF9C8ADF77}"/>
    <cellStyle name="Utdata 74 4 4" xfId="27882" xr:uid="{2D157719-CB40-405B-ABD8-C8F94F3AE72F}"/>
    <cellStyle name="Utdata 74 5" xfId="9890" xr:uid="{B5559776-744C-4D5E-BE0E-D2222CAD319C}"/>
    <cellStyle name="Utdata 74 5 2" xfId="32132" xr:uid="{79F85C2F-5625-49D3-A97E-37134F622939}"/>
    <cellStyle name="Utdata 74 6" xfId="17100" xr:uid="{CB7DC70F-529B-4949-ABF3-AA6CFA8563FD}"/>
    <cellStyle name="Utdata 74 6 2" xfId="38013" xr:uid="{53D00C0F-1A12-49F7-9F4C-CC289C460FF8}"/>
    <cellStyle name="Utdata 74 7" xfId="24344" xr:uid="{A4A1D0BC-E0DD-4AC0-973C-7564B495BBA2}"/>
    <cellStyle name="Utdata 75" xfId="1713" xr:uid="{9AA5ACB2-1EF1-447A-8FDF-1709B715BA4C}"/>
    <cellStyle name="Utdata 75 2" xfId="3439" xr:uid="{4AF595D8-6183-4F6E-AB0C-20CAA740C6FC}"/>
    <cellStyle name="Utdata 75 2 2" xfId="8229" xr:uid="{4C44D543-1AE1-4F5A-BD1D-FBFAD740DEAB}"/>
    <cellStyle name="Utdata 75 2 2 2" xfId="16255" xr:uid="{0D8507E3-7550-453F-A6B1-84F1B1713631}"/>
    <cellStyle name="Utdata 75 2 2 2 2" xfId="37183" xr:uid="{03A71E8B-9FFF-45E9-8632-C7D7E57D6DD4}"/>
    <cellStyle name="Utdata 75 2 2 3" xfId="22615" xr:uid="{5E91B29E-6A11-4568-9CD8-94219A9345DB}"/>
    <cellStyle name="Utdata 75 2 2 3 2" xfId="43528" xr:uid="{188304BD-3315-495F-AD2E-6F6E9845DD1A}"/>
    <cellStyle name="Utdata 75 2 2 4" xfId="30837" xr:uid="{8D911378-1CCA-4090-9747-B6919011DF83}"/>
    <cellStyle name="Utdata 75 2 3" xfId="6980" xr:uid="{05545916-D85E-48B3-9F0C-FD40A61477A5}"/>
    <cellStyle name="Utdata 75 2 3 2" xfId="15006" xr:uid="{CE9D9016-844A-4DD2-A6DB-708C0D9245FA}"/>
    <cellStyle name="Utdata 75 2 3 2 2" xfId="36000" xr:uid="{EA32D4C0-4EA4-47C3-9783-C5E36E412DB0}"/>
    <cellStyle name="Utdata 75 2 3 3" xfId="21411" xr:uid="{357CD25D-3527-4D48-89B4-67ADD4761225}"/>
    <cellStyle name="Utdata 75 2 3 3 2" xfId="42324" xr:uid="{BF92228F-A61E-4B9E-9A60-50116275E357}"/>
    <cellStyle name="Utdata 75 2 3 4" xfId="29588" xr:uid="{9D449D32-7F30-418C-B085-99B60294602C}"/>
    <cellStyle name="Utdata 75 2 4" xfId="11484" xr:uid="{C5132304-60F6-4976-A92C-7458D1820503}"/>
    <cellStyle name="Utdata 75 2 4 2" xfId="33318" xr:uid="{D2709E7D-809D-4510-9397-73886BA50852}"/>
    <cellStyle name="Utdata 75 2 5" xfId="18501" xr:uid="{D84E16AD-C569-481D-A219-970B4C8770C2}"/>
    <cellStyle name="Utdata 75 2 5 2" xfId="39414" xr:uid="{9CDFC8AC-243D-497A-AD24-361E08B5FC3C}"/>
    <cellStyle name="Utdata 75 2 6" xfId="26050" xr:uid="{6CFB1C5E-4621-459B-9AB8-6BF3A8D1E4CD}"/>
    <cellStyle name="Utdata 75 3" xfId="7713" xr:uid="{83E3CA28-9A1F-419D-8DDD-83D4D07F60AA}"/>
    <cellStyle name="Utdata 75 3 2" xfId="15739" xr:uid="{E85BE774-65FF-4DE6-91C5-2C6C56BC944E}"/>
    <cellStyle name="Utdata 75 3 2 2" xfId="36667" xr:uid="{9725440A-A2A5-4243-858A-533D722404AC}"/>
    <cellStyle name="Utdata 75 3 3" xfId="22099" xr:uid="{BBD3450F-419C-4729-B8FC-84A0D0E976D2}"/>
    <cellStyle name="Utdata 75 3 3 2" xfId="43012" xr:uid="{7E2786FB-0876-4EBD-9E0D-2EE3E546E10C}"/>
    <cellStyle name="Utdata 75 3 4" xfId="30321" xr:uid="{C5BAB3DD-5C5C-469D-8EE1-B2625ECE3244}"/>
    <cellStyle name="Utdata 75 4" xfId="5254" xr:uid="{DDC8044A-0774-47AF-83DE-9F7122E1EB5A}"/>
    <cellStyle name="Utdata 75 4 2" xfId="13280" xr:uid="{62BBB2E4-9B39-4C8D-89C3-75066E55FBDD}"/>
    <cellStyle name="Utdata 75 4 2 2" xfId="34684" xr:uid="{7976D98A-82A1-4F63-A290-4BF04C90E6F9}"/>
    <cellStyle name="Utdata 75 4 3" xfId="19993" xr:uid="{15CFA27C-04B4-48A3-B93D-FF9BF44FD8A5}"/>
    <cellStyle name="Utdata 75 4 3 2" xfId="40906" xr:uid="{BFF12A95-7680-4152-B4F1-462CC4B56EB3}"/>
    <cellStyle name="Utdata 75 4 4" xfId="27862" xr:uid="{0A3C0FB3-EB6A-42AA-A698-6F8F2936C3FE}"/>
    <cellStyle name="Utdata 75 5" xfId="9871" xr:uid="{0711ABCE-4B3E-43AB-B5A4-C3E8E80F7563}"/>
    <cellStyle name="Utdata 75 5 2" xfId="32115" xr:uid="{6C3980B2-895E-41D4-8BC9-D951613A2E0A}"/>
    <cellStyle name="Utdata 75 6" xfId="17083" xr:uid="{116CEA11-6331-46F8-9935-7695F7138D44}"/>
    <cellStyle name="Utdata 75 6 2" xfId="37996" xr:uid="{58DDDA15-8D78-48AA-87AB-DAE5AC3B951D}"/>
    <cellStyle name="Utdata 75 7" xfId="24324" xr:uid="{DB101B4E-E6A2-41B2-AB22-C8FB7A43D9B3}"/>
    <cellStyle name="Utdata 76" xfId="1813" xr:uid="{8BD9BE5F-7AD2-468B-B956-D6B8568FBDD4}"/>
    <cellStyle name="Utdata 76 2" xfId="3539" xr:uid="{5B40095D-38C2-4BCE-80D1-F9771A52F49E}"/>
    <cellStyle name="Utdata 76 2 2" xfId="8259" xr:uid="{C503E3C1-1FA8-4CF8-AEB9-DA53035BB970}"/>
    <cellStyle name="Utdata 76 2 2 2" xfId="16285" xr:uid="{3A6EB231-8A1B-4981-9642-2A3A1EACBCF6}"/>
    <cellStyle name="Utdata 76 2 2 2 2" xfId="37213" xr:uid="{6A795F9D-8A43-4448-91D3-DCD29BCFC389}"/>
    <cellStyle name="Utdata 76 2 2 3" xfId="22645" xr:uid="{1A9FB679-A540-48EB-8CE0-BB9CDFCBAF88}"/>
    <cellStyle name="Utdata 76 2 2 3 2" xfId="43558" xr:uid="{1F098A0E-0F82-46DE-8C58-D8F0B7D13AA6}"/>
    <cellStyle name="Utdata 76 2 2 4" xfId="30867" xr:uid="{EC68485D-CB68-4297-A6D1-3B7F067F8FB2}"/>
    <cellStyle name="Utdata 76 2 3" xfId="7080" xr:uid="{DF20A030-4489-4639-950F-BB3489C06E4B}"/>
    <cellStyle name="Utdata 76 2 3 2" xfId="15106" xr:uid="{FD993D58-CD81-49CA-A9A5-6B68D429CB7B}"/>
    <cellStyle name="Utdata 76 2 3 2 2" xfId="36078" xr:uid="{D071F149-1BC7-409A-8303-A62187871510}"/>
    <cellStyle name="Utdata 76 2 3 3" xfId="21490" xr:uid="{F84E417B-FFC4-41DE-8B50-81AEB91E682B}"/>
    <cellStyle name="Utdata 76 2 3 3 2" xfId="42403" xr:uid="{498136ED-0824-41F3-B429-25FDA4112D1F}"/>
    <cellStyle name="Utdata 76 2 3 4" xfId="29688" xr:uid="{EF75CD89-5C51-42EF-A898-1C6F2C9AC855}"/>
    <cellStyle name="Utdata 76 2 4" xfId="11576" xr:uid="{649E7725-EC35-4AD9-8B8D-230CB97EB096}"/>
    <cellStyle name="Utdata 76 2 4 2" xfId="33388" xr:uid="{E54D8F83-85D2-4026-8CC0-67044389D0B5}"/>
    <cellStyle name="Utdata 76 2 5" xfId="18580" xr:uid="{B5E11578-50B7-4C8C-BF63-DD6B505E4BD4}"/>
    <cellStyle name="Utdata 76 2 5 2" xfId="39493" xr:uid="{96B37BBB-4E4B-498C-8821-206012B8715C}"/>
    <cellStyle name="Utdata 76 2 6" xfId="26150" xr:uid="{056DE4C6-8055-4396-B7C6-72966B8B2437}"/>
    <cellStyle name="Utdata 76 3" xfId="7743" xr:uid="{A27F4B4B-EF66-40D1-AEE7-EFD2A50A6D82}"/>
    <cellStyle name="Utdata 76 3 2" xfId="15769" xr:uid="{44481675-568A-416E-8443-173CDE9E01A5}"/>
    <cellStyle name="Utdata 76 3 2 2" xfId="36697" xr:uid="{FA514AD0-2DFA-43DF-99D5-68A1F22567B0}"/>
    <cellStyle name="Utdata 76 3 3" xfId="22129" xr:uid="{1F7027A7-AA4C-436F-9E98-7DB2445A02BF}"/>
    <cellStyle name="Utdata 76 3 3 2" xfId="43042" xr:uid="{AF8D9CFE-9415-4C85-8F91-618E9DD143F5}"/>
    <cellStyle name="Utdata 76 3 4" xfId="30351" xr:uid="{609BEEAC-095E-457B-845F-989A7917375D}"/>
    <cellStyle name="Utdata 76 4" xfId="5354" xr:uid="{676AF664-2AA3-48D0-B033-7F890F87F50C}"/>
    <cellStyle name="Utdata 76 4 2" xfId="13380" xr:uid="{C4530CD5-F5C0-4B6A-9F36-DC0394560AD8}"/>
    <cellStyle name="Utdata 76 4 2 2" xfId="34762" xr:uid="{B41CC74A-A1E5-4B4A-B00A-AEF584831775}"/>
    <cellStyle name="Utdata 76 4 3" xfId="20072" xr:uid="{A086BF7C-2345-4DDD-9AA8-8CC857929F54}"/>
    <cellStyle name="Utdata 76 4 3 2" xfId="40985" xr:uid="{391F464C-EE34-4F75-A583-4C9AD7B54E53}"/>
    <cellStyle name="Utdata 76 4 4" xfId="27962" xr:uid="{20882971-8A49-41BE-8226-2CCF068FE2F5}"/>
    <cellStyle name="Utdata 76 5" xfId="9965" xr:uid="{59DDAA7F-5E32-40B7-882D-87A519C3634E}"/>
    <cellStyle name="Utdata 76 5 2" xfId="32187" xr:uid="{848AB4B2-5B20-4F1B-826C-C8C693479385}"/>
    <cellStyle name="Utdata 76 6" xfId="17162" xr:uid="{3F9912A8-C351-4996-86BE-CFEF3BE8578C}"/>
    <cellStyle name="Utdata 76 6 2" xfId="38075" xr:uid="{87230E83-91F6-4252-A255-E40C29B90F5E}"/>
    <cellStyle name="Utdata 76 7" xfId="24424" xr:uid="{7E73E35D-4A8C-4B3B-A407-28AE7BC70CA8}"/>
    <cellStyle name="Utdata 77" xfId="1822" xr:uid="{1DF058E3-8787-4BB1-BC99-2F59E35CAF66}"/>
    <cellStyle name="Utdata 77 2" xfId="3548" xr:uid="{2D270B4A-3E2E-4EB6-A0A4-DD6C756BCEA2}"/>
    <cellStyle name="Utdata 77 2 2" xfId="8261" xr:uid="{17182E20-F4F4-4AC8-910B-87EDB9C35964}"/>
    <cellStyle name="Utdata 77 2 2 2" xfId="16287" xr:uid="{97630263-9639-4E33-832A-AA28FA71A755}"/>
    <cellStyle name="Utdata 77 2 2 2 2" xfId="37215" xr:uid="{229A5192-2975-4C5C-BFBC-5360AD59A8D6}"/>
    <cellStyle name="Utdata 77 2 2 3" xfId="22647" xr:uid="{CC0E2F19-0073-4734-A665-B2E43EDA6FDB}"/>
    <cellStyle name="Utdata 77 2 2 3 2" xfId="43560" xr:uid="{19E2BBD8-2337-4FF2-99D5-8263B80E7C1A}"/>
    <cellStyle name="Utdata 77 2 2 4" xfId="30869" xr:uid="{DB980562-7076-4F51-96EB-8F2BA1416BF2}"/>
    <cellStyle name="Utdata 77 2 3" xfId="7089" xr:uid="{DC653B05-8552-4337-A142-3E514B5CD0A9}"/>
    <cellStyle name="Utdata 77 2 3 2" xfId="15115" xr:uid="{587B6D42-530B-4F33-AE44-F35CC19DEC43}"/>
    <cellStyle name="Utdata 77 2 3 2 2" xfId="36085" xr:uid="{6E8BB33C-3EEB-4CBF-97FA-3E360C3F3A2F}"/>
    <cellStyle name="Utdata 77 2 3 3" xfId="21499" xr:uid="{78BFCAAA-988C-4F47-B4F7-1B5A3CB745EE}"/>
    <cellStyle name="Utdata 77 2 3 3 2" xfId="42412" xr:uid="{36951EEC-6D1A-4D66-9EE1-0E2DF33015F8}"/>
    <cellStyle name="Utdata 77 2 3 4" xfId="29697" xr:uid="{5198A8DD-1409-4E48-AD0F-ADBC713B29E8}"/>
    <cellStyle name="Utdata 77 2 4" xfId="11585" xr:uid="{C3F3A6FD-055B-43C6-848C-6D2BA527EBDA}"/>
    <cellStyle name="Utdata 77 2 4 2" xfId="33395" xr:uid="{5BB39362-B63D-4C1F-A9F0-E36F7662D343}"/>
    <cellStyle name="Utdata 77 2 5" xfId="18589" xr:uid="{93F41158-4E56-4D9F-B1F5-0FEBA69EE972}"/>
    <cellStyle name="Utdata 77 2 5 2" xfId="39502" xr:uid="{377D3B5F-AB97-41FC-BBF0-63D36C1264A7}"/>
    <cellStyle name="Utdata 77 2 6" xfId="26159" xr:uid="{ED0799F9-A0F3-4150-A522-C2BD56A3642E}"/>
    <cellStyle name="Utdata 77 3" xfId="7745" xr:uid="{4C9D87A0-47C2-413A-A8E4-B4744F183743}"/>
    <cellStyle name="Utdata 77 3 2" xfId="15771" xr:uid="{54B1E2B7-E410-46A7-85AB-1F3C7BF68F8A}"/>
    <cellStyle name="Utdata 77 3 2 2" xfId="36699" xr:uid="{BFCAC19A-A932-4004-98E3-D5606DF9424E}"/>
    <cellStyle name="Utdata 77 3 3" xfId="22131" xr:uid="{687C07EC-17F8-4D6C-8B65-550967DC16D7}"/>
    <cellStyle name="Utdata 77 3 3 2" xfId="43044" xr:uid="{B6365F40-F605-4FFA-841C-18931F206A48}"/>
    <cellStyle name="Utdata 77 3 4" xfId="30353" xr:uid="{AB11B85E-E635-4394-A5F6-4B161884B782}"/>
    <cellStyle name="Utdata 77 4" xfId="5363" xr:uid="{7BDD4FAA-C6A7-474F-BF32-E578CF1C2EEC}"/>
    <cellStyle name="Utdata 77 4 2" xfId="13389" xr:uid="{957535AE-2029-4831-AB31-EA6312228365}"/>
    <cellStyle name="Utdata 77 4 2 2" xfId="34769" xr:uid="{77BBFA0D-EA7D-4EB1-A032-0E7CA2A8B811}"/>
    <cellStyle name="Utdata 77 4 3" xfId="20081" xr:uid="{2282E7F7-7AB6-4B5B-B65E-E1E3E0161808}"/>
    <cellStyle name="Utdata 77 4 3 2" xfId="40994" xr:uid="{1DB9D2B0-61B6-4814-8486-A945015881EB}"/>
    <cellStyle name="Utdata 77 4 4" xfId="27971" xr:uid="{752FADAB-B501-4302-A218-CDA193A353CF}"/>
    <cellStyle name="Utdata 77 5" xfId="9974" xr:uid="{CE6CB7AE-E991-4B31-8997-4EB3B1451346}"/>
    <cellStyle name="Utdata 77 5 2" xfId="32194" xr:uid="{3DF2B6FF-B616-4377-9C8F-D590B2D4200F}"/>
    <cellStyle name="Utdata 77 6" xfId="17171" xr:uid="{CE7035EC-DBDA-464D-81D7-6CC23A683FF3}"/>
    <cellStyle name="Utdata 77 6 2" xfId="38084" xr:uid="{7743B102-FB0B-44A6-8467-8EDFF1040292}"/>
    <cellStyle name="Utdata 77 7" xfId="24433" xr:uid="{9A6712AF-7AE0-46F9-B1B8-D96F901B08E0}"/>
    <cellStyle name="Utdata 78" xfId="1780" xr:uid="{D8639B9C-839B-431E-8518-9A07B2026319}"/>
    <cellStyle name="Utdata 78 2" xfId="3506" xr:uid="{CD672912-F92C-4016-9C2B-1EDC724608B9}"/>
    <cellStyle name="Utdata 78 2 2" xfId="8251" xr:uid="{9DE588C7-2C11-44B5-AE31-9BBA39180B4B}"/>
    <cellStyle name="Utdata 78 2 2 2" xfId="16277" xr:uid="{7FA080CD-D822-405C-B6DE-F2DADAA602E3}"/>
    <cellStyle name="Utdata 78 2 2 2 2" xfId="37205" xr:uid="{7FD7FCD7-3640-440C-A579-31492D08B332}"/>
    <cellStyle name="Utdata 78 2 2 3" xfId="22637" xr:uid="{1061927F-C4AB-4F7C-9A77-18A4FBF7B512}"/>
    <cellStyle name="Utdata 78 2 2 3 2" xfId="43550" xr:uid="{3C824227-AA6E-4B29-B1B2-ABAB2F8FAE0A}"/>
    <cellStyle name="Utdata 78 2 2 4" xfId="30859" xr:uid="{B581F55E-7C4C-4122-852C-AEB5B8A933A5}"/>
    <cellStyle name="Utdata 78 2 3" xfId="7047" xr:uid="{06C2386E-0438-4F3A-B7C9-43F6E1A3B4FB}"/>
    <cellStyle name="Utdata 78 2 3 2" xfId="15073" xr:uid="{4E68CB2F-07D8-4C90-A7A4-5E055CEEDC60}"/>
    <cellStyle name="Utdata 78 2 3 2 2" xfId="36051" xr:uid="{C23B11B6-4A53-4301-9952-3E786EDDC013}"/>
    <cellStyle name="Utdata 78 2 3 3" xfId="21466" xr:uid="{A61B8F56-3B22-4D30-ADC3-B23E92693B8A}"/>
    <cellStyle name="Utdata 78 2 3 3 2" xfId="42379" xr:uid="{42F20891-057B-4166-A827-D3DA32365B3D}"/>
    <cellStyle name="Utdata 78 2 3 4" xfId="29655" xr:uid="{B4CC88A9-0533-473E-9AA5-1BA85A685D0C}"/>
    <cellStyle name="Utdata 78 2 4" xfId="11546" xr:uid="{480B9DE2-2008-49A4-BE55-28E918AE4949}"/>
    <cellStyle name="Utdata 78 2 4 2" xfId="33364" xr:uid="{24376101-46D9-4492-B25A-2AC8634475BD}"/>
    <cellStyle name="Utdata 78 2 5" xfId="18556" xr:uid="{3FAABBBC-CE56-4FE4-9346-C047BCE5B178}"/>
    <cellStyle name="Utdata 78 2 5 2" xfId="39469" xr:uid="{7F9AEB51-2DF4-4048-B447-0256897F9B30}"/>
    <cellStyle name="Utdata 78 2 6" xfId="26117" xr:uid="{D7670B1E-A976-41F6-BCD8-30C8E84EF758}"/>
    <cellStyle name="Utdata 78 3" xfId="7735" xr:uid="{88DA7C26-CB25-4C01-ACB5-6E9C6BC2F296}"/>
    <cellStyle name="Utdata 78 3 2" xfId="15761" xr:uid="{C4D282B7-2D1E-467E-BE19-1E2B7F560EAA}"/>
    <cellStyle name="Utdata 78 3 2 2" xfId="36689" xr:uid="{0FBB29A5-64D0-4207-ACAD-69E2940C4BFE}"/>
    <cellStyle name="Utdata 78 3 3" xfId="22121" xr:uid="{335DF959-6CAD-4ACC-8BFC-EB7EE114B111}"/>
    <cellStyle name="Utdata 78 3 3 2" xfId="43034" xr:uid="{4107E332-4997-4412-85D6-438F65FAE5AF}"/>
    <cellStyle name="Utdata 78 3 4" xfId="30343" xr:uid="{9040778C-C8DD-476B-B4A3-7241594879F3}"/>
    <cellStyle name="Utdata 78 4" xfId="5321" xr:uid="{BBA66C31-C90C-4365-AFF4-2AEA56C2D858}"/>
    <cellStyle name="Utdata 78 4 2" xfId="13347" xr:uid="{56077DCD-2FA5-4FCC-B835-8F7BA849CFCE}"/>
    <cellStyle name="Utdata 78 4 2 2" xfId="34735" xr:uid="{E5EB1BF6-C914-405A-A147-73A18E7800E5}"/>
    <cellStyle name="Utdata 78 4 3" xfId="20048" xr:uid="{4341A3F5-090D-4832-837D-C0B0D63240E9}"/>
    <cellStyle name="Utdata 78 4 3 2" xfId="40961" xr:uid="{14BBDEB5-EFD3-4244-8540-280BCFA0BD24}"/>
    <cellStyle name="Utdata 78 4 4" xfId="27929" xr:uid="{5CE3ECF8-36BF-46CD-95B3-C6B3D6186DEF}"/>
    <cellStyle name="Utdata 78 5" xfId="9934" xr:uid="{3B48EFEA-198A-4977-A55B-51B8C8F8F771}"/>
    <cellStyle name="Utdata 78 5 2" xfId="32162" xr:uid="{565C0337-34C2-4BEC-8E0D-2CA10C9A7EEC}"/>
    <cellStyle name="Utdata 78 6" xfId="17138" xr:uid="{0DAE649F-682C-4F78-9FBE-7B21E080E848}"/>
    <cellStyle name="Utdata 78 6 2" xfId="38051" xr:uid="{39627BB4-C95D-4ADE-A200-5BCD044A73D8}"/>
    <cellStyle name="Utdata 78 7" xfId="24391" xr:uid="{2C707D89-B0A2-49C7-9B03-ADCAA40E2C0D}"/>
    <cellStyle name="Utdata 79" xfId="1782" xr:uid="{8020EDCE-9F99-4FA7-BC79-4FBAC8466BEA}"/>
    <cellStyle name="Utdata 79 2" xfId="3508" xr:uid="{5D5E5333-37E2-491D-A943-07EACEE0F90F}"/>
    <cellStyle name="Utdata 79 2 2" xfId="8252" xr:uid="{9218A2C8-8809-4BE6-A58F-A433DB07FAD2}"/>
    <cellStyle name="Utdata 79 2 2 2" xfId="16278" xr:uid="{7BE1ACA9-202E-4918-A5AC-9C0C7D8D28C5}"/>
    <cellStyle name="Utdata 79 2 2 2 2" xfId="37206" xr:uid="{EE1CDC65-3BC7-4D0D-BB64-798617E683E6}"/>
    <cellStyle name="Utdata 79 2 2 3" xfId="22638" xr:uid="{3A964053-ABE7-47FE-8FBE-D1F8739141D4}"/>
    <cellStyle name="Utdata 79 2 2 3 2" xfId="43551" xr:uid="{D1DD74E0-8CDF-4165-82A0-44188FDC9DFC}"/>
    <cellStyle name="Utdata 79 2 2 4" xfId="30860" xr:uid="{AA83B49D-A134-4AE6-8C0C-3F80BB496B7A}"/>
    <cellStyle name="Utdata 79 2 3" xfId="7049" xr:uid="{7A4468C0-F86D-431B-B63A-7DE43B6A0448}"/>
    <cellStyle name="Utdata 79 2 3 2" xfId="15075" xr:uid="{5C5A16B7-9E5B-4C2F-ACB6-084AAE270ACE}"/>
    <cellStyle name="Utdata 79 2 3 2 2" xfId="36053" xr:uid="{5692408D-E3A6-49FA-8555-F8FFCA1D59F3}"/>
    <cellStyle name="Utdata 79 2 3 3" xfId="21467" xr:uid="{A0EEF6CE-3DA4-41F1-A4F7-EA98874D7F0B}"/>
    <cellStyle name="Utdata 79 2 3 3 2" xfId="42380" xr:uid="{88EAE49F-4BBF-4D4C-8D8C-3E53679ABCEC}"/>
    <cellStyle name="Utdata 79 2 3 4" xfId="29657" xr:uid="{32FBC540-DF7A-48FA-A0BA-7E9518A8C313}"/>
    <cellStyle name="Utdata 79 2 4" xfId="11547" xr:uid="{4697E5CE-8D22-47F2-B712-9C1C2810F0C7}"/>
    <cellStyle name="Utdata 79 2 4 2" xfId="33365" xr:uid="{6EE76A6F-2C5D-4005-A965-273581556983}"/>
    <cellStyle name="Utdata 79 2 5" xfId="18557" xr:uid="{164A271B-C85A-472F-9B1D-80FFAEE6A389}"/>
    <cellStyle name="Utdata 79 2 5 2" xfId="39470" xr:uid="{223F5757-1BFB-42BD-BFEE-861954291EDB}"/>
    <cellStyle name="Utdata 79 2 6" xfId="26119" xr:uid="{5E6D243E-93D0-4547-AF43-FBDEFACAF9EA}"/>
    <cellStyle name="Utdata 79 3" xfId="7736" xr:uid="{E29A4A1C-1F66-43A7-BBFD-2E84F3068BC1}"/>
    <cellStyle name="Utdata 79 3 2" xfId="15762" xr:uid="{9C981475-F135-4DD7-9538-C26A6A194D5C}"/>
    <cellStyle name="Utdata 79 3 2 2" xfId="36690" xr:uid="{EEE6B463-1001-4C30-B50A-26E8AC156F6D}"/>
    <cellStyle name="Utdata 79 3 3" xfId="22122" xr:uid="{C949E3A6-43DB-4976-B9CF-DD96763D03A7}"/>
    <cellStyle name="Utdata 79 3 3 2" xfId="43035" xr:uid="{E48D01D8-7406-4788-A475-0AFB794745BD}"/>
    <cellStyle name="Utdata 79 3 4" xfId="30344" xr:uid="{9F0C7913-B13A-44F4-9D38-67A69416E54E}"/>
    <cellStyle name="Utdata 79 4" xfId="5323" xr:uid="{D6CD33F9-71AB-4010-9785-E03E445492A9}"/>
    <cellStyle name="Utdata 79 4 2" xfId="13349" xr:uid="{0F91399E-7C50-44E3-AB26-496F9C122DFB}"/>
    <cellStyle name="Utdata 79 4 2 2" xfId="34737" xr:uid="{AA65AC82-4DB4-473B-999E-2F71659076EF}"/>
    <cellStyle name="Utdata 79 4 3" xfId="20049" xr:uid="{AD1CAE4D-B64A-4794-A0F7-BE6D35B105FA}"/>
    <cellStyle name="Utdata 79 4 3 2" xfId="40962" xr:uid="{3852C735-5064-40B3-A2CB-F902A229FC2D}"/>
    <cellStyle name="Utdata 79 4 4" xfId="27931" xr:uid="{1639BE0E-C8F7-45CA-A67C-3E5794686893}"/>
    <cellStyle name="Utdata 79 5" xfId="9935" xr:uid="{61722415-CB82-4A6F-87E0-FBAC3983774E}"/>
    <cellStyle name="Utdata 79 5 2" xfId="32163" xr:uid="{6F73A1C3-E20A-440C-B198-753693BF589A}"/>
    <cellStyle name="Utdata 79 6" xfId="17139" xr:uid="{7814B7C7-E6FB-4E29-B350-D21F5A3239FC}"/>
    <cellStyle name="Utdata 79 6 2" xfId="38052" xr:uid="{9CC4D1AD-288D-4CBB-BAE6-BD7372FC43CB}"/>
    <cellStyle name="Utdata 79 7" xfId="24393" xr:uid="{427326CC-1FD9-40C2-B68F-4158E0295B67}"/>
    <cellStyle name="Utdata 8" xfId="344" xr:uid="{090C3F48-6661-467B-804B-88A16543615E}"/>
    <cellStyle name="Utdata 8 2" xfId="2071" xr:uid="{CE606A70-9F2D-4BDF-AA3B-72B85A997781}"/>
    <cellStyle name="Utdata 8 2 2" xfId="7819" xr:uid="{EA519244-920C-402B-8D86-596958464F85}"/>
    <cellStyle name="Utdata 8 2 2 2" xfId="15845" xr:uid="{61FE27E0-EB6E-49A5-840F-BC2462B4B0D9}"/>
    <cellStyle name="Utdata 8 2 2 2 2" xfId="36773" xr:uid="{9E0E46EF-212E-43DC-8CC2-1C5D1D4391AB}"/>
    <cellStyle name="Utdata 8 2 2 3" xfId="22205" xr:uid="{23A2A3A3-9F1E-4A2D-87C1-4360613283AB}"/>
    <cellStyle name="Utdata 8 2 2 3 2" xfId="43118" xr:uid="{8AC730D0-510C-48F1-95DA-677E3C782CC9}"/>
    <cellStyle name="Utdata 8 2 2 4" xfId="30427" xr:uid="{2882FDCE-D46A-441B-9448-2CD503F34A35}"/>
    <cellStyle name="Utdata 8 2 3" xfId="5612" xr:uid="{545F5FED-8F38-4322-A8B8-2CE16C914EB8}"/>
    <cellStyle name="Utdata 8 2 3 2" xfId="13638" xr:uid="{AAE96577-28D1-49DD-A47E-E21272ECCBEE}"/>
    <cellStyle name="Utdata 8 2 3 2 2" xfId="34958" xr:uid="{4F1F96EF-AFE4-4358-AA71-FA963B4D539A}"/>
    <cellStyle name="Utdata 8 2 3 3" xfId="20291" xr:uid="{3ABDE760-4298-4A47-9839-658D2EDB0FE2}"/>
    <cellStyle name="Utdata 8 2 3 3 2" xfId="41204" xr:uid="{3C5DB244-EED8-40E6-B550-00A0D9F7F17E}"/>
    <cellStyle name="Utdata 8 2 3 4" xfId="28220" xr:uid="{928ACBA5-FDCD-4805-B22F-6A4C9EDAE496}"/>
    <cellStyle name="Utdata 8 2 4" xfId="10209" xr:uid="{C3C5BF0D-37ED-4C26-A211-ECD43C8BEE74}"/>
    <cellStyle name="Utdata 8 2 4 2" xfId="32369" xr:uid="{1C7B37D0-1C9D-476E-A49E-6277D1E1121A}"/>
    <cellStyle name="Utdata 8 2 5" xfId="17381" xr:uid="{0AB02635-EC32-4137-A807-DE06D9E750C3}"/>
    <cellStyle name="Utdata 8 2 5 2" xfId="38294" xr:uid="{B5F03E78-2EE2-4073-861A-D8133CA79441}"/>
    <cellStyle name="Utdata 8 2 6" xfId="24682" xr:uid="{7FE5DCB5-8051-4EDE-914A-5E076D4B1486}"/>
    <cellStyle name="Utdata 8 3" xfId="7303" xr:uid="{AB628F24-C73F-4251-A2CB-30BCAAD4148C}"/>
    <cellStyle name="Utdata 8 3 2" xfId="15329" xr:uid="{F957FEBB-1670-457F-97F8-F8750C87C3A2}"/>
    <cellStyle name="Utdata 8 3 2 2" xfId="36257" xr:uid="{8C1B38C3-8CDF-453D-9A1E-4331841E8EAB}"/>
    <cellStyle name="Utdata 8 3 3" xfId="21689" xr:uid="{AD46051C-CA1F-45ED-88CC-03C2623BA2B9}"/>
    <cellStyle name="Utdata 8 3 3 2" xfId="42602" xr:uid="{5C5B801E-C8EA-46AF-B4C7-DFD6A7E85533}"/>
    <cellStyle name="Utdata 8 3 4" xfId="29911" xr:uid="{DD742EAE-79D5-48AB-AF16-2B658E5E8E27}"/>
    <cellStyle name="Utdata 8 4" xfId="3886" xr:uid="{F7658478-A3E7-41C8-8B98-8795F1DEB18E}"/>
    <cellStyle name="Utdata 8 4 2" xfId="11912" xr:uid="{91C0D1B0-A0CB-4213-B41B-5F5304860BB5}"/>
    <cellStyle name="Utdata 8 4 2 2" xfId="33642" xr:uid="{694395F0-365E-4C22-B06C-42967C4E1F38}"/>
    <cellStyle name="Utdata 8 4 3" xfId="18873" xr:uid="{31364B35-582D-455B-B6CF-C2F8E3CEE00C}"/>
    <cellStyle name="Utdata 8 4 3 2" xfId="39786" xr:uid="{C2F44870-D088-4B6A-A8DA-7F7ECF05AE62}"/>
    <cellStyle name="Utdata 8 4 4" xfId="26494" xr:uid="{3849861D-BD75-4073-825F-D3446107DC3D}"/>
    <cellStyle name="Utdata 8 5" xfId="8587" xr:uid="{5D75F554-EBF8-4C96-84E5-A5AF10FC430B}"/>
    <cellStyle name="Utdata 8 5 2" xfId="31157" xr:uid="{980231CD-CE20-418A-B6AF-D233D1A19666}"/>
    <cellStyle name="Utdata 8 6" xfId="10456" xr:uid="{E40BA120-DD85-4382-9D3B-223DD908A2CE}"/>
    <cellStyle name="Utdata 8 6 2" xfId="32556" xr:uid="{53B5E6BF-1491-4574-9F03-F63F4D1B1136}"/>
    <cellStyle name="Utdata 8 7" xfId="22956" xr:uid="{E9E019A4-5E22-4C36-886E-07BFED7E63E1}"/>
    <cellStyle name="Utdata 80" xfId="1851" xr:uid="{00A54657-F8FE-4305-9EA4-D3091387DEAD}"/>
    <cellStyle name="Utdata 80 2" xfId="3577" xr:uid="{645D7BA5-CF37-4C0E-8BD0-013A2A796C38}"/>
    <cellStyle name="Utdata 80 2 2" xfId="8272" xr:uid="{D0D80248-07BF-4288-9844-E52C0C3DFFD2}"/>
    <cellStyle name="Utdata 80 2 2 2" xfId="16298" xr:uid="{20F587E1-92F7-49BC-A380-0FC00AE9CA7E}"/>
    <cellStyle name="Utdata 80 2 2 2 2" xfId="37226" xr:uid="{304D5140-EB6D-4D34-AFFF-7D8044A6434C}"/>
    <cellStyle name="Utdata 80 2 2 3" xfId="22658" xr:uid="{3B21A64E-E804-4AF2-A731-F1177E026979}"/>
    <cellStyle name="Utdata 80 2 2 3 2" xfId="43571" xr:uid="{6A05A5DE-E68E-4EF4-98A3-984E488F1ECA}"/>
    <cellStyle name="Utdata 80 2 2 4" xfId="30880" xr:uid="{E9B007E3-65AF-41C0-B2D2-359A8896C9D3}"/>
    <cellStyle name="Utdata 80 2 3" xfId="7118" xr:uid="{A2FD35B1-02BC-4AC2-B18C-95FA213EEC53}"/>
    <cellStyle name="Utdata 80 2 3 2" xfId="15144" xr:uid="{14680A0A-8896-4771-9C28-5B2F067582C6}"/>
    <cellStyle name="Utdata 80 2 3 2 2" xfId="36107" xr:uid="{8BB94CD7-4D99-4AF6-80FE-19702382C054}"/>
    <cellStyle name="Utdata 80 2 3 3" xfId="21524" xr:uid="{75475AB0-60EE-453B-9237-1459D3DC9272}"/>
    <cellStyle name="Utdata 80 2 3 3 2" xfId="42437" xr:uid="{934EB1F7-6AAD-461D-863C-835F36610A8F}"/>
    <cellStyle name="Utdata 80 2 3 4" xfId="29726" xr:uid="{8F39FED5-90B7-4B9A-A706-5E4F11B10452}"/>
    <cellStyle name="Utdata 80 2 4" xfId="11613" xr:uid="{77E268DB-6895-473C-BDB8-80EA1CD34706}"/>
    <cellStyle name="Utdata 80 2 4 2" xfId="33416" xr:uid="{D7A3A17E-C8A3-44CD-B74F-66915C7C93D9}"/>
    <cellStyle name="Utdata 80 2 5" xfId="18614" xr:uid="{0F2691F5-6535-403C-9F3F-A094ABC479BB}"/>
    <cellStyle name="Utdata 80 2 5 2" xfId="39527" xr:uid="{96D8A94E-96D3-4B3E-B92C-3CE538D3360A}"/>
    <cellStyle name="Utdata 80 2 6" xfId="26188" xr:uid="{238FFD7A-452E-4289-B06A-1FC3CC3CAD0C}"/>
    <cellStyle name="Utdata 80 3" xfId="7756" xr:uid="{6A0F1EBE-C2CC-49E3-831E-6E16C6D77E89}"/>
    <cellStyle name="Utdata 80 3 2" xfId="15782" xr:uid="{D7941F08-04DC-4586-AA31-0476261923C2}"/>
    <cellStyle name="Utdata 80 3 2 2" xfId="36710" xr:uid="{DFA1A577-672E-4439-A4F8-3D3AE85EEBFE}"/>
    <cellStyle name="Utdata 80 3 3" xfId="22142" xr:uid="{87459FBF-E3BA-468B-B500-7153B64B42AB}"/>
    <cellStyle name="Utdata 80 3 3 2" xfId="43055" xr:uid="{F2D37168-F902-4ED6-89A7-441ED59C67DE}"/>
    <cellStyle name="Utdata 80 3 4" xfId="30364" xr:uid="{639AD888-4893-478A-A598-4B8E90A5C0F0}"/>
    <cellStyle name="Utdata 80 4" xfId="5392" xr:uid="{833CA3D6-557B-4C0B-8F32-57B3B8F4530F}"/>
    <cellStyle name="Utdata 80 4 2" xfId="13418" xr:uid="{2C47FF6A-E95B-4732-98D4-B7EE1313C999}"/>
    <cellStyle name="Utdata 80 4 2 2" xfId="34791" xr:uid="{9846EB18-EEDA-44BA-80F5-FDB65610C45B}"/>
    <cellStyle name="Utdata 80 4 3" xfId="20106" xr:uid="{ADD0613A-77D9-4634-AC6C-310DB748C379}"/>
    <cellStyle name="Utdata 80 4 3 2" xfId="41019" xr:uid="{24CDD26A-1173-4C65-B644-229C3EFD7003}"/>
    <cellStyle name="Utdata 80 4 4" xfId="28000" xr:uid="{974AB472-7619-4581-A6D4-0553B8558A2F}"/>
    <cellStyle name="Utdata 80 5" xfId="10001" xr:uid="{C2644DEB-A13F-43F9-87AA-B32D03B82B60}"/>
    <cellStyle name="Utdata 80 5 2" xfId="32214" xr:uid="{C0722FC3-06A1-4EB8-BC27-CE3784235B2C}"/>
    <cellStyle name="Utdata 80 6" xfId="17196" xr:uid="{44DD3208-65BD-47A3-9FA7-8B3512D608D7}"/>
    <cellStyle name="Utdata 80 6 2" xfId="38109" xr:uid="{80BAA322-A6FF-4ED6-897A-3780668A872C}"/>
    <cellStyle name="Utdata 80 7" xfId="24462" xr:uid="{D8959704-2C20-406D-8EF2-F3F41F779FA8}"/>
    <cellStyle name="Utdata 81" xfId="1897" xr:uid="{E12B5ADF-F330-47D1-A902-95685C1F06D0}"/>
    <cellStyle name="Utdata 81 2" xfId="3621" xr:uid="{515F9377-26F3-4BD6-A418-2426DA4F8AAF}"/>
    <cellStyle name="Utdata 81 2 2" xfId="8286" xr:uid="{F4B892B6-AB49-42E3-B505-A857411638AC}"/>
    <cellStyle name="Utdata 81 2 2 2" xfId="16312" xr:uid="{DE0099F1-37EC-4C89-9520-0F90D86EBB53}"/>
    <cellStyle name="Utdata 81 2 2 2 2" xfId="37240" xr:uid="{83877660-EA1F-4E2B-B370-3924648B01F1}"/>
    <cellStyle name="Utdata 81 2 2 3" xfId="22672" xr:uid="{0C51E04E-BE56-47EB-B031-56C8BCAA3B0D}"/>
    <cellStyle name="Utdata 81 2 2 3 2" xfId="43585" xr:uid="{1728EB86-568E-41F5-A910-767BB34C68B0}"/>
    <cellStyle name="Utdata 81 2 2 4" xfId="30894" xr:uid="{91B8B8AB-8AA8-4218-A4D4-BF78F5D1F4B2}"/>
    <cellStyle name="Utdata 81 2 3" xfId="7162" xr:uid="{CA3E8746-D9B3-4150-8918-5D80A9FFE429}"/>
    <cellStyle name="Utdata 81 2 3 2" xfId="15188" xr:uid="{26D46E20-5E3C-47F0-83E3-C6E14E99DF8A}"/>
    <cellStyle name="Utdata 81 2 3 2 2" xfId="36140" xr:uid="{166D3283-B038-440E-A55F-3B480153E482}"/>
    <cellStyle name="Utdata 81 2 3 3" xfId="21563" xr:uid="{09782BB4-E99A-4366-85A2-F766E7F16833}"/>
    <cellStyle name="Utdata 81 2 3 3 2" xfId="42476" xr:uid="{1417B612-73ED-4D62-9A7D-0330A406A82F}"/>
    <cellStyle name="Utdata 81 2 3 4" xfId="29770" xr:uid="{8D948084-219A-4460-BAA2-157FDDEA9386}"/>
    <cellStyle name="Utdata 81 2 4" xfId="11656" xr:uid="{006F596F-E827-4E34-8F37-0D48E0839D3B}"/>
    <cellStyle name="Utdata 81 2 4 2" xfId="33448" xr:uid="{9D943419-B8B1-4D90-9B4F-6B42BC9EC16B}"/>
    <cellStyle name="Utdata 81 2 5" xfId="18653" xr:uid="{920C18E4-803E-498D-AA85-123AAB2A874E}"/>
    <cellStyle name="Utdata 81 2 5 2" xfId="39566" xr:uid="{656CEEDF-17E8-4FD5-AB05-BA19905FD082}"/>
    <cellStyle name="Utdata 81 2 6" xfId="26232" xr:uid="{2D0EC6C1-E0F1-4F06-864C-D60458348E5A}"/>
    <cellStyle name="Utdata 81 3" xfId="7770" xr:uid="{4751EAD4-9EF3-497B-8824-A13E0BD81C65}"/>
    <cellStyle name="Utdata 81 3 2" xfId="15796" xr:uid="{D3B96B15-8F99-493E-8D77-06A0DDE83934}"/>
    <cellStyle name="Utdata 81 3 2 2" xfId="36724" xr:uid="{FBA75278-53B4-47B4-B80D-481A378A0557}"/>
    <cellStyle name="Utdata 81 3 3" xfId="22156" xr:uid="{3D33D509-50FF-4C6C-95BB-E149BCE3E2F9}"/>
    <cellStyle name="Utdata 81 3 3 2" xfId="43069" xr:uid="{295A77D7-18CE-4FB3-8945-50B8ECBEA4C2}"/>
    <cellStyle name="Utdata 81 3 4" xfId="30378" xr:uid="{2AAF3320-922C-406C-932E-69C256427EDA}"/>
    <cellStyle name="Utdata 81 4" xfId="5438" xr:uid="{E28CADB9-A38B-47D9-B7D7-68CF4478D171}"/>
    <cellStyle name="Utdata 81 4 2" xfId="13464" xr:uid="{AB036734-9FB7-4D36-BFD3-A127D36A17B3}"/>
    <cellStyle name="Utdata 81 4 2 2" xfId="34826" xr:uid="{72C056EA-4F51-4225-9347-66EE86A65460}"/>
    <cellStyle name="Utdata 81 4 3" xfId="20145" xr:uid="{1DB9D0DF-466E-43F7-8B09-1FC9980F867E}"/>
    <cellStyle name="Utdata 81 4 3 2" xfId="41058" xr:uid="{C6A4E11C-253B-4A07-9623-43242509DD70}"/>
    <cellStyle name="Utdata 81 4 4" xfId="28046" xr:uid="{E4B8D3D1-EA36-4361-B0C9-54EE2218E52D}"/>
    <cellStyle name="Utdata 81 5" xfId="10045" xr:uid="{4C815EB4-1B3E-4F07-BEA0-9C625C24152B}"/>
    <cellStyle name="Utdata 81 5 2" xfId="32247" xr:uid="{0F961531-67F9-4BEE-9410-ADCA03C85032}"/>
    <cellStyle name="Utdata 81 6" xfId="17235" xr:uid="{BAD9CFF6-AFBD-4750-BB3B-3850291D5FFC}"/>
    <cellStyle name="Utdata 81 6 2" xfId="38148" xr:uid="{F7F8C6EB-874E-438C-88F6-3EA54DBAD4E6}"/>
    <cellStyle name="Utdata 81 7" xfId="24508" xr:uid="{312A0C56-1E59-438B-8CCE-62B9D49353EA}"/>
    <cellStyle name="Utdata 82" xfId="1896" xr:uid="{3650B48F-7E92-4C28-BD40-160798E52360}"/>
    <cellStyle name="Utdata 82 2" xfId="3620" xr:uid="{25809DB9-8993-49B7-BAB9-963FDBD5D410}"/>
    <cellStyle name="Utdata 82 2 2" xfId="8285" xr:uid="{F5905CB5-C766-49E6-9EC9-091B7F4C2817}"/>
    <cellStyle name="Utdata 82 2 2 2" xfId="16311" xr:uid="{0BDA819B-5CC5-4D90-B9EE-BD1D9EE92C35}"/>
    <cellStyle name="Utdata 82 2 2 2 2" xfId="37239" xr:uid="{F4CEA9B4-37B5-4BE6-A614-739E81868B86}"/>
    <cellStyle name="Utdata 82 2 2 3" xfId="22671" xr:uid="{74BBE3A5-B269-4E12-89DF-E78A435FE161}"/>
    <cellStyle name="Utdata 82 2 2 3 2" xfId="43584" xr:uid="{29155CC1-98C6-441A-8059-F364D2ACE945}"/>
    <cellStyle name="Utdata 82 2 2 4" xfId="30893" xr:uid="{2644F1E7-7E7A-4C1E-BCF2-5492FBD8E222}"/>
    <cellStyle name="Utdata 82 2 3" xfId="7161" xr:uid="{60DDDD35-CB1D-48D1-8542-267D60C22A39}"/>
    <cellStyle name="Utdata 82 2 3 2" xfId="15187" xr:uid="{B3C996D4-622A-4A3C-919D-0108BE6C9BC3}"/>
    <cellStyle name="Utdata 82 2 3 2 2" xfId="36139" xr:uid="{799271C9-CB13-4B71-9DC9-FB55F1D24AD3}"/>
    <cellStyle name="Utdata 82 2 3 3" xfId="21562" xr:uid="{BCD05E00-A434-4251-946C-5522AFA8488E}"/>
    <cellStyle name="Utdata 82 2 3 3 2" xfId="42475" xr:uid="{CADA428C-FEDA-4CE6-A174-16A84D0029DA}"/>
    <cellStyle name="Utdata 82 2 3 4" xfId="29769" xr:uid="{6BDA7293-20E9-4710-A982-41B930B83F58}"/>
    <cellStyle name="Utdata 82 2 4" xfId="11655" xr:uid="{65893AE1-0477-4A54-BFCC-ED0857FF8DDC}"/>
    <cellStyle name="Utdata 82 2 4 2" xfId="33447" xr:uid="{35711DAF-6D68-487C-965B-3AC4A04B99DF}"/>
    <cellStyle name="Utdata 82 2 5" xfId="18652" xr:uid="{5877702F-BD7B-449E-9F51-AE58C6F6BA79}"/>
    <cellStyle name="Utdata 82 2 5 2" xfId="39565" xr:uid="{79282A6F-F26E-451F-ABAB-1671F806A15A}"/>
    <cellStyle name="Utdata 82 2 6" xfId="26231" xr:uid="{3A526BDA-E76D-4730-9837-B5C33EE87D90}"/>
    <cellStyle name="Utdata 82 3" xfId="7769" xr:uid="{9EDC92CE-720F-434D-855D-636B7FF842C3}"/>
    <cellStyle name="Utdata 82 3 2" xfId="15795" xr:uid="{574505D5-708A-4150-98A7-1C78790A0051}"/>
    <cellStyle name="Utdata 82 3 2 2" xfId="36723" xr:uid="{B4A637FF-92AA-4022-ABA7-441616AF4AC3}"/>
    <cellStyle name="Utdata 82 3 3" xfId="22155" xr:uid="{30FFAA75-788D-48C2-8657-171731CE0F2A}"/>
    <cellStyle name="Utdata 82 3 3 2" xfId="43068" xr:uid="{2B3D45A7-A439-4469-A896-18F9A75A9223}"/>
    <cellStyle name="Utdata 82 3 4" xfId="30377" xr:uid="{8DDE8884-DA12-4ED0-9899-7B83294FBDE4}"/>
    <cellStyle name="Utdata 82 4" xfId="5437" xr:uid="{2335FCB2-B5AC-49AC-BCDC-4463C16DFF83}"/>
    <cellStyle name="Utdata 82 4 2" xfId="13463" xr:uid="{AF80F97E-DCB5-4B54-ADF2-EBB43B941161}"/>
    <cellStyle name="Utdata 82 4 2 2" xfId="34825" xr:uid="{378848D5-6B11-4633-8865-F1FD1B311662}"/>
    <cellStyle name="Utdata 82 4 3" xfId="20144" xr:uid="{A6571DC8-0FC7-48FD-B2F5-4AAEF15AC99F}"/>
    <cellStyle name="Utdata 82 4 3 2" xfId="41057" xr:uid="{A581B6D6-C28F-4EE0-A8DD-9170633ABE82}"/>
    <cellStyle name="Utdata 82 4 4" xfId="28045" xr:uid="{C1107742-7BB3-40E3-83AA-0B0063FFD224}"/>
    <cellStyle name="Utdata 82 5" xfId="10044" xr:uid="{CDD07A65-E70D-4CFD-A19B-11F8BF3DC4F7}"/>
    <cellStyle name="Utdata 82 5 2" xfId="32246" xr:uid="{78386F01-4BAB-4239-A36B-F70062566527}"/>
    <cellStyle name="Utdata 82 6" xfId="17234" xr:uid="{D63B3A74-52B8-475B-8814-271B689AE5B6}"/>
    <cellStyle name="Utdata 82 6 2" xfId="38147" xr:uid="{0166A8E8-B275-4680-AADD-E978BF18BBBA}"/>
    <cellStyle name="Utdata 82 7" xfId="24507" xr:uid="{8D2E3A40-7E6B-47CF-A120-D734F551DB14}"/>
    <cellStyle name="Utdata 83" xfId="1866" xr:uid="{4FBB3BD8-9289-4014-BFAE-B3B27E92F0D6}"/>
    <cellStyle name="Utdata 83 2" xfId="3591" xr:uid="{43491325-3B14-4390-A774-CFB944661DFC}"/>
    <cellStyle name="Utdata 83 2 2" xfId="8277" xr:uid="{885DC4C6-6B9D-4BE2-B486-B0BF52102AC2}"/>
    <cellStyle name="Utdata 83 2 2 2" xfId="16303" xr:uid="{2ABD655D-3C00-4107-BF79-09B4CFB47552}"/>
    <cellStyle name="Utdata 83 2 2 2 2" xfId="37231" xr:uid="{DA937893-83E2-4FA5-A692-FB54AF017A15}"/>
    <cellStyle name="Utdata 83 2 2 3" xfId="22663" xr:uid="{07D02799-FB6F-49A5-986C-15488A975813}"/>
    <cellStyle name="Utdata 83 2 2 3 2" xfId="43576" xr:uid="{F62BD44B-BAF9-43FD-8F5A-092024CDAF15}"/>
    <cellStyle name="Utdata 83 2 2 4" xfId="30885" xr:uid="{32BAE82C-79DF-4A8A-92D4-3845B52A815F}"/>
    <cellStyle name="Utdata 83 2 3" xfId="7132" xr:uid="{7FB8B568-7A9F-40ED-B4EF-83D9952A49A2}"/>
    <cellStyle name="Utdata 83 2 3 2" xfId="15158" xr:uid="{E5B3D4D0-270C-40AE-BDB0-8B2690B8270B}"/>
    <cellStyle name="Utdata 83 2 3 2 2" xfId="36120" xr:uid="{95E2F6A9-1ED2-423A-A8DA-ECBA7D3E839F}"/>
    <cellStyle name="Utdata 83 2 3 3" xfId="21536" xr:uid="{5CE47E1B-8DAD-4684-94EC-031B528F8BF7}"/>
    <cellStyle name="Utdata 83 2 3 3 2" xfId="42449" xr:uid="{22DAF385-489A-4D7B-81A8-20EE8F66A500}"/>
    <cellStyle name="Utdata 83 2 3 4" xfId="29740" xr:uid="{3FB8FD62-7147-47BB-96AE-DA1A96087CA6}"/>
    <cellStyle name="Utdata 83 2 4" xfId="11626" xr:uid="{9220D14F-7631-486F-BC9F-F9CC84A169B7}"/>
    <cellStyle name="Utdata 83 2 4 2" xfId="33428" xr:uid="{1F93DCB1-40C2-4540-818C-54EFACE2F1BB}"/>
    <cellStyle name="Utdata 83 2 5" xfId="18626" xr:uid="{8A45E1ED-34F8-4CEF-B72B-5AC1F703C9A3}"/>
    <cellStyle name="Utdata 83 2 5 2" xfId="39539" xr:uid="{80526829-90AA-4CD3-9F23-8B14B7CDBE63}"/>
    <cellStyle name="Utdata 83 2 6" xfId="26202" xr:uid="{6221ACAD-8EE6-4C62-8798-F314B0C1F6A7}"/>
    <cellStyle name="Utdata 83 3" xfId="7761" xr:uid="{49684A60-4EC8-4EFA-AE03-16A7F31A779F}"/>
    <cellStyle name="Utdata 83 3 2" xfId="15787" xr:uid="{03434234-A7F8-48F1-A89B-FF4E6FA3D7DD}"/>
    <cellStyle name="Utdata 83 3 2 2" xfId="36715" xr:uid="{B0211098-F45A-4511-B54C-F98FE5FE7123}"/>
    <cellStyle name="Utdata 83 3 3" xfId="22147" xr:uid="{B56F52B0-1A13-4E46-A0AA-7267497DE44D}"/>
    <cellStyle name="Utdata 83 3 3 2" xfId="43060" xr:uid="{7E388446-6D8D-4A3A-94FE-A080470F0350}"/>
    <cellStyle name="Utdata 83 3 4" xfId="30369" xr:uid="{3A5C5F1F-4902-427B-8278-227FB3824CA4}"/>
    <cellStyle name="Utdata 83 4" xfId="5407" xr:uid="{14F2BBFB-68AF-4DB5-87BE-BBBB8271D3D6}"/>
    <cellStyle name="Utdata 83 4 2" xfId="13433" xr:uid="{968BA54B-571F-4BD9-8B1E-D444A6C8CA7A}"/>
    <cellStyle name="Utdata 83 4 2 2" xfId="34805" xr:uid="{C8BA1522-648A-4457-9C41-1CEAC7A54176}"/>
    <cellStyle name="Utdata 83 4 3" xfId="20118" xr:uid="{606C4A23-35B8-4BDA-8DED-26A1DF04C0FD}"/>
    <cellStyle name="Utdata 83 4 3 2" xfId="41031" xr:uid="{A3E4C219-33B0-4934-A135-BB02A6C95D25}"/>
    <cellStyle name="Utdata 83 4 4" xfId="28015" xr:uid="{CD987C58-909A-47A7-BE10-05012AF3E88C}"/>
    <cellStyle name="Utdata 83 5" xfId="10014" xr:uid="{CEF981D4-0B68-4C65-A5A6-9A3985E8A3D3}"/>
    <cellStyle name="Utdata 83 5 2" xfId="32226" xr:uid="{BA38E23C-6906-4460-9A64-972DAE7674B9}"/>
    <cellStyle name="Utdata 83 6" xfId="17208" xr:uid="{83508C84-E4ED-4617-BA0A-E995F8968DCE}"/>
    <cellStyle name="Utdata 83 6 2" xfId="38121" xr:uid="{77378224-213B-4FA3-BDB2-7A3116074C41}"/>
    <cellStyle name="Utdata 83 7" xfId="24477" xr:uid="{430FB07E-69FB-4012-B5B6-A326F0B701B9}"/>
    <cellStyle name="Utdata 84" xfId="1926" xr:uid="{FBA2DB3B-BECC-4C51-9A20-4D0504DCE3D6}"/>
    <cellStyle name="Utdata 84 2" xfId="7779" xr:uid="{AB3F381C-20E8-4094-BD2A-EF03628DEA0F}"/>
    <cellStyle name="Utdata 84 2 2" xfId="15805" xr:uid="{08AC0757-764B-4A02-B7E4-0718ED950911}"/>
    <cellStyle name="Utdata 84 2 2 2" xfId="36733" xr:uid="{2CA314E4-EE0B-4D38-AA8E-4D03F1350112}"/>
    <cellStyle name="Utdata 84 2 3" xfId="22165" xr:uid="{8076E9F9-FC36-46FF-B512-94B3D8EE45DB}"/>
    <cellStyle name="Utdata 84 2 3 2" xfId="43078" xr:uid="{7AB9CC11-C4C1-43CC-8D9C-4D1FFDF48505}"/>
    <cellStyle name="Utdata 84 2 4" xfId="30387" xr:uid="{17E547D3-7452-4230-A44C-F16F864C0F04}"/>
    <cellStyle name="Utdata 84 3" xfId="5467" xr:uid="{FD3112CB-3AC0-483F-973C-088A02F2B8DF}"/>
    <cellStyle name="Utdata 84 3 2" xfId="13493" xr:uid="{6595AB96-26B1-4EF1-8076-1423EBEBB8FF}"/>
    <cellStyle name="Utdata 84 3 2 2" xfId="34849" xr:uid="{F11001E3-5A4E-4C78-A165-C685FDD83F7B}"/>
    <cellStyle name="Utdata 84 3 3" xfId="20169" xr:uid="{82EEA79A-8281-4850-8E3D-0114BEB46BE5}"/>
    <cellStyle name="Utdata 84 3 3 2" xfId="41082" xr:uid="{659DCB25-4730-4A1A-9A95-BBC1012AE55F}"/>
    <cellStyle name="Utdata 84 3 4" xfId="28075" xr:uid="{472DAB77-82A6-4B0A-B920-F9DCB07E9695}"/>
    <cellStyle name="Utdata 84 4" xfId="10072" xr:uid="{B166B621-8644-4FC5-8AB6-FC3C0AD36351}"/>
    <cellStyle name="Utdata 84 4 2" xfId="32268" xr:uid="{AD11D848-5B54-4F2A-9B1C-8B7CB4B93D1F}"/>
    <cellStyle name="Utdata 84 5" xfId="17259" xr:uid="{431D87F2-2820-44BE-88AD-1A9FA6C84538}"/>
    <cellStyle name="Utdata 84 5 2" xfId="38172" xr:uid="{2CED5F2D-1A78-4483-ADD7-43A9FC3692FD}"/>
    <cellStyle name="Utdata 84 6" xfId="24537" xr:uid="{91F9C1F3-DDB3-48B3-B293-E06A4AD0CD49}"/>
    <cellStyle name="Utdata 85" xfId="3669" xr:uid="{77683A62-B095-48EC-9D95-9D81B8052C73}"/>
    <cellStyle name="Utdata 85 2" xfId="7210" xr:uid="{43CDE1E5-6E18-4798-A995-EEB5657E99B1}"/>
    <cellStyle name="Utdata 85 2 2" xfId="15236" xr:uid="{7C868E59-D43A-4A48-AB9B-3508A82B0134}"/>
    <cellStyle name="Utdata 85 2 2 2" xfId="36179" xr:uid="{8076D8B0-79AD-4564-8712-E535FFCE2E9C}"/>
    <cellStyle name="Utdata 85 2 3" xfId="21602" xr:uid="{02C4EE5E-147B-41AD-BB2C-46E3037E4E49}"/>
    <cellStyle name="Utdata 85 2 3 2" xfId="42515" xr:uid="{72C19F0A-A299-43A1-8734-DB5ADD555DC4}"/>
    <cellStyle name="Utdata 85 2 4" xfId="29818" xr:uid="{91C2E529-E57E-4256-95BF-2124A5C1AA6D}"/>
    <cellStyle name="Utdata 85 3" xfId="11700" xr:uid="{4BD17DD4-0BF0-4CA4-A7AC-00308CB953D2}"/>
    <cellStyle name="Utdata 85 3 2" xfId="33483" xr:uid="{4461A65A-06FD-4ECF-B080-FE260C9328AC}"/>
    <cellStyle name="Utdata 85 4" xfId="18692" xr:uid="{DFED2BD0-4951-4F75-B3F1-7AF07A294E3C}"/>
    <cellStyle name="Utdata 85 4 2" xfId="39605" xr:uid="{A3D8E9EA-E57B-4547-B887-A7C9B5542C2C}"/>
    <cellStyle name="Utdata 85 5" xfId="26280" xr:uid="{D1802F06-E757-4604-9F58-B998EFAC4E15}"/>
    <cellStyle name="Utdata 86" xfId="3641" xr:uid="{2AAA844D-79F3-48C2-9D68-232617559427}"/>
    <cellStyle name="Utdata 86 2" xfId="7182" xr:uid="{FF93D16E-3F20-469D-8D5C-A99C4BE1D844}"/>
    <cellStyle name="Utdata 86 2 2" xfId="15208" xr:uid="{4FAB5723-377D-4350-BBA3-16BBF73BF3E7}"/>
    <cellStyle name="Utdata 86 2 2 2" xfId="36156" xr:uid="{6340FD7A-FC53-4A43-9763-A08D08C5FFE7}"/>
    <cellStyle name="Utdata 86 2 3" xfId="21579" xr:uid="{F4655C7A-FCA3-457D-89E3-962BF83F7AF4}"/>
    <cellStyle name="Utdata 86 2 3 2" xfId="42492" xr:uid="{CFAE6BB3-A994-4A4D-857F-55427A1CBFC4}"/>
    <cellStyle name="Utdata 86 2 4" xfId="29790" xr:uid="{FB59CFB9-2E14-4080-BFB4-EC334C45FFDD}"/>
    <cellStyle name="Utdata 86 3" xfId="11674" xr:uid="{EF70AE16-07E5-49B4-A220-F92A3EE17A0A}"/>
    <cellStyle name="Utdata 86 3 2" xfId="33462" xr:uid="{EBE7C472-41FA-473D-8C81-5E7ADB0C73BF}"/>
    <cellStyle name="Utdata 86 4" xfId="18669" xr:uid="{1BEAD225-C2D8-4DA4-8954-76C5DCA39338}"/>
    <cellStyle name="Utdata 86 4 2" xfId="39582" xr:uid="{89993866-9B96-4772-8792-62B5673009B1}"/>
    <cellStyle name="Utdata 86 5" xfId="26252" xr:uid="{8E80C7A9-5E10-4F0B-97E6-E2F509810F2A}"/>
    <cellStyle name="Utdata 87" xfId="3664" xr:uid="{BCE4282D-8DF4-4DAF-B87A-6D74E65F94C0}"/>
    <cellStyle name="Utdata 87 2" xfId="7205" xr:uid="{E101FC77-36D2-4C59-95FC-6ABD87F32A1A}"/>
    <cellStyle name="Utdata 87 2 2" xfId="15231" xr:uid="{C411D127-0DEA-449B-AEA8-E73183A72613}"/>
    <cellStyle name="Utdata 87 2 2 2" xfId="36174" xr:uid="{6206E37E-DA16-4D2D-AC02-1AD859910517}"/>
    <cellStyle name="Utdata 87 2 3" xfId="21598" xr:uid="{1C7C98DD-157E-4825-A9A0-F16150FE08BC}"/>
    <cellStyle name="Utdata 87 2 3 2" xfId="42511" xr:uid="{3819A654-02E4-47C7-A33A-EF4630DBEF69}"/>
    <cellStyle name="Utdata 87 2 4" xfId="29813" xr:uid="{F64FD670-2565-49A5-B7B4-33E6DA2C4AAA}"/>
    <cellStyle name="Utdata 87 3" xfId="11696" xr:uid="{D68D8315-DCBB-4D4F-8C42-2DA036B16B05}"/>
    <cellStyle name="Utdata 87 3 2" xfId="33479" xr:uid="{7BDEAFB9-4A30-4707-B984-132D6575244B}"/>
    <cellStyle name="Utdata 87 4" xfId="18688" xr:uid="{23C19F3F-6E17-4713-BBC8-EC20FCF809FF}"/>
    <cellStyle name="Utdata 87 4 2" xfId="39601" xr:uid="{32CFC893-C97C-4C03-9D26-09D2C5AA3545}"/>
    <cellStyle name="Utdata 87 5" xfId="26275" xr:uid="{AFCB7249-E87B-4A98-AFC5-4FF9887F5496}"/>
    <cellStyle name="Utdata 88" xfId="3707" xr:uid="{1CBAB4A4-0737-4EAB-8C5E-C8D06C87A8E8}"/>
    <cellStyle name="Utdata 88 2" xfId="7248" xr:uid="{54AC197D-A3BA-4C08-BD16-EF2639D1EAAD}"/>
    <cellStyle name="Utdata 88 2 2" xfId="15274" xr:uid="{C52723AA-0D50-4658-8F74-91E73CC22B78}"/>
    <cellStyle name="Utdata 88 2 2 2" xfId="36209" xr:uid="{1C044D0E-EE90-4857-958A-B3C788210960}"/>
    <cellStyle name="Utdata 88 2 3" xfId="21634" xr:uid="{38F80293-84AE-4AD7-91D6-A3A00B638861}"/>
    <cellStyle name="Utdata 88 2 3 2" xfId="42547" xr:uid="{1654A5AA-1368-4F6E-866F-8EC420B85781}"/>
    <cellStyle name="Utdata 88 2 4" xfId="29856" xr:uid="{7CE59928-7299-4D51-8DD0-86E71138A962}"/>
    <cellStyle name="Utdata 88 3" xfId="11735" xr:uid="{AD32EA19-9FF8-4DC2-BE7F-6E0B8EF1C2F3}"/>
    <cellStyle name="Utdata 88 3 2" xfId="33510" xr:uid="{F1594B6A-CB3F-44DD-AF89-AD698BE5B8FB}"/>
    <cellStyle name="Utdata 88 4" xfId="18724" xr:uid="{4851C4F2-C377-464F-9E24-9CE147F6E815}"/>
    <cellStyle name="Utdata 88 4 2" xfId="39637" xr:uid="{4F2EA19E-EB6A-4CED-8BC4-A8B473355083}"/>
    <cellStyle name="Utdata 88 5" xfId="26318" xr:uid="{8FAF3FD2-ED21-4043-B511-B3BF2A67E995}"/>
    <cellStyle name="Utdata 89" xfId="3708" xr:uid="{BE01CCE3-00C7-46C1-98AF-B5F97BEB3FC2}"/>
    <cellStyle name="Utdata 89 2" xfId="7249" xr:uid="{1F18EBFB-E960-4351-819B-C7AD880945C5}"/>
    <cellStyle name="Utdata 89 2 2" xfId="15275" xr:uid="{8FA4B847-8C16-4856-A62D-BC62E297BC65}"/>
    <cellStyle name="Utdata 89 2 2 2" xfId="36210" xr:uid="{644D8201-2AA2-4AB4-8354-5D1E9672425B}"/>
    <cellStyle name="Utdata 89 2 3" xfId="21635" xr:uid="{A74680B8-B178-4929-8B09-80A7819A4D6F}"/>
    <cellStyle name="Utdata 89 2 3 2" xfId="42548" xr:uid="{D69E9776-8D45-49B4-93BF-95FC5FEC4619}"/>
    <cellStyle name="Utdata 89 2 4" xfId="29857" xr:uid="{F3FE5AA5-84CD-46BA-8889-2B396A93FB4F}"/>
    <cellStyle name="Utdata 89 3" xfId="11736" xr:uid="{8DC0743D-22B1-40E5-BB4B-48B220A32408}"/>
    <cellStyle name="Utdata 89 3 2" xfId="33511" xr:uid="{FB59218A-BE34-4BC8-B586-3ED8B55CE22A}"/>
    <cellStyle name="Utdata 89 4" xfId="18725" xr:uid="{20CC0F95-6073-4FEC-96A9-F8052096553F}"/>
    <cellStyle name="Utdata 89 4 2" xfId="39638" xr:uid="{2C408A60-A30D-422A-A195-0AE71D878887}"/>
    <cellStyle name="Utdata 89 5" xfId="26319" xr:uid="{3368F083-DC8A-4E0A-9A48-97E8C0D841E1}"/>
    <cellStyle name="Utdata 9" xfId="456" xr:uid="{E79F5F5A-EEE5-4C1F-96B4-E5DAE3B8BC6C}"/>
    <cellStyle name="Utdata 9 2" xfId="2183" xr:uid="{64693171-100A-46AC-9B7F-18ED70E32F9C}"/>
    <cellStyle name="Utdata 9 2 2" xfId="7857" xr:uid="{BD4A43A7-2A85-4F66-A4A8-312C319CB7BF}"/>
    <cellStyle name="Utdata 9 2 2 2" xfId="15883" xr:uid="{A25EEF89-90AC-4751-A44D-227D62E8E385}"/>
    <cellStyle name="Utdata 9 2 2 2 2" xfId="36811" xr:uid="{596DE4C0-75C0-46E4-B6BF-047CB3165D27}"/>
    <cellStyle name="Utdata 9 2 2 3" xfId="22243" xr:uid="{9E3165F9-0CFE-4253-A5AB-6BC71F8C5079}"/>
    <cellStyle name="Utdata 9 2 2 3 2" xfId="43156" xr:uid="{72295B95-C3D1-4BAF-A01F-C44CBDF01636}"/>
    <cellStyle name="Utdata 9 2 2 4" xfId="30465" xr:uid="{F3FC5878-4BBF-4F03-85FF-EF585A1FA80C}"/>
    <cellStyle name="Utdata 9 2 3" xfId="5724" xr:uid="{AC5043B4-2111-42C6-B0FF-DFD7DE63DE2C}"/>
    <cellStyle name="Utdata 9 2 3 2" xfId="13750" xr:uid="{4186A034-35AD-4F74-B979-6B335794388D}"/>
    <cellStyle name="Utdata 9 2 3 2 2" xfId="35041" xr:uid="{F0A5E8B7-5F1C-4FD4-AFC3-4D68AD4A26B3}"/>
    <cellStyle name="Utdata 9 2 3 3" xfId="20388" xr:uid="{3317CF41-27CA-4664-963D-B130CF8F7E41}"/>
    <cellStyle name="Utdata 9 2 3 3 2" xfId="41301" xr:uid="{FD8E7636-2C3D-4C24-8EC3-DDE79BA47FAA}"/>
    <cellStyle name="Utdata 9 2 3 4" xfId="28332" xr:uid="{D3A42C26-3593-4D7D-B586-F23A6E4BE996}"/>
    <cellStyle name="Utdata 9 2 4" xfId="10314" xr:uid="{603FBB3A-CCBC-471D-9488-68E22B9A7748}"/>
    <cellStyle name="Utdata 9 2 4 2" xfId="32445" xr:uid="{98A2CEFE-3F16-4266-A1E7-A879828DF982}"/>
    <cellStyle name="Utdata 9 2 5" xfId="17478" xr:uid="{7DFD99E5-8F43-48B3-A405-7F6DD3FC4BC5}"/>
    <cellStyle name="Utdata 9 2 5 2" xfId="38391" xr:uid="{8F1E1729-74A5-417B-B1C7-0998BED4084D}"/>
    <cellStyle name="Utdata 9 2 6" xfId="24794" xr:uid="{50F19106-846D-448F-97F8-F224D579D2F2}"/>
    <cellStyle name="Utdata 9 3" xfId="7341" xr:uid="{58B2C6C8-376A-45A6-A17B-2AE5A039B0D9}"/>
    <cellStyle name="Utdata 9 3 2" xfId="15367" xr:uid="{0E7AFBE0-391D-43AC-B887-3EA469FFC418}"/>
    <cellStyle name="Utdata 9 3 2 2" xfId="36295" xr:uid="{CAEC035A-D3E9-4891-90EC-E71A715A6BDF}"/>
    <cellStyle name="Utdata 9 3 3" xfId="21727" xr:uid="{E5314648-83E4-4D77-BE5B-9178FC0A70EA}"/>
    <cellStyle name="Utdata 9 3 3 2" xfId="42640" xr:uid="{7BA24D32-CE78-45B5-8B47-F19F35423867}"/>
    <cellStyle name="Utdata 9 3 4" xfId="29949" xr:uid="{C14C2780-E54C-485F-BDE4-DCC368A31E8E}"/>
    <cellStyle name="Utdata 9 4" xfId="3998" xr:uid="{DCE6BF2B-F360-4FEF-8920-5252D3290A82}"/>
    <cellStyle name="Utdata 9 4 2" xfId="12024" xr:uid="{97245DFD-02D7-43F8-9350-F08468EB5C12}"/>
    <cellStyle name="Utdata 9 4 2 2" xfId="33725" xr:uid="{1F72D564-BEC8-474D-88BE-59C22C9180DC}"/>
    <cellStyle name="Utdata 9 4 3" xfId="18970" xr:uid="{3736C168-11C3-4F3A-9DB0-EC34D31CD1D0}"/>
    <cellStyle name="Utdata 9 4 3 2" xfId="39883" xr:uid="{7AC90D36-F582-41BE-B00F-AA16A073437F}"/>
    <cellStyle name="Utdata 9 4 4" xfId="26606" xr:uid="{66F7D345-E3B3-479E-9E08-4E88257B2F28}"/>
    <cellStyle name="Utdata 9 5" xfId="8695" xr:uid="{29AA04CC-A35B-4049-8763-E097619A6218}"/>
    <cellStyle name="Utdata 9 5 2" xfId="31236" xr:uid="{7D839838-2FD5-4D99-82C3-FB8330375A60}"/>
    <cellStyle name="Utdata 9 6" xfId="9941" xr:uid="{2CC95163-3EA5-407F-B6FE-CA0CAFEF4AFF}"/>
    <cellStyle name="Utdata 9 6 2" xfId="32167" xr:uid="{A107F1DB-EAC3-4317-AF0D-4BAD36740B8D}"/>
    <cellStyle name="Utdata 9 7" xfId="23068" xr:uid="{D8A25B05-F43B-45B7-B746-D011C1413A17}"/>
    <cellStyle name="Utdata 90" xfId="3740" xr:uid="{F7821B2D-B988-4033-923A-4619825433AD}"/>
    <cellStyle name="Utdata 90 2" xfId="11766" xr:uid="{A470EA1A-DF7E-4132-A9AA-98274C42042F}"/>
    <cellStyle name="Utdata 90 2 2" xfId="33532" xr:uid="{E72BAF02-E2C7-49FE-B50F-C7241755B234}"/>
    <cellStyle name="Utdata 90 3" xfId="18751" xr:uid="{13A2C5BB-3FD0-463E-B5B2-0E9320632320}"/>
    <cellStyle name="Utdata 90 3 2" xfId="39664" xr:uid="{B2373FB8-2DB4-449D-8F6D-0AD689A1771F}"/>
    <cellStyle name="Utdata 90 4" xfId="26349" xr:uid="{DA811B88-1E3C-41E9-9E4B-64F82D30C1B2}"/>
    <cellStyle name="Utdata 91" xfId="8403" xr:uid="{A5F8EE6F-FAA5-4BAE-AD90-A0A933B66098}"/>
    <cellStyle name="Utdata 91 2" xfId="31009" xr:uid="{DE7386F7-1D94-483D-B771-22FD82B74CA2}"/>
    <cellStyle name="Utdata 92" xfId="9391" xr:uid="{91E8149E-CE62-43A5-8583-A06516E6E743}"/>
    <cellStyle name="Utdata 92 2" xfId="31756" xr:uid="{D0232D87-5A71-457C-AC71-911A1856E461}"/>
    <cellStyle name="Utdata 93" xfId="22811" xr:uid="{07D23AC8-26FC-46DA-8A55-E58590919040}"/>
    <cellStyle name="Varningstext" xfId="140" xr:uid="{ABEBCE71-C039-4C2E-A666-D901D6E44727}"/>
    <cellStyle name="Vérification" xfId="12" builtinId="23" customBuiltin="1"/>
    <cellStyle name="Vérification 2" xfId="100" xr:uid="{9D34D15E-A80E-42B0-BC67-6B67E002D39F}"/>
    <cellStyle name="Warning Text 2" xfId="202" xr:uid="{DFA3E3AB-688C-4A83-B340-886C20767DF1}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71" formatCode="#.00&quot; €/m²&quot;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double">
          <color indexed="64"/>
        </right>
        <top style="thin">
          <color indexed="64"/>
        </top>
        <bottom style="thin">
          <color indexed="64"/>
        </bottom>
        <vertical style="medium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medium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medium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medium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9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CAE1EB2-5937-490D-8FF3-09DF2ED372B7}" name="BDD_MP" displayName="BDD_MP" ref="A1:U26" totalsRowShown="0" headerRowDxfId="38" dataDxfId="36" headerRowBorderDxfId="37" tableBorderDxfId="35">
  <autoFilter ref="A1:U26" xr:uid="{DCAE1EB2-5937-490D-8FF3-09DF2ED372B7}"/>
  <tableColumns count="21">
    <tableColumn id="1" xr3:uid="{6BABBA4F-41E6-4A5B-84C6-C34AEE8088E9}" name="REP" dataDxfId="34"/>
    <tableColumn id="2" xr3:uid="{1DDE6863-53BF-43CE-9334-7425A9CDE837}" name="DESIGNATION" dataDxfId="33"/>
    <tableColumn id="3" xr3:uid="{23A03C2F-6F84-4E36-B84D-58019C4E6E6E}" name="COLORIS" dataDxfId="32"/>
    <tableColumn id="4" xr3:uid="{36198748-9E3D-4E6E-8B29-CF4D8C46EA9E}" name="TYPE" dataDxfId="31"/>
    <tableColumn id="5" xr3:uid="{249E14CD-3806-4B7B-BDBC-4FA999AE49CE}" name="FINITION" dataDxfId="30"/>
    <tableColumn id="27" xr3:uid="{1F151188-D806-4DE2-A2CB-34D4CF4DBE80}" name="LONGUEUR" dataDxfId="29"/>
    <tableColumn id="26" xr3:uid="{9A20E15F-3C71-497F-9890-9F7B81EB1826}" name="LARGEUR" dataDxfId="28"/>
    <tableColumn id="25" xr3:uid="{C8AA279B-B1A5-4EF7-970D-37489600BFF9}" name="EPAISSEUR" dataDxfId="27"/>
    <tableColumn id="6" xr3:uid="{9112AFDA-728A-4F19-A8C5-BE6A14E09E4F}" name="SEQUOIA" dataDxfId="26"/>
    <tableColumn id="16" xr3:uid="{9FA88B0B-F4C1-42B7-84E8-54E14E0C9F4E}" name="Fournisseur" dataDxfId="25"/>
    <tableColumn id="17" xr3:uid="{6DB04B5A-4E84-4E7E-AE4F-27545210CFA8}" name="REFERENCE FOURNISSEUR" dataDxfId="24"/>
    <tableColumn id="18" xr3:uid="{374F3E22-6A35-4F40-8AF9-380D0C00E67D}" name="TARIF UNITAIRE M² / ML" dataDxfId="23"/>
    <tableColumn id="7" xr3:uid="{DC0EAD3D-279C-48FA-AF7F-D85535B19A0D}" name="2 CAB" dataDxfId="22"/>
    <tableColumn id="8" xr3:uid="{57B64EEB-A894-43C6-A7A8-C4B9E0C38916}" name="3 CAB" dataDxfId="21">
      <calculatedColumnFormula>M2*2</calculatedColumnFormula>
    </tableColumn>
    <tableColumn id="9" xr3:uid="{BBF7D9A9-9D05-4DB5-AA6E-074322DBEA25}" name="4 CAB" dataDxfId="20">
      <calculatedColumnFormula>N2*2</calculatedColumnFormula>
    </tableColumn>
    <tableColumn id="10" xr3:uid="{DD19991B-3E2A-4BE5-BBD8-4659BC9AD091}" name="3 CAB ATELIER" dataDxfId="19">
      <calculatedColumnFormula>O2*2</calculatedColumnFormula>
    </tableColumn>
    <tableColumn id="11" xr3:uid="{73F50E27-6685-4FAB-A876-4370163E125D}" name="6 CAB" dataDxfId="18">
      <calculatedColumnFormula>P2*2</calculatedColumnFormula>
    </tableColumn>
    <tableColumn id="12" xr3:uid="{92B97F96-8977-4458-8AF1-ACB193190487}" name="5 CAB" dataDxfId="17">
      <calculatedColumnFormula>Q2*2</calculatedColumnFormula>
    </tableColumn>
    <tableColumn id="13" xr3:uid="{AA85E488-1BB6-45BE-AA6A-DB16BAC4DECD}" name="4 CAB COUCHAGE" dataDxfId="16">
      <calculatedColumnFormula>R2*2</calculatedColumnFormula>
    </tableColumn>
    <tableColumn id="14" xr3:uid="{8551B9B7-615D-47A9-96FA-6417ACD63194}" name="4 CAB COUCHAGE + LAUNDRY" dataDxfId="15">
      <calculatedColumnFormula>S2*2</calculatedColumnFormula>
    </tableColumn>
    <tableColumn id="15" xr3:uid="{ACAF5228-6DC4-4E34-BC87-8FCB14FAA849}" name="Colonne1" dataDxfId="14">
      <calculatedColumnFormula>T2*2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8FECC4C-93F0-4D19-BB4C-791D489FB0D7}" name="Coloris_MP" displayName="Coloris_MP" ref="W4:W6" totalsRowShown="0" headerRowDxfId="13" dataDxfId="11" headerRowBorderDxfId="12" tableBorderDxfId="10" totalsRowBorderDxfId="9">
  <autoFilter ref="W4:W6" xr:uid="{48FECC4C-93F0-4D19-BB4C-791D489FB0D7}"/>
  <tableColumns count="1">
    <tableColumn id="1" xr3:uid="{77668A59-8931-4573-B4A6-969A5049CE22}" name="COLORIS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31856-58B6-42D3-A9C0-2054A43A2BF6}">
  <sheetPr codeName="Feuil1">
    <tabColor rgb="FF92D050"/>
  </sheetPr>
  <dimension ref="A1:W31"/>
  <sheetViews>
    <sheetView topLeftCell="B1" zoomScale="85" zoomScaleNormal="85" workbookViewId="0">
      <selection activeCell="C6" sqref="C6"/>
    </sheetView>
  </sheetViews>
  <sheetFormatPr baseColWidth="10" defaultColWidth="11.44140625" defaultRowHeight="14.4"/>
  <cols>
    <col min="1" max="1" width="6.88671875" style="1" customWidth="1"/>
    <col min="2" max="2" width="87.33203125" style="1" customWidth="1"/>
    <col min="3" max="3" width="17.6640625" style="1" customWidth="1"/>
    <col min="4" max="4" width="12" style="1" customWidth="1"/>
    <col min="5" max="5" width="34.44140625" style="1" customWidth="1"/>
    <col min="6" max="9" width="13.6640625" style="1" customWidth="1"/>
    <col min="10" max="12" width="23.33203125" style="1" customWidth="1"/>
    <col min="14" max="21" width="10.6640625" style="1" customWidth="1"/>
    <col min="22" max="22" width="4.109375" style="1" customWidth="1"/>
    <col min="23" max="23" width="17.109375" style="1" customWidth="1"/>
    <col min="24" max="24" width="29.33203125" style="1" customWidth="1"/>
    <col min="25" max="16384" width="11.44140625" style="1"/>
  </cols>
  <sheetData>
    <row r="1" spans="1:23" ht="122.25" customHeight="1" thickBot="1">
      <c r="A1" s="53" t="s">
        <v>83</v>
      </c>
      <c r="B1" s="54" t="s">
        <v>0</v>
      </c>
      <c r="C1" s="55" t="s">
        <v>7</v>
      </c>
      <c r="D1" s="55" t="s">
        <v>2</v>
      </c>
      <c r="E1" s="55" t="s">
        <v>87</v>
      </c>
      <c r="F1" s="55" t="s">
        <v>8</v>
      </c>
      <c r="G1" s="55" t="s">
        <v>9</v>
      </c>
      <c r="H1" s="55" t="s">
        <v>98</v>
      </c>
      <c r="I1" s="56" t="s">
        <v>1</v>
      </c>
      <c r="J1" s="55" t="s">
        <v>97</v>
      </c>
      <c r="K1" s="55" t="s">
        <v>10</v>
      </c>
      <c r="L1" s="55" t="s">
        <v>16</v>
      </c>
      <c r="M1" s="57" t="s">
        <v>88</v>
      </c>
      <c r="N1" s="57" t="s">
        <v>89</v>
      </c>
      <c r="O1" s="57" t="s">
        <v>90</v>
      </c>
      <c r="P1" s="57" t="s">
        <v>91</v>
      </c>
      <c r="Q1" s="57" t="s">
        <v>92</v>
      </c>
      <c r="R1" s="57" t="s">
        <v>93</v>
      </c>
      <c r="S1" s="57" t="s">
        <v>95</v>
      </c>
      <c r="T1" s="120" t="s">
        <v>94</v>
      </c>
      <c r="U1" s="58" t="s">
        <v>96</v>
      </c>
    </row>
    <row r="2" spans="1:23">
      <c r="A2" s="36">
        <v>1</v>
      </c>
      <c r="B2" s="18" t="s">
        <v>18</v>
      </c>
      <c r="C2" s="19" t="s">
        <v>84</v>
      </c>
      <c r="D2" s="28" t="s">
        <v>14</v>
      </c>
      <c r="E2" s="18" t="s">
        <v>17</v>
      </c>
      <c r="F2" s="28">
        <v>3070</v>
      </c>
      <c r="G2" s="28">
        <v>1250</v>
      </c>
      <c r="H2" s="28">
        <v>18</v>
      </c>
      <c r="I2" s="115">
        <v>63272</v>
      </c>
      <c r="J2" s="28" t="s">
        <v>60</v>
      </c>
      <c r="K2" s="28" t="s">
        <v>63</v>
      </c>
      <c r="L2" s="110">
        <v>90.53</v>
      </c>
      <c r="M2" s="30">
        <v>8</v>
      </c>
      <c r="N2" s="30">
        <f>M2*2</f>
        <v>16</v>
      </c>
      <c r="O2" s="30">
        <f t="shared" ref="O2:U2" si="0">N2*2</f>
        <v>32</v>
      </c>
      <c r="P2" s="30">
        <f t="shared" si="0"/>
        <v>64</v>
      </c>
      <c r="Q2" s="30">
        <f t="shared" si="0"/>
        <v>128</v>
      </c>
      <c r="R2" s="30">
        <f t="shared" si="0"/>
        <v>256</v>
      </c>
      <c r="S2" s="30">
        <f t="shared" si="0"/>
        <v>512</v>
      </c>
      <c r="T2" s="30">
        <f t="shared" si="0"/>
        <v>1024</v>
      </c>
      <c r="U2" s="43">
        <f t="shared" si="0"/>
        <v>2048</v>
      </c>
    </row>
    <row r="3" spans="1:23" ht="15.75" customHeight="1">
      <c r="A3" s="36">
        <v>2</v>
      </c>
      <c r="B3" s="18" t="s">
        <v>29</v>
      </c>
      <c r="C3" s="19" t="s">
        <v>84</v>
      </c>
      <c r="D3" s="18" t="s">
        <v>14</v>
      </c>
      <c r="E3" s="18" t="s">
        <v>17</v>
      </c>
      <c r="F3" s="18">
        <v>2420</v>
      </c>
      <c r="G3" s="18">
        <v>1200</v>
      </c>
      <c r="H3" s="18">
        <v>25</v>
      </c>
      <c r="I3" s="116">
        <v>63274</v>
      </c>
      <c r="J3" s="18" t="s">
        <v>60</v>
      </c>
      <c r="K3" s="18" t="s">
        <v>64</v>
      </c>
      <c r="L3" s="111">
        <v>134.16</v>
      </c>
      <c r="M3" s="31">
        <v>1</v>
      </c>
      <c r="N3" s="31">
        <f>M3*2</f>
        <v>2</v>
      </c>
      <c r="O3" s="31">
        <f t="shared" ref="O3:U3" si="1">N3*2</f>
        <v>4</v>
      </c>
      <c r="P3" s="31">
        <f t="shared" si="1"/>
        <v>8</v>
      </c>
      <c r="Q3" s="31">
        <f t="shared" si="1"/>
        <v>16</v>
      </c>
      <c r="R3" s="31">
        <f t="shared" si="1"/>
        <v>32</v>
      </c>
      <c r="S3" s="31">
        <f t="shared" si="1"/>
        <v>64</v>
      </c>
      <c r="T3" s="31">
        <f t="shared" si="1"/>
        <v>128</v>
      </c>
      <c r="U3" s="44">
        <f t="shared" si="1"/>
        <v>256</v>
      </c>
    </row>
    <row r="4" spans="1:23">
      <c r="A4" s="37">
        <v>3</v>
      </c>
      <c r="B4" s="21" t="s">
        <v>32</v>
      </c>
      <c r="C4" s="22" t="s">
        <v>85</v>
      </c>
      <c r="D4" s="21" t="s">
        <v>14</v>
      </c>
      <c r="E4" s="21" t="s">
        <v>34</v>
      </c>
      <c r="F4" s="21">
        <v>3070</v>
      </c>
      <c r="G4" s="21">
        <v>1250</v>
      </c>
      <c r="H4" s="21">
        <v>18</v>
      </c>
      <c r="I4" s="117">
        <v>63266</v>
      </c>
      <c r="J4" s="21" t="s">
        <v>60</v>
      </c>
      <c r="K4" s="21" t="s">
        <v>65</v>
      </c>
      <c r="L4" s="112">
        <v>89.47</v>
      </c>
      <c r="M4" s="32">
        <v>8</v>
      </c>
      <c r="N4" s="32">
        <f t="shared" ref="N4:U4" si="2">M4*2</f>
        <v>16</v>
      </c>
      <c r="O4" s="32">
        <f t="shared" si="2"/>
        <v>32</v>
      </c>
      <c r="P4" s="32">
        <f t="shared" si="2"/>
        <v>64</v>
      </c>
      <c r="Q4" s="32">
        <f t="shared" si="2"/>
        <v>128</v>
      </c>
      <c r="R4" s="32">
        <f t="shared" si="2"/>
        <v>256</v>
      </c>
      <c r="S4" s="32">
        <f t="shared" si="2"/>
        <v>512</v>
      </c>
      <c r="T4" s="32">
        <f t="shared" si="2"/>
        <v>1024</v>
      </c>
      <c r="U4" s="45">
        <f t="shared" si="2"/>
        <v>2048</v>
      </c>
      <c r="W4" s="60" t="s">
        <v>7</v>
      </c>
    </row>
    <row r="5" spans="1:23">
      <c r="A5" s="37">
        <v>4</v>
      </c>
      <c r="B5" s="21" t="s">
        <v>33</v>
      </c>
      <c r="C5" s="22" t="s">
        <v>85</v>
      </c>
      <c r="D5" s="21" t="s">
        <v>14</v>
      </c>
      <c r="E5" s="21" t="s">
        <v>34</v>
      </c>
      <c r="F5" s="21">
        <v>2420</v>
      </c>
      <c r="G5" s="21">
        <v>1200</v>
      </c>
      <c r="H5" s="21">
        <v>25</v>
      </c>
      <c r="I5" s="117">
        <v>63268</v>
      </c>
      <c r="J5" s="21" t="s">
        <v>60</v>
      </c>
      <c r="K5" s="21" t="s">
        <v>66</v>
      </c>
      <c r="L5" s="112">
        <v>136.9</v>
      </c>
      <c r="M5" s="32">
        <v>1</v>
      </c>
      <c r="N5" s="32">
        <f t="shared" ref="N5:U5" si="3">M5*2</f>
        <v>2</v>
      </c>
      <c r="O5" s="32">
        <f t="shared" si="3"/>
        <v>4</v>
      </c>
      <c r="P5" s="32">
        <f t="shared" si="3"/>
        <v>8</v>
      </c>
      <c r="Q5" s="32">
        <f t="shared" si="3"/>
        <v>16</v>
      </c>
      <c r="R5" s="32">
        <f t="shared" si="3"/>
        <v>32</v>
      </c>
      <c r="S5" s="32">
        <f t="shared" si="3"/>
        <v>64</v>
      </c>
      <c r="T5" s="32">
        <f t="shared" si="3"/>
        <v>128</v>
      </c>
      <c r="U5" s="45">
        <f t="shared" si="3"/>
        <v>256</v>
      </c>
      <c r="W5" s="61" t="s">
        <v>85</v>
      </c>
    </row>
    <row r="6" spans="1:23">
      <c r="A6" s="38">
        <v>5</v>
      </c>
      <c r="B6" s="2" t="s">
        <v>39</v>
      </c>
      <c r="C6" s="3" t="s">
        <v>86</v>
      </c>
      <c r="D6" s="2" t="s">
        <v>14</v>
      </c>
      <c r="E6" s="2" t="s">
        <v>21</v>
      </c>
      <c r="F6" s="2">
        <v>2500</v>
      </c>
      <c r="G6" s="2">
        <v>1220</v>
      </c>
      <c r="H6" s="2">
        <v>15</v>
      </c>
      <c r="I6" s="118">
        <v>62315</v>
      </c>
      <c r="J6" s="2" t="s">
        <v>62</v>
      </c>
      <c r="K6" s="2" t="s">
        <v>67</v>
      </c>
      <c r="L6" s="113">
        <v>26.3</v>
      </c>
      <c r="M6" s="33">
        <v>13</v>
      </c>
      <c r="N6" s="33">
        <f t="shared" ref="N6:U6" si="4">M6*2</f>
        <v>26</v>
      </c>
      <c r="O6" s="33">
        <f t="shared" si="4"/>
        <v>52</v>
      </c>
      <c r="P6" s="33">
        <f t="shared" si="4"/>
        <v>104</v>
      </c>
      <c r="Q6" s="33">
        <f t="shared" si="4"/>
        <v>208</v>
      </c>
      <c r="R6" s="33">
        <f t="shared" si="4"/>
        <v>416</v>
      </c>
      <c r="S6" s="33">
        <f t="shared" si="4"/>
        <v>832</v>
      </c>
      <c r="T6" s="33">
        <f t="shared" si="4"/>
        <v>1664</v>
      </c>
      <c r="U6" s="46">
        <f t="shared" si="4"/>
        <v>3328</v>
      </c>
      <c r="W6" s="62" t="s">
        <v>84</v>
      </c>
    </row>
    <row r="7" spans="1:23">
      <c r="A7" s="38">
        <v>6</v>
      </c>
      <c r="B7" s="2" t="s">
        <v>22</v>
      </c>
      <c r="C7" s="3" t="s">
        <v>86</v>
      </c>
      <c r="D7" s="2" t="s">
        <v>14</v>
      </c>
      <c r="E7" s="2" t="s">
        <v>23</v>
      </c>
      <c r="F7" s="2">
        <v>3050</v>
      </c>
      <c r="G7" s="2">
        <v>1220</v>
      </c>
      <c r="H7" s="2">
        <v>5</v>
      </c>
      <c r="I7" s="118">
        <v>61818</v>
      </c>
      <c r="J7" s="2" t="s">
        <v>54</v>
      </c>
      <c r="K7" s="2">
        <v>40002</v>
      </c>
      <c r="L7" s="113">
        <v>14.3</v>
      </c>
      <c r="M7" s="33">
        <v>2</v>
      </c>
      <c r="N7" s="33">
        <f t="shared" ref="N7:U7" si="5">M7*2</f>
        <v>4</v>
      </c>
      <c r="O7" s="33">
        <f t="shared" si="5"/>
        <v>8</v>
      </c>
      <c r="P7" s="33">
        <f t="shared" si="5"/>
        <v>16</v>
      </c>
      <c r="Q7" s="33">
        <f t="shared" si="5"/>
        <v>32</v>
      </c>
      <c r="R7" s="33">
        <f t="shared" si="5"/>
        <v>64</v>
      </c>
      <c r="S7" s="33">
        <f t="shared" si="5"/>
        <v>128</v>
      </c>
      <c r="T7" s="33">
        <f t="shared" si="5"/>
        <v>256</v>
      </c>
      <c r="U7" s="46">
        <f t="shared" si="5"/>
        <v>512</v>
      </c>
      <c r="W7" s="59"/>
    </row>
    <row r="8" spans="1:23">
      <c r="A8" s="38">
        <v>8</v>
      </c>
      <c r="B8" s="2" t="s">
        <v>24</v>
      </c>
      <c r="C8" s="3" t="s">
        <v>86</v>
      </c>
      <c r="D8" s="2" t="s">
        <v>14</v>
      </c>
      <c r="E8" s="2" t="s">
        <v>23</v>
      </c>
      <c r="F8" s="2">
        <v>3658</v>
      </c>
      <c r="G8" s="2">
        <v>915</v>
      </c>
      <c r="H8" s="2">
        <v>12</v>
      </c>
      <c r="I8" s="119">
        <v>63494</v>
      </c>
      <c r="J8" s="2" t="s">
        <v>61</v>
      </c>
      <c r="K8" s="2" t="s">
        <v>52</v>
      </c>
      <c r="L8" s="113">
        <v>204.91800000000001</v>
      </c>
      <c r="M8" s="34">
        <v>1</v>
      </c>
      <c r="N8" s="34">
        <f t="shared" ref="N8:U8" si="6">M8*2</f>
        <v>2</v>
      </c>
      <c r="O8" s="34">
        <f t="shared" si="6"/>
        <v>4</v>
      </c>
      <c r="P8" s="34">
        <f t="shared" si="6"/>
        <v>8</v>
      </c>
      <c r="Q8" s="34">
        <f t="shared" si="6"/>
        <v>16</v>
      </c>
      <c r="R8" s="34">
        <f t="shared" si="6"/>
        <v>32</v>
      </c>
      <c r="S8" s="34">
        <f t="shared" si="6"/>
        <v>64</v>
      </c>
      <c r="T8" s="34">
        <f t="shared" si="6"/>
        <v>128</v>
      </c>
      <c r="U8" s="47">
        <f t="shared" si="6"/>
        <v>256</v>
      </c>
      <c r="W8" s="59"/>
    </row>
    <row r="9" spans="1:23">
      <c r="A9" s="39">
        <v>9</v>
      </c>
      <c r="B9" s="17" t="s">
        <v>25</v>
      </c>
      <c r="C9" s="3" t="s">
        <v>86</v>
      </c>
      <c r="D9" s="2" t="s">
        <v>14</v>
      </c>
      <c r="E9" s="2" t="s">
        <v>23</v>
      </c>
      <c r="F9" s="2">
        <v>3050</v>
      </c>
      <c r="G9" s="2">
        <v>1300</v>
      </c>
      <c r="H9" s="2">
        <v>10</v>
      </c>
      <c r="I9" s="118">
        <v>62554</v>
      </c>
      <c r="J9" s="2" t="s">
        <v>57</v>
      </c>
      <c r="K9" s="2" t="s">
        <v>68</v>
      </c>
      <c r="L9" s="113">
        <v>38.81</v>
      </c>
      <c r="M9" s="33" t="s">
        <v>50</v>
      </c>
      <c r="N9" s="33" t="s">
        <v>50</v>
      </c>
      <c r="O9" s="33" t="s">
        <v>50</v>
      </c>
      <c r="P9" s="33" t="s">
        <v>50</v>
      </c>
      <c r="Q9" s="33" t="s">
        <v>50</v>
      </c>
      <c r="R9" s="33" t="s">
        <v>50</v>
      </c>
      <c r="S9" s="33" t="s">
        <v>50</v>
      </c>
      <c r="T9" s="33" t="s">
        <v>50</v>
      </c>
      <c r="U9" s="46" t="s">
        <v>50</v>
      </c>
    </row>
    <row r="10" spans="1:23">
      <c r="A10" s="38">
        <v>10</v>
      </c>
      <c r="B10" s="2" t="s">
        <v>36</v>
      </c>
      <c r="C10" s="3" t="s">
        <v>86</v>
      </c>
      <c r="D10" s="2" t="s">
        <v>14</v>
      </c>
      <c r="E10" s="2" t="s">
        <v>37</v>
      </c>
      <c r="F10" s="2">
        <v>4200</v>
      </c>
      <c r="G10" s="2">
        <v>1600</v>
      </c>
      <c r="H10" s="2">
        <v>12</v>
      </c>
      <c r="I10" s="118">
        <v>62275</v>
      </c>
      <c r="J10" s="2" t="s">
        <v>57</v>
      </c>
      <c r="K10" s="2">
        <v>31170190</v>
      </c>
      <c r="L10" s="113">
        <v>104.87</v>
      </c>
      <c r="M10" s="33">
        <v>1</v>
      </c>
      <c r="N10" s="33">
        <f t="shared" ref="N10:U10" si="7">M10*2</f>
        <v>2</v>
      </c>
      <c r="O10" s="33">
        <f t="shared" si="7"/>
        <v>4</v>
      </c>
      <c r="P10" s="33">
        <f t="shared" si="7"/>
        <v>8</v>
      </c>
      <c r="Q10" s="33">
        <f t="shared" si="7"/>
        <v>16</v>
      </c>
      <c r="R10" s="33">
        <f t="shared" si="7"/>
        <v>32</v>
      </c>
      <c r="S10" s="33">
        <f t="shared" si="7"/>
        <v>64</v>
      </c>
      <c r="T10" s="33">
        <f t="shared" si="7"/>
        <v>128</v>
      </c>
      <c r="U10" s="46">
        <f t="shared" si="7"/>
        <v>256</v>
      </c>
    </row>
    <row r="11" spans="1:23">
      <c r="A11" s="38">
        <v>11</v>
      </c>
      <c r="B11" s="2" t="s">
        <v>20</v>
      </c>
      <c r="C11" s="3" t="s">
        <v>86</v>
      </c>
      <c r="D11" s="2" t="s">
        <v>14</v>
      </c>
      <c r="E11" s="2" t="s">
        <v>23</v>
      </c>
      <c r="F11" s="2">
        <v>3020</v>
      </c>
      <c r="G11" s="2">
        <v>1280</v>
      </c>
      <c r="H11" s="2">
        <v>5</v>
      </c>
      <c r="I11" s="118">
        <v>63281</v>
      </c>
      <c r="J11" s="2" t="s">
        <v>60</v>
      </c>
      <c r="K11" s="2" t="s">
        <v>73</v>
      </c>
      <c r="L11" s="113">
        <v>43.34</v>
      </c>
      <c r="M11" s="33">
        <v>7</v>
      </c>
      <c r="N11" s="33">
        <f t="shared" ref="N11:U11" si="8">M11*2</f>
        <v>14</v>
      </c>
      <c r="O11" s="33">
        <f t="shared" si="8"/>
        <v>28</v>
      </c>
      <c r="P11" s="33">
        <f t="shared" si="8"/>
        <v>56</v>
      </c>
      <c r="Q11" s="33">
        <f t="shared" si="8"/>
        <v>112</v>
      </c>
      <c r="R11" s="33">
        <f t="shared" si="8"/>
        <v>224</v>
      </c>
      <c r="S11" s="33">
        <f t="shared" si="8"/>
        <v>448</v>
      </c>
      <c r="T11" s="33">
        <f t="shared" si="8"/>
        <v>896</v>
      </c>
      <c r="U11" s="46">
        <f t="shared" si="8"/>
        <v>1792</v>
      </c>
    </row>
    <row r="12" spans="1:23">
      <c r="A12" s="38">
        <v>12</v>
      </c>
      <c r="B12" s="2" t="s">
        <v>30</v>
      </c>
      <c r="C12" s="3" t="s">
        <v>86</v>
      </c>
      <c r="D12" s="2" t="s">
        <v>14</v>
      </c>
      <c r="E12" s="2" t="s">
        <v>23</v>
      </c>
      <c r="F12" s="2">
        <v>3020</v>
      </c>
      <c r="G12" s="2">
        <v>1280</v>
      </c>
      <c r="H12" s="2">
        <v>15</v>
      </c>
      <c r="I12" s="118">
        <v>63492</v>
      </c>
      <c r="J12" s="2" t="s">
        <v>60</v>
      </c>
      <c r="K12" s="2" t="s">
        <v>74</v>
      </c>
      <c r="L12" s="113">
        <v>58.29</v>
      </c>
      <c r="M12" s="33">
        <v>4</v>
      </c>
      <c r="N12" s="33">
        <f t="shared" ref="N12:U12" si="9">M12*2</f>
        <v>8</v>
      </c>
      <c r="O12" s="33">
        <f t="shared" si="9"/>
        <v>16</v>
      </c>
      <c r="P12" s="33">
        <f t="shared" si="9"/>
        <v>32</v>
      </c>
      <c r="Q12" s="33">
        <f t="shared" si="9"/>
        <v>64</v>
      </c>
      <c r="R12" s="33">
        <f t="shared" si="9"/>
        <v>128</v>
      </c>
      <c r="S12" s="33">
        <f t="shared" si="9"/>
        <v>256</v>
      </c>
      <c r="T12" s="33">
        <f t="shared" si="9"/>
        <v>512</v>
      </c>
      <c r="U12" s="46">
        <f t="shared" si="9"/>
        <v>1024</v>
      </c>
    </row>
    <row r="13" spans="1:23">
      <c r="A13" s="38">
        <v>13</v>
      </c>
      <c r="B13" s="2" t="s">
        <v>38</v>
      </c>
      <c r="C13" s="3" t="s">
        <v>86</v>
      </c>
      <c r="D13" s="2" t="s">
        <v>14</v>
      </c>
      <c r="E13" s="4" t="s">
        <v>28</v>
      </c>
      <c r="F13" s="2">
        <v>3100</v>
      </c>
      <c r="G13" s="2">
        <v>1530</v>
      </c>
      <c r="H13" s="2">
        <v>6</v>
      </c>
      <c r="I13" s="119">
        <v>62005</v>
      </c>
      <c r="J13" s="4" t="s">
        <v>59</v>
      </c>
      <c r="K13" s="4" t="s">
        <v>75</v>
      </c>
      <c r="L13" s="114">
        <v>8.84</v>
      </c>
      <c r="M13" s="34">
        <v>3</v>
      </c>
      <c r="N13" s="33">
        <f t="shared" ref="N13:U13" si="10">M13*2</f>
        <v>6</v>
      </c>
      <c r="O13" s="33">
        <f t="shared" si="10"/>
        <v>12</v>
      </c>
      <c r="P13" s="33">
        <f t="shared" si="10"/>
        <v>24</v>
      </c>
      <c r="Q13" s="33">
        <f t="shared" si="10"/>
        <v>48</v>
      </c>
      <c r="R13" s="33">
        <f t="shared" si="10"/>
        <v>96</v>
      </c>
      <c r="S13" s="33">
        <f t="shared" si="10"/>
        <v>192</v>
      </c>
      <c r="T13" s="33">
        <f t="shared" si="10"/>
        <v>384</v>
      </c>
      <c r="U13" s="46">
        <f t="shared" si="10"/>
        <v>768</v>
      </c>
    </row>
    <row r="14" spans="1:23">
      <c r="A14" s="38">
        <v>14</v>
      </c>
      <c r="B14" s="2" t="s">
        <v>26</v>
      </c>
      <c r="C14" s="3" t="s">
        <v>86</v>
      </c>
      <c r="D14" s="2" t="s">
        <v>14</v>
      </c>
      <c r="E14" s="4" t="s">
        <v>28</v>
      </c>
      <c r="F14" s="2">
        <v>1300</v>
      </c>
      <c r="G14" s="2">
        <v>1530</v>
      </c>
      <c r="H14" s="2">
        <v>15</v>
      </c>
      <c r="I14" s="119" t="s">
        <v>27</v>
      </c>
      <c r="J14" s="4" t="s">
        <v>57</v>
      </c>
      <c r="K14" s="4">
        <v>30211038</v>
      </c>
      <c r="L14" s="114">
        <v>21.54</v>
      </c>
      <c r="M14" s="34">
        <v>4</v>
      </c>
      <c r="N14" s="33">
        <f t="shared" ref="N14:U14" si="11">M14*2</f>
        <v>8</v>
      </c>
      <c r="O14" s="33">
        <f t="shared" si="11"/>
        <v>16</v>
      </c>
      <c r="P14" s="33">
        <f t="shared" si="11"/>
        <v>32</v>
      </c>
      <c r="Q14" s="33">
        <f t="shared" si="11"/>
        <v>64</v>
      </c>
      <c r="R14" s="33">
        <f t="shared" si="11"/>
        <v>128</v>
      </c>
      <c r="S14" s="33">
        <f t="shared" si="11"/>
        <v>256</v>
      </c>
      <c r="T14" s="33">
        <f t="shared" si="11"/>
        <v>512</v>
      </c>
      <c r="U14" s="46">
        <f t="shared" si="11"/>
        <v>1024</v>
      </c>
    </row>
    <row r="15" spans="1:23">
      <c r="A15" s="38">
        <v>15</v>
      </c>
      <c r="B15" s="2" t="s">
        <v>48</v>
      </c>
      <c r="C15" s="3" t="s">
        <v>86</v>
      </c>
      <c r="D15" s="2" t="s">
        <v>14</v>
      </c>
      <c r="E15" s="4" t="s">
        <v>28</v>
      </c>
      <c r="F15" s="2">
        <v>3100</v>
      </c>
      <c r="G15" s="2">
        <v>1530</v>
      </c>
      <c r="H15" s="2">
        <v>30</v>
      </c>
      <c r="I15" s="119" t="s">
        <v>49</v>
      </c>
      <c r="J15" s="4" t="s">
        <v>57</v>
      </c>
      <c r="K15" s="4">
        <v>30211060</v>
      </c>
      <c r="L15" s="114">
        <v>40.98</v>
      </c>
      <c r="M15" s="34">
        <v>1</v>
      </c>
      <c r="N15" s="35">
        <f t="shared" ref="N15:U15" si="12">M15*2</f>
        <v>2</v>
      </c>
      <c r="O15" s="35">
        <f t="shared" si="12"/>
        <v>4</v>
      </c>
      <c r="P15" s="35">
        <f t="shared" si="12"/>
        <v>8</v>
      </c>
      <c r="Q15" s="35">
        <f t="shared" si="12"/>
        <v>16</v>
      </c>
      <c r="R15" s="35">
        <f t="shared" si="12"/>
        <v>32</v>
      </c>
      <c r="S15" s="35">
        <f t="shared" si="12"/>
        <v>64</v>
      </c>
      <c r="T15" s="35">
        <f t="shared" si="12"/>
        <v>128</v>
      </c>
      <c r="U15" s="48">
        <f t="shared" si="12"/>
        <v>256</v>
      </c>
    </row>
    <row r="16" spans="1:23">
      <c r="A16" s="40">
        <v>16</v>
      </c>
      <c r="B16" s="20" t="s">
        <v>19</v>
      </c>
      <c r="C16" s="19" t="s">
        <v>84</v>
      </c>
      <c r="D16" s="20" t="s">
        <v>15</v>
      </c>
      <c r="E16" s="18" t="s">
        <v>17</v>
      </c>
      <c r="F16" s="18"/>
      <c r="G16" s="18">
        <v>23</v>
      </c>
      <c r="H16" s="18">
        <v>0.5</v>
      </c>
      <c r="I16" s="116">
        <v>63291</v>
      </c>
      <c r="J16" s="18" t="s">
        <v>58</v>
      </c>
      <c r="K16" s="18" t="s">
        <v>52</v>
      </c>
      <c r="L16" s="111">
        <v>0.6159</v>
      </c>
      <c r="M16" s="31">
        <v>90</v>
      </c>
      <c r="N16" s="31">
        <f t="shared" ref="N16:U16" si="13">M16*2</f>
        <v>180</v>
      </c>
      <c r="O16" s="31">
        <f t="shared" si="13"/>
        <v>360</v>
      </c>
      <c r="P16" s="31">
        <f t="shared" si="13"/>
        <v>720</v>
      </c>
      <c r="Q16" s="31">
        <f t="shared" si="13"/>
        <v>1440</v>
      </c>
      <c r="R16" s="31">
        <f t="shared" si="13"/>
        <v>2880</v>
      </c>
      <c r="S16" s="31">
        <f t="shared" si="13"/>
        <v>5760</v>
      </c>
      <c r="T16" s="31">
        <f t="shared" si="13"/>
        <v>11520</v>
      </c>
      <c r="U16" s="44">
        <f t="shared" si="13"/>
        <v>23040</v>
      </c>
    </row>
    <row r="17" spans="1:21">
      <c r="A17" s="41">
        <v>17</v>
      </c>
      <c r="B17" s="23" t="s">
        <v>35</v>
      </c>
      <c r="C17" s="22" t="s">
        <v>85</v>
      </c>
      <c r="D17" s="23" t="s">
        <v>15</v>
      </c>
      <c r="E17" s="21" t="s">
        <v>34</v>
      </c>
      <c r="F17" s="21" t="s">
        <v>52</v>
      </c>
      <c r="G17" s="21">
        <v>23</v>
      </c>
      <c r="H17" s="21">
        <v>0.5</v>
      </c>
      <c r="I17" s="117">
        <v>63290</v>
      </c>
      <c r="J17" s="21" t="s">
        <v>58</v>
      </c>
      <c r="K17" s="21" t="s">
        <v>52</v>
      </c>
      <c r="L17" s="112">
        <v>0.63959999999999995</v>
      </c>
      <c r="M17" s="32">
        <v>90</v>
      </c>
      <c r="N17" s="32">
        <f t="shared" ref="N17:U17" si="14">M17*2</f>
        <v>180</v>
      </c>
      <c r="O17" s="32">
        <f t="shared" si="14"/>
        <v>360</v>
      </c>
      <c r="P17" s="32">
        <f t="shared" si="14"/>
        <v>720</v>
      </c>
      <c r="Q17" s="32">
        <f t="shared" si="14"/>
        <v>1440</v>
      </c>
      <c r="R17" s="32">
        <f t="shared" si="14"/>
        <v>2880</v>
      </c>
      <c r="S17" s="32">
        <f t="shared" si="14"/>
        <v>5760</v>
      </c>
      <c r="T17" s="32">
        <f t="shared" si="14"/>
        <v>11520</v>
      </c>
      <c r="U17" s="45">
        <f t="shared" si="14"/>
        <v>23040</v>
      </c>
    </row>
    <row r="18" spans="1:21">
      <c r="A18" s="42">
        <v>18</v>
      </c>
      <c r="B18" s="4" t="s">
        <v>44</v>
      </c>
      <c r="C18" s="3" t="s">
        <v>86</v>
      </c>
      <c r="D18" s="4" t="s">
        <v>15</v>
      </c>
      <c r="E18" s="2" t="s">
        <v>23</v>
      </c>
      <c r="F18" s="2" t="s">
        <v>52</v>
      </c>
      <c r="G18" s="2">
        <v>23</v>
      </c>
      <c r="H18" s="2">
        <v>1</v>
      </c>
      <c r="I18" s="119">
        <v>40598</v>
      </c>
      <c r="J18" s="2" t="s">
        <v>57</v>
      </c>
      <c r="K18" s="2" t="s">
        <v>76</v>
      </c>
      <c r="L18" s="113">
        <v>0.16</v>
      </c>
      <c r="M18" s="34">
        <v>27</v>
      </c>
      <c r="N18" s="34">
        <f t="shared" ref="N18:U18" si="15">M18*2</f>
        <v>54</v>
      </c>
      <c r="O18" s="34">
        <f t="shared" si="15"/>
        <v>108</v>
      </c>
      <c r="P18" s="34">
        <f t="shared" si="15"/>
        <v>216</v>
      </c>
      <c r="Q18" s="34">
        <f t="shared" si="15"/>
        <v>432</v>
      </c>
      <c r="R18" s="34">
        <f t="shared" si="15"/>
        <v>864</v>
      </c>
      <c r="S18" s="34">
        <f t="shared" si="15"/>
        <v>1728</v>
      </c>
      <c r="T18" s="34">
        <f t="shared" si="15"/>
        <v>3456</v>
      </c>
      <c r="U18" s="47">
        <f t="shared" si="15"/>
        <v>6912</v>
      </c>
    </row>
    <row r="19" spans="1:21">
      <c r="A19" s="42">
        <v>19</v>
      </c>
      <c r="B19" s="4" t="s">
        <v>45</v>
      </c>
      <c r="C19" s="3" t="s">
        <v>86</v>
      </c>
      <c r="D19" s="4" t="s">
        <v>15</v>
      </c>
      <c r="E19" s="2" t="s">
        <v>23</v>
      </c>
      <c r="F19" s="2" t="s">
        <v>52</v>
      </c>
      <c r="G19" s="2">
        <v>45</v>
      </c>
      <c r="H19" s="2">
        <v>1</v>
      </c>
      <c r="I19" s="119">
        <v>41648</v>
      </c>
      <c r="J19" s="2" t="s">
        <v>56</v>
      </c>
      <c r="K19" s="2" t="s">
        <v>77</v>
      </c>
      <c r="L19" s="113">
        <v>1.292</v>
      </c>
      <c r="M19" s="34">
        <v>20</v>
      </c>
      <c r="N19" s="34">
        <f t="shared" ref="N19:U19" si="16">M19*2</f>
        <v>40</v>
      </c>
      <c r="O19" s="34">
        <f t="shared" si="16"/>
        <v>80</v>
      </c>
      <c r="P19" s="34">
        <f t="shared" si="16"/>
        <v>160</v>
      </c>
      <c r="Q19" s="34">
        <f t="shared" si="16"/>
        <v>320</v>
      </c>
      <c r="R19" s="34">
        <f t="shared" si="16"/>
        <v>640</v>
      </c>
      <c r="S19" s="34">
        <f t="shared" si="16"/>
        <v>1280</v>
      </c>
      <c r="T19" s="34">
        <f t="shared" si="16"/>
        <v>2560</v>
      </c>
      <c r="U19" s="47">
        <f t="shared" si="16"/>
        <v>5120</v>
      </c>
    </row>
    <row r="20" spans="1:21">
      <c r="A20" s="38">
        <v>20</v>
      </c>
      <c r="B20" s="2" t="s">
        <v>40</v>
      </c>
      <c r="C20" s="3" t="s">
        <v>86</v>
      </c>
      <c r="D20" s="2" t="s">
        <v>14</v>
      </c>
      <c r="E20" s="2" t="s">
        <v>41</v>
      </c>
      <c r="F20" s="2">
        <v>3000</v>
      </c>
      <c r="G20" s="2">
        <v>710</v>
      </c>
      <c r="H20" s="2">
        <v>28</v>
      </c>
      <c r="I20" s="119">
        <v>63686</v>
      </c>
      <c r="J20" s="2" t="s">
        <v>55</v>
      </c>
      <c r="K20" s="2" t="s">
        <v>52</v>
      </c>
      <c r="L20" s="113">
        <v>275</v>
      </c>
      <c r="M20" s="34">
        <v>1</v>
      </c>
      <c r="N20" s="34">
        <f t="shared" ref="N20:U20" si="17">M20*2</f>
        <v>2</v>
      </c>
      <c r="O20" s="34">
        <f t="shared" si="17"/>
        <v>4</v>
      </c>
      <c r="P20" s="34">
        <f t="shared" si="17"/>
        <v>8</v>
      </c>
      <c r="Q20" s="34">
        <f t="shared" si="17"/>
        <v>16</v>
      </c>
      <c r="R20" s="34">
        <f t="shared" si="17"/>
        <v>32</v>
      </c>
      <c r="S20" s="34">
        <f t="shared" si="17"/>
        <v>64</v>
      </c>
      <c r="T20" s="34">
        <f t="shared" si="17"/>
        <v>128</v>
      </c>
      <c r="U20" s="47">
        <f t="shared" si="17"/>
        <v>256</v>
      </c>
    </row>
    <row r="21" spans="1:21" ht="15" customHeight="1">
      <c r="A21" s="38">
        <v>21</v>
      </c>
      <c r="B21" s="2" t="s">
        <v>71</v>
      </c>
      <c r="C21" s="3" t="s">
        <v>86</v>
      </c>
      <c r="D21" s="2" t="s">
        <v>42</v>
      </c>
      <c r="E21" s="2" t="s">
        <v>31</v>
      </c>
      <c r="F21" s="2">
        <v>604.99</v>
      </c>
      <c r="G21" s="2">
        <v>79.95</v>
      </c>
      <c r="H21" s="2">
        <v>4</v>
      </c>
      <c r="I21" s="118">
        <v>63708</v>
      </c>
      <c r="J21" s="2" t="s">
        <v>47</v>
      </c>
      <c r="K21" s="2" t="s">
        <v>52</v>
      </c>
      <c r="L21" s="113">
        <v>8.5</v>
      </c>
      <c r="M21" s="33">
        <v>2</v>
      </c>
      <c r="N21" s="34">
        <f t="shared" ref="N21:U21" si="18">M21*2</f>
        <v>4</v>
      </c>
      <c r="O21" s="34">
        <f t="shared" si="18"/>
        <v>8</v>
      </c>
      <c r="P21" s="34">
        <f t="shared" si="18"/>
        <v>16</v>
      </c>
      <c r="Q21" s="34">
        <f t="shared" si="18"/>
        <v>32</v>
      </c>
      <c r="R21" s="34">
        <f t="shared" si="18"/>
        <v>64</v>
      </c>
      <c r="S21" s="34">
        <f t="shared" si="18"/>
        <v>128</v>
      </c>
      <c r="T21" s="34">
        <f t="shared" si="18"/>
        <v>256</v>
      </c>
      <c r="U21" s="47">
        <f t="shared" si="18"/>
        <v>512</v>
      </c>
    </row>
    <row r="22" spans="1:21" ht="15" customHeight="1">
      <c r="A22" s="38">
        <v>22</v>
      </c>
      <c r="B22" s="2" t="s">
        <v>69</v>
      </c>
      <c r="C22" s="3" t="s">
        <v>86</v>
      </c>
      <c r="D22" s="2" t="s">
        <v>42</v>
      </c>
      <c r="E22" s="2" t="s">
        <v>31</v>
      </c>
      <c r="F22" s="2">
        <v>604.99</v>
      </c>
      <c r="G22" s="2">
        <v>385.47</v>
      </c>
      <c r="H22" s="2">
        <v>4</v>
      </c>
      <c r="I22" s="118">
        <v>63705</v>
      </c>
      <c r="J22" s="2" t="s">
        <v>47</v>
      </c>
      <c r="K22" s="2" t="s">
        <v>52</v>
      </c>
      <c r="L22" s="113">
        <v>12.28</v>
      </c>
      <c r="M22" s="33">
        <v>1</v>
      </c>
      <c r="N22" s="34">
        <f t="shared" ref="N22:U22" si="19">M22*2</f>
        <v>2</v>
      </c>
      <c r="O22" s="34">
        <f t="shared" si="19"/>
        <v>4</v>
      </c>
      <c r="P22" s="34">
        <f t="shared" si="19"/>
        <v>8</v>
      </c>
      <c r="Q22" s="34">
        <f t="shared" si="19"/>
        <v>16</v>
      </c>
      <c r="R22" s="34">
        <f t="shared" si="19"/>
        <v>32</v>
      </c>
      <c r="S22" s="34">
        <f t="shared" si="19"/>
        <v>64</v>
      </c>
      <c r="T22" s="34">
        <f t="shared" si="19"/>
        <v>128</v>
      </c>
      <c r="U22" s="47">
        <f t="shared" si="19"/>
        <v>256</v>
      </c>
    </row>
    <row r="23" spans="1:21" ht="15" customHeight="1">
      <c r="A23" s="38">
        <v>23</v>
      </c>
      <c r="B23" s="2" t="s">
        <v>70</v>
      </c>
      <c r="C23" s="3" t="s">
        <v>86</v>
      </c>
      <c r="D23" s="2" t="s">
        <v>42</v>
      </c>
      <c r="E23" s="2" t="s">
        <v>31</v>
      </c>
      <c r="F23" s="2">
        <v>604.99</v>
      </c>
      <c r="G23" s="2">
        <v>385.47</v>
      </c>
      <c r="H23" s="2">
        <v>4</v>
      </c>
      <c r="I23" s="118">
        <v>63706</v>
      </c>
      <c r="J23" s="2" t="s">
        <v>47</v>
      </c>
      <c r="K23" s="2" t="s">
        <v>52</v>
      </c>
      <c r="L23" s="113">
        <v>12.28</v>
      </c>
      <c r="M23" s="33">
        <v>1</v>
      </c>
      <c r="N23" s="34">
        <f t="shared" ref="N23:U23" si="20">M23*2</f>
        <v>2</v>
      </c>
      <c r="O23" s="34">
        <f t="shared" si="20"/>
        <v>4</v>
      </c>
      <c r="P23" s="34">
        <f t="shared" si="20"/>
        <v>8</v>
      </c>
      <c r="Q23" s="34">
        <f t="shared" si="20"/>
        <v>16</v>
      </c>
      <c r="R23" s="34">
        <f t="shared" si="20"/>
        <v>32</v>
      </c>
      <c r="S23" s="34">
        <f t="shared" si="20"/>
        <v>64</v>
      </c>
      <c r="T23" s="34">
        <f t="shared" si="20"/>
        <v>128</v>
      </c>
      <c r="U23" s="47">
        <f t="shared" si="20"/>
        <v>256</v>
      </c>
    </row>
    <row r="24" spans="1:21" ht="15" customHeight="1">
      <c r="A24" s="38">
        <v>24</v>
      </c>
      <c r="B24" s="2" t="s">
        <v>72</v>
      </c>
      <c r="C24" s="3" t="s">
        <v>86</v>
      </c>
      <c r="D24" s="2" t="s">
        <v>42</v>
      </c>
      <c r="E24" s="2" t="s">
        <v>31</v>
      </c>
      <c r="F24" s="2">
        <v>604.99</v>
      </c>
      <c r="G24" s="2">
        <v>465.5</v>
      </c>
      <c r="H24" s="2">
        <v>4</v>
      </c>
      <c r="I24" s="118">
        <v>63709</v>
      </c>
      <c r="J24" s="2" t="s">
        <v>47</v>
      </c>
      <c r="K24" s="2" t="s">
        <v>52</v>
      </c>
      <c r="L24" s="113">
        <v>25.36</v>
      </c>
      <c r="M24" s="33">
        <v>2</v>
      </c>
      <c r="N24" s="34">
        <f t="shared" ref="N24:U24" si="21">M24*2</f>
        <v>4</v>
      </c>
      <c r="O24" s="34">
        <f t="shared" si="21"/>
        <v>8</v>
      </c>
      <c r="P24" s="34">
        <f t="shared" si="21"/>
        <v>16</v>
      </c>
      <c r="Q24" s="34">
        <f t="shared" si="21"/>
        <v>32</v>
      </c>
      <c r="R24" s="34">
        <f t="shared" si="21"/>
        <v>64</v>
      </c>
      <c r="S24" s="34">
        <f t="shared" si="21"/>
        <v>128</v>
      </c>
      <c r="T24" s="34">
        <f t="shared" si="21"/>
        <v>256</v>
      </c>
      <c r="U24" s="47">
        <f t="shared" si="21"/>
        <v>512</v>
      </c>
    </row>
    <row r="25" spans="1:21">
      <c r="A25" s="38">
        <v>25</v>
      </c>
      <c r="B25" s="2" t="s">
        <v>53</v>
      </c>
      <c r="C25" s="3" t="s">
        <v>86</v>
      </c>
      <c r="D25" s="2" t="s">
        <v>14</v>
      </c>
      <c r="E25" s="2" t="s">
        <v>23</v>
      </c>
      <c r="F25" s="2">
        <v>3050</v>
      </c>
      <c r="G25" s="2">
        <v>2030</v>
      </c>
      <c r="H25" s="2">
        <v>10</v>
      </c>
      <c r="I25" s="118">
        <v>63638</v>
      </c>
      <c r="J25" s="2" t="s">
        <v>54</v>
      </c>
      <c r="K25" s="2">
        <v>10119</v>
      </c>
      <c r="L25" s="113">
        <v>74.731499999999997</v>
      </c>
      <c r="M25" s="33">
        <v>1</v>
      </c>
      <c r="N25" s="34">
        <f t="shared" ref="N25:U25" si="22">M25*2</f>
        <v>2</v>
      </c>
      <c r="O25" s="34">
        <f t="shared" si="22"/>
        <v>4</v>
      </c>
      <c r="P25" s="34">
        <f t="shared" si="22"/>
        <v>8</v>
      </c>
      <c r="Q25" s="34">
        <f t="shared" si="22"/>
        <v>16</v>
      </c>
      <c r="R25" s="34">
        <f t="shared" si="22"/>
        <v>32</v>
      </c>
      <c r="S25" s="34">
        <f t="shared" si="22"/>
        <v>64</v>
      </c>
      <c r="T25" s="34">
        <f t="shared" si="22"/>
        <v>128</v>
      </c>
      <c r="U25" s="47">
        <f t="shared" si="22"/>
        <v>256</v>
      </c>
    </row>
    <row r="26" spans="1:21">
      <c r="A26" s="49">
        <v>26</v>
      </c>
      <c r="B26" s="29" t="s">
        <v>43</v>
      </c>
      <c r="C26" s="50" t="s">
        <v>86</v>
      </c>
      <c r="D26" s="29" t="s">
        <v>14</v>
      </c>
      <c r="E26" s="29" t="s">
        <v>37</v>
      </c>
      <c r="F26" s="2">
        <v>540.5</v>
      </c>
      <c r="G26" s="2">
        <v>298.3</v>
      </c>
      <c r="H26" s="2">
        <v>10</v>
      </c>
      <c r="I26" s="118">
        <v>63646</v>
      </c>
      <c r="J26" s="2" t="s">
        <v>46</v>
      </c>
      <c r="K26" s="2" t="s">
        <v>52</v>
      </c>
      <c r="L26" s="113">
        <v>53.1</v>
      </c>
      <c r="M26" s="35">
        <v>1</v>
      </c>
      <c r="N26" s="51">
        <f t="shared" ref="N26:U26" si="23">M26*2</f>
        <v>2</v>
      </c>
      <c r="O26" s="51">
        <f t="shared" si="23"/>
        <v>4</v>
      </c>
      <c r="P26" s="51">
        <f t="shared" si="23"/>
        <v>8</v>
      </c>
      <c r="Q26" s="51">
        <f t="shared" si="23"/>
        <v>16</v>
      </c>
      <c r="R26" s="51">
        <f t="shared" si="23"/>
        <v>32</v>
      </c>
      <c r="S26" s="51">
        <f t="shared" si="23"/>
        <v>64</v>
      </c>
      <c r="T26" s="51">
        <f t="shared" si="23"/>
        <v>128</v>
      </c>
      <c r="U26" s="52">
        <f t="shared" si="23"/>
        <v>256</v>
      </c>
    </row>
    <row r="27" spans="1:21">
      <c r="M27" s="1"/>
    </row>
    <row r="28" spans="1:21">
      <c r="M28" s="1"/>
    </row>
    <row r="29" spans="1:21">
      <c r="M29" s="1"/>
    </row>
    <row r="30" spans="1:21">
      <c r="M30" s="1"/>
    </row>
    <row r="31" spans="1:21">
      <c r="M31" s="1"/>
    </row>
  </sheetData>
  <phoneticPr fontId="48" type="noConversion"/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FD950-F1C8-4DA0-B8EE-5A137BFAF7E3}">
  <sheetPr codeName="Feuil4">
    <tabColor rgb="FF92D050"/>
  </sheetPr>
  <dimension ref="A1:DO60"/>
  <sheetViews>
    <sheetView tabSelected="1" zoomScale="70" zoomScaleNormal="70" workbookViewId="0">
      <pane xSplit="3" ySplit="5" topLeftCell="S6" activePane="bottomRight" state="frozen"/>
      <selection activeCell="H21" sqref="H21"/>
      <selection pane="topRight" activeCell="H21" sqref="H21"/>
      <selection pane="bottomLeft" activeCell="H21" sqref="H21"/>
      <selection pane="bottomRight" activeCell="AH6" sqref="AH6"/>
    </sheetView>
  </sheetViews>
  <sheetFormatPr baseColWidth="10" defaultRowHeight="14.4"/>
  <cols>
    <col min="1" max="1" width="7.44140625" style="5" customWidth="1"/>
    <col min="2" max="2" width="53" style="6" customWidth="1"/>
    <col min="3" max="3" width="16.33203125" style="7" customWidth="1"/>
    <col min="4" max="4" width="26.88671875" hidden="1" customWidth="1"/>
    <col min="5" max="14" width="10.6640625" style="12" hidden="1" customWidth="1"/>
    <col min="15" max="16" width="10.6640625" hidden="1" customWidth="1"/>
    <col min="17" max="18" width="11.44140625" hidden="1" customWidth="1"/>
    <col min="19" max="32" width="11.44140625" customWidth="1"/>
    <col min="33" max="33" width="21.44140625" customWidth="1"/>
    <col min="34" max="34" width="27.33203125" bestFit="1" customWidth="1"/>
    <col min="35" max="35" width="31.88671875" customWidth="1"/>
    <col min="36" max="36" width="25.33203125" bestFit="1" customWidth="1"/>
    <col min="37" max="37" width="3" hidden="1" customWidth="1"/>
    <col min="38" max="38" width="0" hidden="1" customWidth="1"/>
    <col min="39" max="39" width="27" style="25" customWidth="1"/>
    <col min="40" max="40" width="25" customWidth="1"/>
    <col min="41" max="41" width="23.5546875" customWidth="1"/>
  </cols>
  <sheetData>
    <row r="1" spans="1:119" ht="46.8" thickBot="1">
      <c r="A1" s="132" t="s">
        <v>99</v>
      </c>
      <c r="B1" s="133"/>
      <c r="C1" s="134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</row>
    <row r="2" spans="1:119" ht="15" thickBot="1">
      <c r="E2"/>
      <c r="F2"/>
      <c r="G2"/>
      <c r="H2"/>
      <c r="I2"/>
      <c r="J2"/>
      <c r="K2"/>
      <c r="L2"/>
      <c r="M2"/>
      <c r="N2"/>
      <c r="AM2" s="26"/>
      <c r="AN2" s="12"/>
      <c r="AO2" s="12"/>
      <c r="AP2" s="12"/>
      <c r="AQ2" s="12"/>
      <c r="AR2" s="12"/>
      <c r="AS2" s="12"/>
      <c r="AT2" s="12"/>
    </row>
    <row r="3" spans="1:119" ht="60" customHeight="1" thickBot="1">
      <c r="B3" s="63"/>
      <c r="C3" s="64"/>
      <c r="D3" s="65">
        <f ca="1">TODAY()</f>
        <v>44795</v>
      </c>
      <c r="E3" s="145" t="s">
        <v>3</v>
      </c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7"/>
      <c r="Q3" s="66"/>
      <c r="R3" s="67" t="s">
        <v>13</v>
      </c>
      <c r="S3" s="68">
        <v>1</v>
      </c>
      <c r="T3" s="69">
        <v>2</v>
      </c>
      <c r="U3" s="69">
        <v>3</v>
      </c>
      <c r="V3" s="69"/>
      <c r="W3" s="69"/>
      <c r="X3" s="69"/>
      <c r="Y3" s="69"/>
      <c r="Z3" s="69"/>
      <c r="AA3" s="69"/>
      <c r="AB3" s="69"/>
      <c r="AC3" s="69"/>
      <c r="AD3" s="69"/>
      <c r="AE3" s="69"/>
      <c r="AF3" s="70"/>
      <c r="AG3" s="14"/>
      <c r="AH3" s="15"/>
      <c r="AI3" s="14"/>
      <c r="AJ3" s="15"/>
      <c r="AK3" s="66"/>
      <c r="AL3" s="66"/>
      <c r="AM3" s="71"/>
      <c r="AN3" s="12"/>
      <c r="AO3" s="12"/>
      <c r="AP3" s="12"/>
      <c r="AQ3" s="12"/>
      <c r="AR3" s="12"/>
      <c r="AS3" s="12"/>
      <c r="AT3" s="12"/>
    </row>
    <row r="4" spans="1:119" s="11" customFormat="1" ht="63.75" customHeight="1" thickBot="1">
      <c r="A4" s="130" t="s">
        <v>83</v>
      </c>
      <c r="B4" s="130" t="s">
        <v>0</v>
      </c>
      <c r="C4" s="135" t="s">
        <v>1</v>
      </c>
      <c r="D4" s="137" t="s">
        <v>78</v>
      </c>
      <c r="E4" s="143" t="s">
        <v>79</v>
      </c>
      <c r="F4" s="141" t="s">
        <v>80</v>
      </c>
      <c r="G4" s="141">
        <v>44694</v>
      </c>
      <c r="H4" s="141">
        <v>44712</v>
      </c>
      <c r="I4" s="141">
        <v>44741</v>
      </c>
      <c r="J4" s="141">
        <v>44746</v>
      </c>
      <c r="K4" s="141">
        <v>44748</v>
      </c>
      <c r="L4" s="141">
        <v>44769</v>
      </c>
      <c r="M4" s="141"/>
      <c r="N4" s="141"/>
      <c r="O4" s="141"/>
      <c r="P4" s="139"/>
      <c r="Q4" s="152" t="s">
        <v>11</v>
      </c>
      <c r="R4" s="72"/>
      <c r="S4" s="73" t="s">
        <v>88</v>
      </c>
      <c r="T4" s="74" t="s">
        <v>88</v>
      </c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5"/>
      <c r="AG4" s="154" t="s">
        <v>4</v>
      </c>
      <c r="AH4" s="150" t="s">
        <v>12</v>
      </c>
      <c r="AI4" s="150" t="s">
        <v>5</v>
      </c>
      <c r="AJ4" s="150" t="s">
        <v>6</v>
      </c>
      <c r="AK4" s="76"/>
      <c r="AL4" s="76"/>
      <c r="AM4" s="148" t="s">
        <v>81</v>
      </c>
      <c r="AN4" s="9"/>
      <c r="AO4" s="10"/>
      <c r="AP4" s="10"/>
      <c r="AQ4" s="9"/>
      <c r="AR4" s="8"/>
      <c r="AS4" s="10"/>
      <c r="AT4" s="10"/>
      <c r="AU4" s="10"/>
    </row>
    <row r="5" spans="1:119" s="11" customFormat="1" ht="63.75" customHeight="1" thickBot="1">
      <c r="A5" s="131"/>
      <c r="B5" s="131"/>
      <c r="C5" s="136"/>
      <c r="D5" s="138"/>
      <c r="E5" s="144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0"/>
      <c r="Q5" s="153"/>
      <c r="R5" s="72"/>
      <c r="S5" s="73" t="s">
        <v>84</v>
      </c>
      <c r="T5" s="74" t="s">
        <v>85</v>
      </c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5"/>
      <c r="AG5" s="155"/>
      <c r="AH5" s="151"/>
      <c r="AI5" s="151"/>
      <c r="AJ5" s="151"/>
      <c r="AK5" s="76"/>
      <c r="AL5" s="76"/>
      <c r="AM5" s="149"/>
      <c r="AN5" s="9"/>
      <c r="AO5" s="10"/>
      <c r="AP5" s="10"/>
      <c r="AQ5" s="9"/>
      <c r="AR5" s="8"/>
      <c r="AS5" s="10"/>
      <c r="AT5" s="10"/>
      <c r="AU5" s="10"/>
    </row>
    <row r="6" spans="1:119" s="12" customFormat="1" ht="49.5" customHeight="1" thickBot="1">
      <c r="A6" s="77">
        <v>1</v>
      </c>
      <c r="B6" s="121" t="str">
        <f>VLOOKUP(A6,BDD_MP[#All],2)</f>
        <v>CPM PET-70KG CL2 18MM 3070 X 1250 2F ALPI 10.16 AMERICAN WALNUT FL AVEC FONDUR  VXC72</v>
      </c>
      <c r="C6" s="122">
        <f>VLOOKUP(A6,BDD_MP[#All],9)</f>
        <v>63272</v>
      </c>
      <c r="D6" s="78"/>
      <c r="E6" s="79">
        <v>8</v>
      </c>
      <c r="F6" s="80"/>
      <c r="G6" s="80"/>
      <c r="H6" s="80"/>
      <c r="I6" s="80"/>
      <c r="J6" s="80"/>
      <c r="K6" s="80"/>
      <c r="L6" s="80"/>
      <c r="M6" s="81"/>
      <c r="N6" s="80"/>
      <c r="O6" s="81"/>
      <c r="P6" s="81"/>
      <c r="Q6" s="101">
        <f>SUM(E6:P6)</f>
        <v>8</v>
      </c>
      <c r="R6" s="64"/>
      <c r="S6" s="102">
        <f t="array" ref="S6">IFERROR(INDEX(BDD_MP[[2 CAB]:[4 CAB COUCHAGE + LAUNDRY]],MATCH($B6&amp;S$5,BDD_MP[DESIGNATION]&amp;BDD_MP[COLORIS],0),MATCH(S$4,'LISTING MP'!$M$1:$U$1,0)),"")</f>
        <v>8</v>
      </c>
      <c r="T6" s="103" t="str">
        <f t="array" ref="T6">IFERROR(INDEX(BDD_MP[[2 CAB]:[4 CAB COUCHAGE + LAUNDRY]],MATCH($B6&amp;T$5,BDD_MP[DESIGNATION]&amp;BDD_MP[COLORIS],0),MATCH(T$4,'LISTING MP'!$M$1:$U$1,0)),"")</f>
        <v/>
      </c>
      <c r="U6" s="103" t="str">
        <f t="array" ref="U6">IFERROR(INDEX(BDD_MP[[2 CAB]:[4 CAB COUCHAGE + LAUNDRY]],MATCH($B6&amp;U$5,BDD_MP[DESIGNATION]&amp;BDD_MP[COLORIS],0),MATCH(U$4,'LISTING MP'!$M$1:$U$1,0)),"")</f>
        <v/>
      </c>
      <c r="V6" s="103" t="str">
        <f t="array" ref="V6">IFERROR(INDEX(BDD_MP[[2 CAB]:[4 CAB COUCHAGE + LAUNDRY]],MATCH($B6&amp;V$5,BDD_MP[DESIGNATION]&amp;BDD_MP[COLORIS],0),MATCH(V$4,'LISTING MP'!$M$1:$U$1,0)),"")</f>
        <v/>
      </c>
      <c r="W6" s="103" t="str">
        <f t="array" ref="W6">IFERROR(INDEX(BDD_MP[[2 CAB]:[4 CAB COUCHAGE + LAUNDRY]],MATCH($B6&amp;W$5,BDD_MP[DESIGNATION]&amp;BDD_MP[COLORIS],0),MATCH(W$4,'LISTING MP'!$M$1:$U$1,0)),"")</f>
        <v/>
      </c>
      <c r="X6" s="103" t="str">
        <f t="array" ref="X6">IFERROR(INDEX(BDD_MP[[2 CAB]:[4 CAB COUCHAGE + LAUNDRY]],MATCH($B6&amp;X$5,BDD_MP[DESIGNATION]&amp;BDD_MP[COLORIS],0),MATCH(X$4,'LISTING MP'!$M$1:$U$1,0)),"")</f>
        <v/>
      </c>
      <c r="Y6" s="103" t="str">
        <f t="array" ref="Y6">IFERROR(INDEX(BDD_MP[[2 CAB]:[4 CAB COUCHAGE + LAUNDRY]],MATCH($B6&amp;Y$5,BDD_MP[DESIGNATION]&amp;BDD_MP[COLORIS],0),MATCH(Y$4,'LISTING MP'!$M$1:$U$1,0)),"")</f>
        <v/>
      </c>
      <c r="Z6" s="103" t="str">
        <f t="array" ref="Z6">IFERROR(INDEX(BDD_MP[[2 CAB]:[4 CAB COUCHAGE + LAUNDRY]],MATCH($B6&amp;Z$5,BDD_MP[DESIGNATION]&amp;BDD_MP[COLORIS],0),MATCH(Z$4,'LISTING MP'!$M$1:$U$1,0)),"")</f>
        <v/>
      </c>
      <c r="AA6" s="103" t="str">
        <f t="array" ref="AA6">IFERROR(INDEX(BDD_MP[[2 CAB]:[4 CAB COUCHAGE + LAUNDRY]],MATCH($B6&amp;AA$5,BDD_MP[DESIGNATION]&amp;BDD_MP[COLORIS],0),MATCH(AA$4,'LISTING MP'!$M$1:$U$1,0)),"")</f>
        <v/>
      </c>
      <c r="AB6" s="103" t="str">
        <f t="array" ref="AB6">IFERROR(INDEX(BDD_MP[[2 CAB]:[4 CAB COUCHAGE + LAUNDRY]],MATCH($B6&amp;AB$5,BDD_MP[DESIGNATION]&amp;BDD_MP[COLORIS],0),MATCH(AB$4,'LISTING MP'!$M$1:$U$1,0)),"")</f>
        <v/>
      </c>
      <c r="AC6" s="103" t="str">
        <f t="array" ref="AC6">IFERROR(INDEX(BDD_MP[[2 CAB]:[4 CAB COUCHAGE + LAUNDRY]],MATCH($B6&amp;AC$5,BDD_MP[DESIGNATION]&amp;BDD_MP[COLORIS],0),MATCH(AC$4,'LISTING MP'!$M$1:$U$1,0)),"")</f>
        <v/>
      </c>
      <c r="AD6" s="103" t="str">
        <f t="array" ref="AD6">IFERROR(INDEX(BDD_MP[[2 CAB]:[4 CAB COUCHAGE + LAUNDRY]],MATCH($B6&amp;AD$5,BDD_MP[DESIGNATION]&amp;BDD_MP[COLORIS],0),MATCH(AD$4,'LISTING MP'!$M$1:$U$1,0)),"")</f>
        <v/>
      </c>
      <c r="AE6" s="103" t="str">
        <f t="array" ref="AE6">IFERROR(INDEX(BDD_MP[[2 CAB]:[4 CAB COUCHAGE + LAUNDRY]],MATCH($B6&amp;AE$5,BDD_MP[DESIGNATION]&amp;BDD_MP[COLORIS],0),MATCH(AE$4,'LISTING MP'!$M$1:$U$1,0)),"")</f>
        <v/>
      </c>
      <c r="AF6" s="104" t="str">
        <f t="array" ref="AF6">IFERROR(INDEX(BDD_MP[[2 CAB]:[4 CAB COUCHAGE + LAUNDRY]],MATCH($B6&amp;AF$5,BDD_MP[DESIGNATION]&amp;BDD_MP[COLORIS],0),MATCH(AF$4,'LISTING MP'!$M$1:$U$1,0)),"")</f>
        <v/>
      </c>
      <c r="AG6" s="82">
        <f>Q6-SUM(S6:AF6)+D6</f>
        <v>0</v>
      </c>
      <c r="AH6" s="83" t="e">
        <f>'LISTING MP'!#REF!</f>
        <v>#REF!</v>
      </c>
      <c r="AI6" s="84" t="e">
        <f t="shared" ref="AI6:AI30" si="0">IF(AH6=0,0,AG6/AH6)</f>
        <v>#REF!</v>
      </c>
      <c r="AJ6" s="85"/>
      <c r="AK6" s="85"/>
      <c r="AL6" s="85"/>
      <c r="AM6" s="86" t="e">
        <f>+(#REF!*#REF!/1000000)*#REF!*AG6</f>
        <v>#REF!</v>
      </c>
      <c r="AN6" s="16"/>
      <c r="AO6" s="16"/>
      <c r="AQ6" s="13"/>
      <c r="AR6" s="13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</row>
    <row r="7" spans="1:119" s="12" customFormat="1" ht="49.5" customHeight="1" thickBot="1">
      <c r="A7" s="87">
        <v>2</v>
      </c>
      <c r="B7" s="88" t="str">
        <f>VLOOKUP(A7,BDD_MP[#All],2)</f>
        <v>CPM PET-200KG CL2 25MM 2420 X 1200 2F ALPI 10.16 AMERICAN WALNUT FL AVEC FONDUR VXC72</v>
      </c>
      <c r="C7" s="123">
        <f>VLOOKUP(A7,BDD_MP[#All],9)</f>
        <v>63274</v>
      </c>
      <c r="D7" s="89"/>
      <c r="E7" s="90">
        <v>1</v>
      </c>
      <c r="F7" s="91"/>
      <c r="G7" s="91"/>
      <c r="H7" s="91"/>
      <c r="I7" s="91"/>
      <c r="J7" s="91"/>
      <c r="K7" s="91"/>
      <c r="L7" s="91"/>
      <c r="M7" s="91"/>
      <c r="N7" s="91"/>
      <c r="O7" s="92"/>
      <c r="P7" s="92"/>
      <c r="Q7" s="105">
        <f>SUM(E7:P7)</f>
        <v>1</v>
      </c>
      <c r="R7" s="64"/>
      <c r="S7" s="102">
        <f t="array" ref="S7">IFERROR(INDEX(BDD_MP[[2 CAB]:[4 CAB COUCHAGE + LAUNDRY]],MATCH($B7&amp;S$5,BDD_MP[DESIGNATION]&amp;BDD_MP[COLORIS],0),MATCH(S$4,'LISTING MP'!$M$1:$U$1,0)),"")</f>
        <v>1</v>
      </c>
      <c r="T7" s="103" t="str">
        <f t="array" ref="T7">IFERROR(INDEX(BDD_MP[[2 CAB]:[4 CAB COUCHAGE + LAUNDRY]],MATCH($B7&amp;T$5,BDD_MP[DESIGNATION]&amp;BDD_MP[COLORIS],0),MATCH(T$4,'LISTING MP'!$M$1:$U$1,0)),"")</f>
        <v/>
      </c>
      <c r="U7" s="106" t="str">
        <f t="array" ref="U7">IFERROR(INDEX(BDD_MP[[2 CAB]:[4 CAB COUCHAGE + LAUNDRY]],MATCH($B7&amp;U$5,BDD_MP[DESIGNATION]&amp;BDD_MP[COLORIS],0),MATCH(U$4,'LISTING MP'!$M$1:$U$1,0)),"")</f>
        <v/>
      </c>
      <c r="V7" s="106" t="str">
        <f t="array" ref="V7">IFERROR(INDEX(BDD_MP[[2 CAB]:[4 CAB COUCHAGE + LAUNDRY]],MATCH($B7&amp;V$5,BDD_MP[DESIGNATION]&amp;BDD_MP[COLORIS],0),MATCH(V$4,'LISTING MP'!$M$1:$U$1,0)),"")</f>
        <v/>
      </c>
      <c r="W7" s="106" t="str">
        <f t="array" ref="W7">IFERROR(INDEX(BDD_MP[[2 CAB]:[4 CAB COUCHAGE + LAUNDRY]],MATCH($B7&amp;W$5,BDD_MP[DESIGNATION]&amp;BDD_MP[COLORIS],0),MATCH(W$4,'LISTING MP'!$M$1:$U$1,0)),"")</f>
        <v/>
      </c>
      <c r="X7" s="106" t="str">
        <f t="array" ref="X7">IFERROR(INDEX(BDD_MP[[2 CAB]:[4 CAB COUCHAGE + LAUNDRY]],MATCH($B7&amp;X$5,BDD_MP[DESIGNATION]&amp;BDD_MP[COLORIS],0),MATCH(X$4,'LISTING MP'!$M$1:$U$1,0)),"")</f>
        <v/>
      </c>
      <c r="Y7" s="106" t="str">
        <f t="array" ref="Y7">IFERROR(INDEX(BDD_MP[[2 CAB]:[4 CAB COUCHAGE + LAUNDRY]],MATCH($B7&amp;Y$5,BDD_MP[DESIGNATION]&amp;BDD_MP[COLORIS],0),MATCH(Y$4,'LISTING MP'!$M$1:$U$1,0)),"")</f>
        <v/>
      </c>
      <c r="Z7" s="106" t="str">
        <f t="array" ref="Z7">IFERROR(INDEX(BDD_MP[[2 CAB]:[4 CAB COUCHAGE + LAUNDRY]],MATCH($B7&amp;Z$5,BDD_MP[DESIGNATION]&amp;BDD_MP[COLORIS],0),MATCH(Z$4,'LISTING MP'!$M$1:$U$1,0)),"")</f>
        <v/>
      </c>
      <c r="AA7" s="106" t="str">
        <f t="array" ref="AA7">IFERROR(INDEX(BDD_MP[[2 CAB]:[4 CAB COUCHAGE + LAUNDRY]],MATCH($B7&amp;AA$5,BDD_MP[DESIGNATION]&amp;BDD_MP[COLORIS],0),MATCH(AA$4,'LISTING MP'!$M$1:$U$1,0)),"")</f>
        <v/>
      </c>
      <c r="AB7" s="106" t="str">
        <f t="array" ref="AB7">IFERROR(INDEX(BDD_MP[[2 CAB]:[4 CAB COUCHAGE + LAUNDRY]],MATCH($B7&amp;AB$5,BDD_MP[DESIGNATION]&amp;BDD_MP[COLORIS],0),MATCH(AB$4,'LISTING MP'!$M$1:$U$1,0)),"")</f>
        <v/>
      </c>
      <c r="AC7" s="106" t="str">
        <f t="array" ref="AC7">IFERROR(INDEX(BDD_MP[[2 CAB]:[4 CAB COUCHAGE + LAUNDRY]],MATCH($B7&amp;AC$5,BDD_MP[DESIGNATION]&amp;BDD_MP[COLORIS],0),MATCH(AC$4,'LISTING MP'!$M$1:$U$1,0)),"")</f>
        <v/>
      </c>
      <c r="AD7" s="106" t="str">
        <f t="array" ref="AD7">IFERROR(INDEX(BDD_MP[[2 CAB]:[4 CAB COUCHAGE + LAUNDRY]],MATCH($B7&amp;AD$5,BDD_MP[DESIGNATION]&amp;BDD_MP[COLORIS],0),MATCH(AD$4,'LISTING MP'!$M$1:$U$1,0)),"")</f>
        <v/>
      </c>
      <c r="AE7" s="106" t="str">
        <f t="array" ref="AE7">IFERROR(INDEX(BDD_MP[[2 CAB]:[4 CAB COUCHAGE + LAUNDRY]],MATCH($B7&amp;AE$5,BDD_MP[DESIGNATION]&amp;BDD_MP[COLORIS],0),MATCH(AE$4,'LISTING MP'!$M$1:$U$1,0)),"")</f>
        <v/>
      </c>
      <c r="AF7" s="107" t="str">
        <f t="array" ref="AF7">IFERROR(INDEX(BDD_MP[[2 CAB]:[4 CAB COUCHAGE + LAUNDRY]],MATCH($B7&amp;AF$5,BDD_MP[DESIGNATION]&amp;BDD_MP[COLORIS],0),MATCH(AF$4,'LISTING MP'!$M$1:$U$1,0)),"")</f>
        <v/>
      </c>
      <c r="AG7" s="82">
        <f t="shared" ref="AG7:AG30" si="1">Q7-SUM(S7:AF7)+D7</f>
        <v>0</v>
      </c>
      <c r="AH7" s="83" t="e">
        <f>'LISTING MP'!#REF!</f>
        <v>#REF!</v>
      </c>
      <c r="AI7" s="84" t="e">
        <f t="shared" si="0"/>
        <v>#REF!</v>
      </c>
      <c r="AJ7" s="85"/>
      <c r="AK7" s="27">
        <f t="shared" ref="AK7:AK30" si="2">IF(AJ7=0,0,IF(OR(AND(AJ7&gt;1,AI7&lt;2),AND(AJ7=1,AI7&lt;1)),1,0))</f>
        <v>0</v>
      </c>
      <c r="AL7" s="27"/>
      <c r="AM7" s="86" t="e">
        <f>+(#REF!*#REF!/1000000)*#REF!*AG7</f>
        <v>#REF!</v>
      </c>
      <c r="AN7" s="16"/>
      <c r="AO7" s="16"/>
      <c r="AQ7" s="13"/>
      <c r="AR7" s="13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</row>
    <row r="8" spans="1:119" s="12" customFormat="1" ht="49.5" customHeight="1" thickBot="1">
      <c r="A8" s="93">
        <v>3</v>
      </c>
      <c r="B8" s="94" t="str">
        <f>VLOOKUP(A$8,BDD_MP[#All],2)</f>
        <v>CPM PET-70KG CL2 18MM 3070 X 1250 2F CHENE TBT 2R541/DOG6 FL AVEC FONDUR  VXC72</v>
      </c>
      <c r="C8" s="94">
        <f>VLOOKUP(A8,BDD_MP[#All],9)</f>
        <v>63266</v>
      </c>
      <c r="D8" s="89"/>
      <c r="E8" s="90">
        <v>8</v>
      </c>
      <c r="F8" s="91"/>
      <c r="G8" s="91"/>
      <c r="H8" s="91"/>
      <c r="I8" s="91"/>
      <c r="J8" s="91"/>
      <c r="K8" s="91"/>
      <c r="L8" s="91"/>
      <c r="M8" s="92"/>
      <c r="N8" s="91"/>
      <c r="O8" s="92"/>
      <c r="P8" s="92"/>
      <c r="Q8" s="105">
        <f t="shared" ref="Q8:Q30" si="3">SUM(E8:P8)</f>
        <v>8</v>
      </c>
      <c r="R8" s="64"/>
      <c r="S8" s="102" t="str">
        <f t="array" ref="S8">IFERROR(INDEX(BDD_MP[[2 CAB]:[4 CAB COUCHAGE + LAUNDRY]],MATCH($B8&amp;S$5,BDD_MP[DESIGNATION]&amp;BDD_MP[COLORIS],0),MATCH(S$4,'LISTING MP'!$M$1:$U$1,0)),"")</f>
        <v/>
      </c>
      <c r="T8" s="103">
        <f t="array" ref="T8">IFERROR(INDEX(BDD_MP[[2 CAB]:[4 CAB COUCHAGE + LAUNDRY]],MATCH($B8&amp;T$5,BDD_MP[DESIGNATION]&amp;BDD_MP[COLORIS],0),MATCH(T$4,'LISTING MP'!$M$1:$U$1,0)),"")</f>
        <v>8</v>
      </c>
      <c r="U8" s="106" t="str">
        <f t="array" ref="U8">IFERROR(INDEX(BDD_MP[[2 CAB]:[4 CAB COUCHAGE + LAUNDRY]],MATCH($B8&amp;U$5,BDD_MP[DESIGNATION]&amp;BDD_MP[COLORIS],0),MATCH(U$4,'LISTING MP'!$M$1:$U$1,0)),"")</f>
        <v/>
      </c>
      <c r="V8" s="106" t="str">
        <f t="array" ref="V8">IFERROR(INDEX(BDD_MP[[2 CAB]:[4 CAB COUCHAGE + LAUNDRY]],MATCH($B8&amp;V$5,BDD_MP[DESIGNATION]&amp;BDD_MP[COLORIS],0),MATCH(V$4,'LISTING MP'!$M$1:$U$1,0)),"")</f>
        <v/>
      </c>
      <c r="W8" s="106" t="str">
        <f t="array" ref="W8">IFERROR(INDEX(BDD_MP[[2 CAB]:[4 CAB COUCHAGE + LAUNDRY]],MATCH($B8&amp;W$5,BDD_MP[DESIGNATION]&amp;BDD_MP[COLORIS],0),MATCH(W$4,'LISTING MP'!$M$1:$U$1,0)),"")</f>
        <v/>
      </c>
      <c r="X8" s="106" t="str">
        <f t="array" ref="X8">IFERROR(INDEX(BDD_MP[[2 CAB]:[4 CAB COUCHAGE + LAUNDRY]],MATCH($B8&amp;X$5,BDD_MP[DESIGNATION]&amp;BDD_MP[COLORIS],0),MATCH(X$4,'LISTING MP'!$M$1:$U$1,0)),"")</f>
        <v/>
      </c>
      <c r="Y8" s="106" t="str">
        <f t="array" ref="Y8">IFERROR(INDEX(BDD_MP[[2 CAB]:[4 CAB COUCHAGE + LAUNDRY]],MATCH($B8&amp;Y$5,BDD_MP[DESIGNATION]&amp;BDD_MP[COLORIS],0),MATCH(Y$4,'LISTING MP'!$M$1:$U$1,0)),"")</f>
        <v/>
      </c>
      <c r="Z8" s="106" t="str">
        <f t="array" ref="Z8">IFERROR(INDEX(BDD_MP[[2 CAB]:[4 CAB COUCHAGE + LAUNDRY]],MATCH($B8&amp;Z$5,BDD_MP[DESIGNATION]&amp;BDD_MP[COLORIS],0),MATCH(Z$4,'LISTING MP'!$M$1:$U$1,0)),"")</f>
        <v/>
      </c>
      <c r="AA8" s="106" t="str">
        <f t="array" ref="AA8">IFERROR(INDEX(BDD_MP[[2 CAB]:[4 CAB COUCHAGE + LAUNDRY]],MATCH($B8&amp;AA$5,BDD_MP[DESIGNATION]&amp;BDD_MP[COLORIS],0),MATCH(AA$4,'LISTING MP'!$M$1:$U$1,0)),"")</f>
        <v/>
      </c>
      <c r="AB8" s="106" t="str">
        <f t="array" ref="AB8">IFERROR(INDEX(BDD_MP[[2 CAB]:[4 CAB COUCHAGE + LAUNDRY]],MATCH($B8&amp;AB$5,BDD_MP[DESIGNATION]&amp;BDD_MP[COLORIS],0),MATCH(AB$4,'LISTING MP'!$M$1:$U$1,0)),"")</f>
        <v/>
      </c>
      <c r="AC8" s="106" t="str">
        <f t="array" ref="AC8">IFERROR(INDEX(BDD_MP[[2 CAB]:[4 CAB COUCHAGE + LAUNDRY]],MATCH($B8&amp;AC$5,BDD_MP[DESIGNATION]&amp;BDD_MP[COLORIS],0),MATCH(AC$4,'LISTING MP'!$M$1:$U$1,0)),"")</f>
        <v/>
      </c>
      <c r="AD8" s="106" t="str">
        <f t="array" ref="AD8">IFERROR(INDEX(BDD_MP[[2 CAB]:[4 CAB COUCHAGE + LAUNDRY]],MATCH($B8&amp;AD$5,BDD_MP[DESIGNATION]&amp;BDD_MP[COLORIS],0),MATCH(AD$4,'LISTING MP'!$M$1:$U$1,0)),"")</f>
        <v/>
      </c>
      <c r="AE8" s="106" t="str">
        <f t="array" ref="AE8">IFERROR(INDEX(BDD_MP[[2 CAB]:[4 CAB COUCHAGE + LAUNDRY]],MATCH($B8&amp;AE$5,BDD_MP[DESIGNATION]&amp;BDD_MP[COLORIS],0),MATCH(AE$4,'LISTING MP'!$M$1:$U$1,0)),"")</f>
        <v/>
      </c>
      <c r="AF8" s="107" t="str">
        <f t="array" ref="AF8">IFERROR(INDEX(BDD_MP[[2 CAB]:[4 CAB COUCHAGE + LAUNDRY]],MATCH($B8&amp;AF$5,BDD_MP[DESIGNATION]&amp;BDD_MP[COLORIS],0),MATCH(AF$4,'LISTING MP'!$M$1:$U$1,0)),"")</f>
        <v/>
      </c>
      <c r="AG8" s="82">
        <f t="shared" si="1"/>
        <v>0</v>
      </c>
      <c r="AH8" s="83" t="e">
        <f>'LISTING MP'!#REF!</f>
        <v>#REF!</v>
      </c>
      <c r="AI8" s="84" t="e">
        <f t="shared" si="0"/>
        <v>#REF!</v>
      </c>
      <c r="AJ8" s="85"/>
      <c r="AK8" s="27">
        <f t="shared" si="2"/>
        <v>0</v>
      </c>
      <c r="AL8" s="27"/>
      <c r="AM8" s="86" t="e">
        <f>+(#REF!*#REF!/1000000)*#REF!*AG8</f>
        <v>#REF!</v>
      </c>
      <c r="AN8" s="16"/>
      <c r="AO8" s="16"/>
      <c r="AQ8" s="13"/>
      <c r="AR8" s="13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</row>
    <row r="9" spans="1:119" ht="49.5" customHeight="1" thickBot="1">
      <c r="A9" s="93">
        <v>4</v>
      </c>
      <c r="B9" s="94" t="str">
        <f>VLOOKUP(A9,BDD_MP[#All],2)</f>
        <v>CPM PET-200KG CL2 25MM 2420 X 1200 2F CHENE TBT 2R541/DOG6 FL AVEC FONDUR VXC72</v>
      </c>
      <c r="C9" s="94">
        <f>VLOOKUP(A9,BDD_MP[#All],9)</f>
        <v>63268</v>
      </c>
      <c r="D9" s="89"/>
      <c r="E9" s="90">
        <v>1</v>
      </c>
      <c r="F9" s="91"/>
      <c r="G9" s="91"/>
      <c r="H9" s="91"/>
      <c r="I9" s="91"/>
      <c r="J9" s="91"/>
      <c r="K9" s="91"/>
      <c r="L9" s="91"/>
      <c r="M9" s="92"/>
      <c r="N9" s="91"/>
      <c r="O9" s="92"/>
      <c r="P9" s="92"/>
      <c r="Q9" s="105">
        <f t="shared" si="3"/>
        <v>1</v>
      </c>
      <c r="R9" s="64"/>
      <c r="S9" s="108" t="str">
        <f t="array" ref="S9">IFERROR(INDEX(BDD_MP[[2 CAB]:[4 CAB COUCHAGE + LAUNDRY]],MATCH($B9&amp;S$5,BDD_MP[DESIGNATION]&amp;BDD_MP[COLORIS],0),MATCH(S$4,'LISTING MP'!$M$1:$U$1,0)),"")</f>
        <v/>
      </c>
      <c r="T9" s="103">
        <f t="array" ref="T9">IFERROR(INDEX(BDD_MP[[2 CAB]:[4 CAB COUCHAGE + LAUNDRY]],MATCH($B9&amp;T$5,BDD_MP[DESIGNATION]&amp;BDD_MP[COLORIS],0),MATCH(T$4,'LISTING MP'!$M$1:$U$1,0)),"")</f>
        <v>1</v>
      </c>
      <c r="U9" s="106" t="str">
        <f t="array" ref="U9">IFERROR(INDEX(BDD_MP[[2 CAB]:[4 CAB COUCHAGE + LAUNDRY]],MATCH($B9&amp;U$5,BDD_MP[DESIGNATION]&amp;BDD_MP[COLORIS],0),MATCH(U$4,'LISTING MP'!$M$1:$U$1,0)),"")</f>
        <v/>
      </c>
      <c r="V9" s="106" t="str">
        <f t="array" ref="V9">IFERROR(INDEX(BDD_MP[[2 CAB]:[4 CAB COUCHAGE + LAUNDRY]],MATCH($B9&amp;V$5,BDD_MP[DESIGNATION]&amp;BDD_MP[COLORIS],0),MATCH(V$4,'LISTING MP'!$M$1:$U$1,0)),"")</f>
        <v/>
      </c>
      <c r="W9" s="106" t="str">
        <f t="array" ref="W9">IFERROR(INDEX(BDD_MP[[2 CAB]:[4 CAB COUCHAGE + LAUNDRY]],MATCH($B9&amp;W$5,BDD_MP[DESIGNATION]&amp;BDD_MP[COLORIS],0),MATCH(W$4,'LISTING MP'!$M$1:$U$1,0)),"")</f>
        <v/>
      </c>
      <c r="X9" s="106" t="str">
        <f t="array" ref="X9">IFERROR(INDEX(BDD_MP[[2 CAB]:[4 CAB COUCHAGE + LAUNDRY]],MATCH($B9&amp;X$5,BDD_MP[DESIGNATION]&amp;BDD_MP[COLORIS],0),MATCH(X$4,'LISTING MP'!$M$1:$U$1,0)),"")</f>
        <v/>
      </c>
      <c r="Y9" s="106" t="str">
        <f t="array" ref="Y9">IFERROR(INDEX(BDD_MP[[2 CAB]:[4 CAB COUCHAGE + LAUNDRY]],MATCH($B9&amp;Y$5,BDD_MP[DESIGNATION]&amp;BDD_MP[COLORIS],0),MATCH(Y$4,'LISTING MP'!$M$1:$U$1,0)),"")</f>
        <v/>
      </c>
      <c r="Z9" s="106" t="str">
        <f t="array" ref="Z9">IFERROR(INDEX(BDD_MP[[2 CAB]:[4 CAB COUCHAGE + LAUNDRY]],MATCH($B9&amp;Z$5,BDD_MP[DESIGNATION]&amp;BDD_MP[COLORIS],0),MATCH(Z$4,'LISTING MP'!$M$1:$U$1,0)),"")</f>
        <v/>
      </c>
      <c r="AA9" s="106" t="str">
        <f t="array" ref="AA9">IFERROR(INDEX(BDD_MP[[2 CAB]:[4 CAB COUCHAGE + LAUNDRY]],MATCH($B9&amp;AA$5,BDD_MP[DESIGNATION]&amp;BDD_MP[COLORIS],0),MATCH(AA$4,'LISTING MP'!$M$1:$U$1,0)),"")</f>
        <v/>
      </c>
      <c r="AB9" s="106" t="str">
        <f t="array" ref="AB9">IFERROR(INDEX(BDD_MP[[2 CAB]:[4 CAB COUCHAGE + LAUNDRY]],MATCH($B9&amp;AB$5,BDD_MP[DESIGNATION]&amp;BDD_MP[COLORIS],0),MATCH(AB$4,'LISTING MP'!$M$1:$U$1,0)),"")</f>
        <v/>
      </c>
      <c r="AC9" s="106" t="str">
        <f t="array" ref="AC9">IFERROR(INDEX(BDD_MP[[2 CAB]:[4 CAB COUCHAGE + LAUNDRY]],MATCH($B9&amp;AC$5,BDD_MP[DESIGNATION]&amp;BDD_MP[COLORIS],0),MATCH(AC$4,'LISTING MP'!$M$1:$U$1,0)),"")</f>
        <v/>
      </c>
      <c r="AD9" s="106" t="str">
        <f t="array" ref="AD9">IFERROR(INDEX(BDD_MP[[2 CAB]:[4 CAB COUCHAGE + LAUNDRY]],MATCH($B9&amp;AD$5,BDD_MP[DESIGNATION]&amp;BDD_MP[COLORIS],0),MATCH(AD$4,'LISTING MP'!$M$1:$U$1,0)),"")</f>
        <v/>
      </c>
      <c r="AE9" s="106" t="str">
        <f t="array" ref="AE9">IFERROR(INDEX(BDD_MP[[2 CAB]:[4 CAB COUCHAGE + LAUNDRY]],MATCH($B9&amp;AE$5,BDD_MP[DESIGNATION]&amp;BDD_MP[COLORIS],0),MATCH(AE$4,'LISTING MP'!$M$1:$U$1,0)),"")</f>
        <v/>
      </c>
      <c r="AF9" s="107" t="str">
        <f t="array" ref="AF9">IFERROR(INDEX(BDD_MP[[2 CAB]:[4 CAB COUCHAGE + LAUNDRY]],MATCH($B9&amp;AF$5,BDD_MP[DESIGNATION]&amp;BDD_MP[COLORIS],0),MATCH(AF$4,'LISTING MP'!$M$1:$U$1,0)),"")</f>
        <v/>
      </c>
      <c r="AG9" s="82">
        <f t="shared" si="1"/>
        <v>0</v>
      </c>
      <c r="AH9" s="83" t="e">
        <f>'LISTING MP'!#REF!</f>
        <v>#REF!</v>
      </c>
      <c r="AI9" s="84" t="e">
        <f t="shared" si="0"/>
        <v>#REF!</v>
      </c>
      <c r="AJ9" s="85"/>
      <c r="AK9" s="27">
        <f t="shared" si="2"/>
        <v>0</v>
      </c>
      <c r="AL9" s="27"/>
      <c r="AM9" s="86" t="e">
        <f>+(#REF!*#REF!/1000000)*#REF!*AG9</f>
        <v>#REF!</v>
      </c>
      <c r="AN9" s="16"/>
      <c r="AO9" s="16"/>
      <c r="AP9" s="12"/>
      <c r="AQ9" s="13"/>
      <c r="AR9" s="13"/>
      <c r="AS9" s="12"/>
      <c r="AT9" s="12"/>
      <c r="AU9" s="12"/>
    </row>
    <row r="10" spans="1:119" ht="49.5" customHeight="1" thickBot="1">
      <c r="A10" s="24">
        <v>5</v>
      </c>
      <c r="B10" s="95" t="str">
        <f>VLOOKUP(A10,BDD_MP[#All],2)</f>
        <v>CP PEUPLIER EST. OKOUME 2L PVC BLANC MATT 2500X1220X15</v>
      </c>
      <c r="C10" s="95">
        <f>VLOOKUP(A10,BDD_MP[#All],9)</f>
        <v>62315</v>
      </c>
      <c r="D10" s="89"/>
      <c r="E10" s="90"/>
      <c r="F10" s="91">
        <v>26</v>
      </c>
      <c r="G10" s="91"/>
      <c r="H10" s="91"/>
      <c r="I10" s="91"/>
      <c r="J10" s="91"/>
      <c r="K10" s="91"/>
      <c r="L10" s="91"/>
      <c r="M10" s="92"/>
      <c r="N10" s="91"/>
      <c r="O10" s="92"/>
      <c r="P10" s="92"/>
      <c r="Q10" s="105">
        <f t="shared" si="3"/>
        <v>26</v>
      </c>
      <c r="R10" s="64"/>
      <c r="S10" s="108" t="str">
        <f t="array" ref="S10">IFERROR(INDEX(BDD_MP[[2 CAB]:[4 CAB COUCHAGE + LAUNDRY]],MATCH($B10&amp;S$5,BDD_MP[DESIGNATION]&amp;BDD_MP[COLORIS],0),MATCH(S$4,'LISTING MP'!$M$1:$U$1,0)),"")</f>
        <v/>
      </c>
      <c r="T10" s="103" t="str">
        <f t="array" ref="T10">IFERROR(INDEX(BDD_MP[[2 CAB]:[4 CAB COUCHAGE + LAUNDRY]],MATCH($B10&amp;T$5,BDD_MP[DESIGNATION]&amp;BDD_MP[COLORIS],0),MATCH(T$4,'LISTING MP'!$M$1:$U$1,0)),"")</f>
        <v/>
      </c>
      <c r="U10" s="106" t="str">
        <f t="array" ref="U10">IFERROR(INDEX(BDD_MP[[2 CAB]:[4 CAB COUCHAGE + LAUNDRY]],MATCH($B10&amp;U$5,BDD_MP[DESIGNATION]&amp;BDD_MP[COLORIS],0),MATCH(U$4,'LISTING MP'!$M$1:$U$1,0)),"")</f>
        <v/>
      </c>
      <c r="V10" s="106" t="str">
        <f t="array" ref="V10">IFERROR(INDEX(BDD_MP[[2 CAB]:[4 CAB COUCHAGE + LAUNDRY]],MATCH($B10&amp;V$5,BDD_MP[DESIGNATION]&amp;BDD_MP[COLORIS],0),MATCH(V$4,'LISTING MP'!$M$1:$U$1,0)),"")</f>
        <v/>
      </c>
      <c r="W10" s="106" t="str">
        <f t="array" ref="W10">IFERROR(INDEX(BDD_MP[[2 CAB]:[4 CAB COUCHAGE + LAUNDRY]],MATCH($B10&amp;W$5,BDD_MP[DESIGNATION]&amp;BDD_MP[COLORIS],0),MATCH(W$4,'LISTING MP'!$M$1:$U$1,0)),"")</f>
        <v/>
      </c>
      <c r="X10" s="106" t="str">
        <f t="array" ref="X10">IFERROR(INDEX(BDD_MP[[2 CAB]:[4 CAB COUCHAGE + LAUNDRY]],MATCH($B10&amp;X$5,BDD_MP[DESIGNATION]&amp;BDD_MP[COLORIS],0),MATCH(X$4,'LISTING MP'!$M$1:$U$1,0)),"")</f>
        <v/>
      </c>
      <c r="Y10" s="106" t="str">
        <f t="array" ref="Y10">IFERROR(INDEX(BDD_MP[[2 CAB]:[4 CAB COUCHAGE + LAUNDRY]],MATCH($B10&amp;Y$5,BDD_MP[DESIGNATION]&amp;BDD_MP[COLORIS],0),MATCH(Y$4,'LISTING MP'!$M$1:$U$1,0)),"")</f>
        <v/>
      </c>
      <c r="Z10" s="106" t="str">
        <f t="array" ref="Z10">IFERROR(INDEX(BDD_MP[[2 CAB]:[4 CAB COUCHAGE + LAUNDRY]],MATCH($B10&amp;Z$5,BDD_MP[DESIGNATION]&amp;BDD_MP[COLORIS],0),MATCH(Z$4,'LISTING MP'!$M$1:$U$1,0)),"")</f>
        <v/>
      </c>
      <c r="AA10" s="106" t="str">
        <f t="array" ref="AA10">IFERROR(INDEX(BDD_MP[[2 CAB]:[4 CAB COUCHAGE + LAUNDRY]],MATCH($B10&amp;AA$5,BDD_MP[DESIGNATION]&amp;BDD_MP[COLORIS],0),MATCH(AA$4,'LISTING MP'!$M$1:$U$1,0)),"")</f>
        <v/>
      </c>
      <c r="AB10" s="106" t="str">
        <f t="array" ref="AB10">IFERROR(INDEX(BDD_MP[[2 CAB]:[4 CAB COUCHAGE + LAUNDRY]],MATCH($B10&amp;AB$5,BDD_MP[DESIGNATION]&amp;BDD_MP[COLORIS],0),MATCH(AB$4,'LISTING MP'!$M$1:$U$1,0)),"")</f>
        <v/>
      </c>
      <c r="AC10" s="106" t="str">
        <f t="array" ref="AC10">IFERROR(INDEX(BDD_MP[[2 CAB]:[4 CAB COUCHAGE + LAUNDRY]],MATCH($B10&amp;AC$5,BDD_MP[DESIGNATION]&amp;BDD_MP[COLORIS],0),MATCH(AC$4,'LISTING MP'!$M$1:$U$1,0)),"")</f>
        <v/>
      </c>
      <c r="AD10" s="106" t="str">
        <f t="array" ref="AD10">IFERROR(INDEX(BDD_MP[[2 CAB]:[4 CAB COUCHAGE + LAUNDRY]],MATCH($B10&amp;AD$5,BDD_MP[DESIGNATION]&amp;BDD_MP[COLORIS],0),MATCH(AD$4,'LISTING MP'!$M$1:$U$1,0)),"")</f>
        <v/>
      </c>
      <c r="AE10" s="106" t="str">
        <f t="array" ref="AE10">IFERROR(INDEX(BDD_MP[[2 CAB]:[4 CAB COUCHAGE + LAUNDRY]],MATCH($B10&amp;AE$5,BDD_MP[DESIGNATION]&amp;BDD_MP[COLORIS],0),MATCH(AE$4,'LISTING MP'!$M$1:$U$1,0)),"")</f>
        <v/>
      </c>
      <c r="AF10" s="107" t="str">
        <f t="array" ref="AF10">IFERROR(INDEX(BDD_MP[[2 CAB]:[4 CAB COUCHAGE + LAUNDRY]],MATCH($B10&amp;AF$5,BDD_MP[DESIGNATION]&amp;BDD_MP[COLORIS],0),MATCH(AF$4,'LISTING MP'!$M$1:$U$1,0)),"")</f>
        <v/>
      </c>
      <c r="AG10" s="82">
        <f t="shared" si="1"/>
        <v>26</v>
      </c>
      <c r="AH10" s="83" t="e">
        <f>'LISTING MP'!#REF!</f>
        <v>#REF!</v>
      </c>
      <c r="AI10" s="84" t="e">
        <f t="shared" si="0"/>
        <v>#REF!</v>
      </c>
      <c r="AJ10" s="85"/>
      <c r="AK10" s="27">
        <f t="shared" si="2"/>
        <v>0</v>
      </c>
      <c r="AL10" s="27"/>
      <c r="AM10" s="86" t="e">
        <f>+(#REF!*#REF!/1000000)*#REF!*AG10</f>
        <v>#REF!</v>
      </c>
      <c r="AN10" s="16"/>
      <c r="AO10" s="16"/>
      <c r="AP10" s="12"/>
      <c r="AQ10" s="13"/>
      <c r="AR10" s="13"/>
      <c r="AS10" s="12"/>
      <c r="AT10" s="12"/>
      <c r="AU10" s="12"/>
    </row>
    <row r="11" spans="1:119" ht="49.5" customHeight="1" thickBot="1">
      <c r="A11" s="24">
        <v>6</v>
      </c>
      <c r="B11" s="95" t="str">
        <f>VLOOKUP(A11,BDD_MP[#All],2)</f>
        <v>KOMACEL BLANC 654 3050X1220X5MM</v>
      </c>
      <c r="C11" s="95">
        <f>VLOOKUP(A11,BDD_MP[#All],9)</f>
        <v>61818</v>
      </c>
      <c r="D11" s="89"/>
      <c r="E11" s="90"/>
      <c r="F11" s="91"/>
      <c r="G11" s="91">
        <v>4</v>
      </c>
      <c r="H11" s="91"/>
      <c r="I11" s="91"/>
      <c r="J11" s="91"/>
      <c r="K11" s="91"/>
      <c r="L11" s="91"/>
      <c r="M11" s="92"/>
      <c r="N11" s="91"/>
      <c r="O11" s="92"/>
      <c r="P11" s="92"/>
      <c r="Q11" s="105">
        <f t="shared" si="3"/>
        <v>4</v>
      </c>
      <c r="R11" s="64"/>
      <c r="S11" s="108" t="str">
        <f t="array" ref="S11">IFERROR(INDEX(BDD_MP[[2 CAB]:[4 CAB COUCHAGE + LAUNDRY]],MATCH($B11&amp;S$5,BDD_MP[DESIGNATION]&amp;BDD_MP[COLORIS],0),MATCH(S$4,'LISTING MP'!$M$1:$U$1,0)),"")</f>
        <v/>
      </c>
      <c r="T11" s="103" t="str">
        <f t="array" ref="T11">IFERROR(INDEX(BDD_MP[[2 CAB]:[4 CAB COUCHAGE + LAUNDRY]],MATCH($B11&amp;T$5,BDD_MP[DESIGNATION]&amp;BDD_MP[COLORIS],0),MATCH(T$4,'LISTING MP'!$M$1:$U$1,0)),"")</f>
        <v/>
      </c>
      <c r="U11" s="106" t="str">
        <f t="array" ref="U11">IFERROR(INDEX(BDD_MP[[2 CAB]:[4 CAB COUCHAGE + LAUNDRY]],MATCH($B11&amp;U$5,BDD_MP[DESIGNATION]&amp;BDD_MP[COLORIS],0),MATCH(U$4,'LISTING MP'!$M$1:$U$1,0)),"")</f>
        <v/>
      </c>
      <c r="V11" s="106" t="str">
        <f t="array" ref="V11">IFERROR(INDEX(BDD_MP[[2 CAB]:[4 CAB COUCHAGE + LAUNDRY]],MATCH($B11&amp;V$5,BDD_MP[DESIGNATION]&amp;BDD_MP[COLORIS],0),MATCH(V$4,'LISTING MP'!$M$1:$U$1,0)),"")</f>
        <v/>
      </c>
      <c r="W11" s="106" t="str">
        <f t="array" ref="W11">IFERROR(INDEX(BDD_MP[[2 CAB]:[4 CAB COUCHAGE + LAUNDRY]],MATCH($B11&amp;W$5,BDD_MP[DESIGNATION]&amp;BDD_MP[COLORIS],0),MATCH(W$4,'LISTING MP'!$M$1:$U$1,0)),"")</f>
        <v/>
      </c>
      <c r="X11" s="106" t="str">
        <f t="array" ref="X11">IFERROR(INDEX(BDD_MP[[2 CAB]:[4 CAB COUCHAGE + LAUNDRY]],MATCH($B11&amp;X$5,BDD_MP[DESIGNATION]&amp;BDD_MP[COLORIS],0),MATCH(X$4,'LISTING MP'!$M$1:$U$1,0)),"")</f>
        <v/>
      </c>
      <c r="Y11" s="106" t="str">
        <f t="array" ref="Y11">IFERROR(INDEX(BDD_MP[[2 CAB]:[4 CAB COUCHAGE + LAUNDRY]],MATCH($B11&amp;Y$5,BDD_MP[DESIGNATION]&amp;BDD_MP[COLORIS],0),MATCH(Y$4,'LISTING MP'!$M$1:$U$1,0)),"")</f>
        <v/>
      </c>
      <c r="Z11" s="106" t="str">
        <f t="array" ref="Z11">IFERROR(INDEX(BDD_MP[[2 CAB]:[4 CAB COUCHAGE + LAUNDRY]],MATCH($B11&amp;Z$5,BDD_MP[DESIGNATION]&amp;BDD_MP[COLORIS],0),MATCH(Z$4,'LISTING MP'!$M$1:$U$1,0)),"")</f>
        <v/>
      </c>
      <c r="AA11" s="106" t="str">
        <f t="array" ref="AA11">IFERROR(INDEX(BDD_MP[[2 CAB]:[4 CAB COUCHAGE + LAUNDRY]],MATCH($B11&amp;AA$5,BDD_MP[DESIGNATION]&amp;BDD_MP[COLORIS],0),MATCH(AA$4,'LISTING MP'!$M$1:$U$1,0)),"")</f>
        <v/>
      </c>
      <c r="AB11" s="106" t="str">
        <f t="array" ref="AB11">IFERROR(INDEX(BDD_MP[[2 CAB]:[4 CAB COUCHAGE + LAUNDRY]],MATCH($B11&amp;AB$5,BDD_MP[DESIGNATION]&amp;BDD_MP[COLORIS],0),MATCH(AB$4,'LISTING MP'!$M$1:$U$1,0)),"")</f>
        <v/>
      </c>
      <c r="AC11" s="106" t="str">
        <f t="array" ref="AC11">IFERROR(INDEX(BDD_MP[[2 CAB]:[4 CAB COUCHAGE + LAUNDRY]],MATCH($B11&amp;AC$5,BDD_MP[DESIGNATION]&amp;BDD_MP[COLORIS],0),MATCH(AC$4,'LISTING MP'!$M$1:$U$1,0)),"")</f>
        <v/>
      </c>
      <c r="AD11" s="106" t="str">
        <f t="array" ref="AD11">IFERROR(INDEX(BDD_MP[[2 CAB]:[4 CAB COUCHAGE + LAUNDRY]],MATCH($B11&amp;AD$5,BDD_MP[DESIGNATION]&amp;BDD_MP[COLORIS],0),MATCH(AD$4,'LISTING MP'!$M$1:$U$1,0)),"")</f>
        <v/>
      </c>
      <c r="AE11" s="106" t="str">
        <f t="array" ref="AE11">IFERROR(INDEX(BDD_MP[[2 CAB]:[4 CAB COUCHAGE + LAUNDRY]],MATCH($B11&amp;AE$5,BDD_MP[DESIGNATION]&amp;BDD_MP[COLORIS],0),MATCH(AE$4,'LISTING MP'!$M$1:$U$1,0)),"")</f>
        <v/>
      </c>
      <c r="AF11" s="107" t="str">
        <f t="array" ref="AF11">IFERROR(INDEX(BDD_MP[[2 CAB]:[4 CAB COUCHAGE + LAUNDRY]],MATCH($B11&amp;AF$5,BDD_MP[DESIGNATION]&amp;BDD_MP[COLORIS],0),MATCH(AF$4,'LISTING MP'!$M$1:$U$1,0)),"")</f>
        <v/>
      </c>
      <c r="AG11" s="82">
        <f t="shared" si="1"/>
        <v>4</v>
      </c>
      <c r="AH11" s="83" t="e">
        <f>'LISTING MP'!#REF!</f>
        <v>#REF!</v>
      </c>
      <c r="AI11" s="84" t="e">
        <f t="shared" si="0"/>
        <v>#REF!</v>
      </c>
      <c r="AJ11" s="85"/>
      <c r="AK11" s="27">
        <f t="shared" si="2"/>
        <v>0</v>
      </c>
      <c r="AL11" s="27"/>
      <c r="AM11" s="86" t="e">
        <f>+(#REF!*#REF!/1000000)*#REF!*AG11</f>
        <v>#REF!</v>
      </c>
      <c r="AN11" s="16"/>
      <c r="AO11" s="16"/>
      <c r="AP11" s="12"/>
      <c r="AQ11" s="13"/>
      <c r="AR11" s="13"/>
      <c r="AS11" s="12"/>
      <c r="AT11" s="12"/>
      <c r="AU11" s="12"/>
    </row>
    <row r="12" spans="1:119" ht="49.5" customHeight="1" thickBot="1">
      <c r="A12" s="124">
        <v>8</v>
      </c>
      <c r="B12" s="95" t="str">
        <f>VLOOKUP(A12,BDD_MP[#All],2)</f>
        <v>RESINE AVONITE BLANC MARBRE 8905 SUMMIT 12 MM-3658X915</v>
      </c>
      <c r="C12" s="95">
        <f>VLOOKUP(A12,BDD_MP[#All],9)</f>
        <v>63494</v>
      </c>
      <c r="D12" s="125"/>
      <c r="E12" s="126"/>
      <c r="F12" s="127"/>
      <c r="G12" s="127">
        <v>1</v>
      </c>
      <c r="H12" s="127"/>
      <c r="I12" s="127"/>
      <c r="J12" s="127"/>
      <c r="K12" s="127"/>
      <c r="L12" s="127"/>
      <c r="M12" s="128"/>
      <c r="N12" s="127"/>
      <c r="O12" s="128"/>
      <c r="P12" s="128"/>
      <c r="Q12" s="129">
        <f t="shared" si="3"/>
        <v>1</v>
      </c>
      <c r="R12" s="109"/>
      <c r="S12" s="108" t="str">
        <f t="array" ref="S12">IFERROR(INDEX(BDD_MP[[2 CAB]:[4 CAB COUCHAGE + LAUNDRY]],MATCH($B12&amp;S$5,BDD_MP[DESIGNATION]&amp;BDD_MP[COLORIS],0),MATCH(S$4,'LISTING MP'!$M$1:$U$1,0)),"")</f>
        <v/>
      </c>
      <c r="T12" s="103" t="str">
        <f t="array" ref="T12">IFERROR(INDEX(BDD_MP[[2 CAB]:[4 CAB COUCHAGE + LAUNDRY]],MATCH($B12&amp;T$5,BDD_MP[DESIGNATION]&amp;BDD_MP[COLORIS],0),MATCH(T$4,'LISTING MP'!$M$1:$U$1,0)),"")</f>
        <v/>
      </c>
      <c r="U12" s="106" t="str">
        <f t="array" ref="U12">IFERROR(INDEX(BDD_MP[[2 CAB]:[4 CAB COUCHAGE + LAUNDRY]],MATCH($B12&amp;U$5,BDD_MP[DESIGNATION]&amp;BDD_MP[COLORIS],0),MATCH(U$4,'LISTING MP'!$M$1:$U$1,0)),"")</f>
        <v/>
      </c>
      <c r="V12" s="106" t="str">
        <f t="array" ref="V12">IFERROR(INDEX(BDD_MP[[2 CAB]:[4 CAB COUCHAGE + LAUNDRY]],MATCH($B12&amp;V$5,BDD_MP[DESIGNATION]&amp;BDD_MP[COLORIS],0),MATCH(V$4,'LISTING MP'!$M$1:$U$1,0)),"")</f>
        <v/>
      </c>
      <c r="W12" s="106" t="str">
        <f t="array" ref="W12">IFERROR(INDEX(BDD_MP[[2 CAB]:[4 CAB COUCHAGE + LAUNDRY]],MATCH($B12&amp;W$5,BDD_MP[DESIGNATION]&amp;BDD_MP[COLORIS],0),MATCH(W$4,'LISTING MP'!$M$1:$U$1,0)),"")</f>
        <v/>
      </c>
      <c r="X12" s="106" t="str">
        <f t="array" ref="X12">IFERROR(INDEX(BDD_MP[[2 CAB]:[4 CAB COUCHAGE + LAUNDRY]],MATCH($B12&amp;X$5,BDD_MP[DESIGNATION]&amp;BDD_MP[COLORIS],0),MATCH(X$4,'LISTING MP'!$M$1:$U$1,0)),"")</f>
        <v/>
      </c>
      <c r="Y12" s="106" t="str">
        <f t="array" ref="Y12">IFERROR(INDEX(BDD_MP[[2 CAB]:[4 CAB COUCHAGE + LAUNDRY]],MATCH($B12&amp;Y$5,BDD_MP[DESIGNATION]&amp;BDD_MP[COLORIS],0),MATCH(Y$4,'LISTING MP'!$M$1:$U$1,0)),"")</f>
        <v/>
      </c>
      <c r="Z12" s="106" t="str">
        <f t="array" ref="Z12">IFERROR(INDEX(BDD_MP[[2 CAB]:[4 CAB COUCHAGE + LAUNDRY]],MATCH($B12&amp;Z$5,BDD_MP[DESIGNATION]&amp;BDD_MP[COLORIS],0),MATCH(Z$4,'LISTING MP'!$M$1:$U$1,0)),"")</f>
        <v/>
      </c>
      <c r="AA12" s="106" t="str">
        <f t="array" ref="AA12">IFERROR(INDEX(BDD_MP[[2 CAB]:[4 CAB COUCHAGE + LAUNDRY]],MATCH($B12&amp;AA$5,BDD_MP[DESIGNATION]&amp;BDD_MP[COLORIS],0),MATCH(AA$4,'LISTING MP'!$M$1:$U$1,0)),"")</f>
        <v/>
      </c>
      <c r="AB12" s="106" t="str">
        <f t="array" ref="AB12">IFERROR(INDEX(BDD_MP[[2 CAB]:[4 CAB COUCHAGE + LAUNDRY]],MATCH($B12&amp;AB$5,BDD_MP[DESIGNATION]&amp;BDD_MP[COLORIS],0),MATCH(AB$4,'LISTING MP'!$M$1:$U$1,0)),"")</f>
        <v/>
      </c>
      <c r="AC12" s="106" t="str">
        <f t="array" ref="AC12">IFERROR(INDEX(BDD_MP[[2 CAB]:[4 CAB COUCHAGE + LAUNDRY]],MATCH($B12&amp;AC$5,BDD_MP[DESIGNATION]&amp;BDD_MP[COLORIS],0),MATCH(AC$4,'LISTING MP'!$M$1:$U$1,0)),"")</f>
        <v/>
      </c>
      <c r="AD12" s="106" t="str">
        <f t="array" ref="AD12">IFERROR(INDEX(BDD_MP[[2 CAB]:[4 CAB COUCHAGE + LAUNDRY]],MATCH($B12&amp;AD$5,BDD_MP[DESIGNATION]&amp;BDD_MP[COLORIS],0),MATCH(AD$4,'LISTING MP'!$M$1:$U$1,0)),"")</f>
        <v/>
      </c>
      <c r="AE12" s="106" t="str">
        <f t="array" ref="AE12">IFERROR(INDEX(BDD_MP[[2 CAB]:[4 CAB COUCHAGE + LAUNDRY]],MATCH($B12&amp;AE$5,BDD_MP[DESIGNATION]&amp;BDD_MP[COLORIS],0),MATCH(AE$4,'LISTING MP'!$M$1:$U$1,0)),"")</f>
        <v/>
      </c>
      <c r="AF12" s="107" t="str">
        <f t="array" ref="AF12">IFERROR(INDEX(BDD_MP[[2 CAB]:[4 CAB COUCHAGE + LAUNDRY]],MATCH($B12&amp;AF$5,BDD_MP[DESIGNATION]&amp;BDD_MP[COLORIS],0),MATCH(AF$4,'LISTING MP'!$M$1:$U$1,0)),"")</f>
        <v/>
      </c>
      <c r="AG12" s="82">
        <f t="shared" si="1"/>
        <v>1</v>
      </c>
      <c r="AH12" s="83" t="e">
        <f>'LISTING MP'!#REF!</f>
        <v>#REF!</v>
      </c>
      <c r="AI12" s="84" t="e">
        <f t="shared" si="0"/>
        <v>#REF!</v>
      </c>
      <c r="AJ12" s="85"/>
      <c r="AK12" s="27">
        <f t="shared" si="2"/>
        <v>0</v>
      </c>
      <c r="AL12" s="27"/>
      <c r="AM12" s="86" t="e">
        <f>+(#REF!*#REF!/1000000)*#REF!*AG12</f>
        <v>#REF!</v>
      </c>
      <c r="AN12" s="16"/>
      <c r="AO12" s="16"/>
      <c r="AP12" s="12"/>
      <c r="AQ12" s="13"/>
      <c r="AR12" s="13"/>
      <c r="AS12" s="12"/>
      <c r="AT12" s="12"/>
      <c r="AU12" s="12"/>
    </row>
    <row r="13" spans="1:119" ht="49.5" customHeight="1" thickBot="1">
      <c r="A13" s="24">
        <v>9</v>
      </c>
      <c r="B13" s="95" t="str">
        <f>VLOOKUP(A13,BDD_MP[#All],2)</f>
        <v>COMPACT INT F1040 BLANC  MAT 10 MM - 3050X1300</v>
      </c>
      <c r="C13" s="95">
        <f>VLOOKUP(A13,BDD_MP[#All],9)</f>
        <v>62554</v>
      </c>
      <c r="D13" s="89"/>
      <c r="E13" s="90"/>
      <c r="F13" s="91" t="s">
        <v>51</v>
      </c>
      <c r="G13" s="91"/>
      <c r="H13" s="91"/>
      <c r="I13" s="91"/>
      <c r="J13" s="91"/>
      <c r="K13" s="91"/>
      <c r="L13" s="91"/>
      <c r="M13" s="92"/>
      <c r="N13" s="91"/>
      <c r="O13" s="92"/>
      <c r="P13" s="92"/>
      <c r="Q13" s="105">
        <f t="shared" si="3"/>
        <v>0</v>
      </c>
      <c r="R13" s="64"/>
      <c r="S13" s="108" t="str">
        <f t="array" ref="S13">IFERROR(INDEX(BDD_MP[[2 CAB]:[4 CAB COUCHAGE + LAUNDRY]],MATCH($B13&amp;S$5,BDD_MP[DESIGNATION]&amp;BDD_MP[COLORIS],0),MATCH(S$4,'LISTING MP'!$M$1:$U$1,0)),"")</f>
        <v/>
      </c>
      <c r="T13" s="103" t="str">
        <f t="array" ref="T13">IFERROR(INDEX(BDD_MP[[2 CAB]:[4 CAB COUCHAGE + LAUNDRY]],MATCH($B13&amp;T$5,BDD_MP[DESIGNATION]&amp;BDD_MP[COLORIS],0),MATCH(T$4,'LISTING MP'!$M$1:$U$1,0)),"")</f>
        <v/>
      </c>
      <c r="U13" s="106" t="str">
        <f t="array" ref="U13">IFERROR(INDEX(BDD_MP[[2 CAB]:[4 CAB COUCHAGE + LAUNDRY]],MATCH($B13&amp;U$5,BDD_MP[DESIGNATION]&amp;BDD_MP[COLORIS],0),MATCH(U$4,'LISTING MP'!$M$1:$U$1,0)),"")</f>
        <v/>
      </c>
      <c r="V13" s="106" t="str">
        <f t="array" ref="V13">IFERROR(INDEX(BDD_MP[[2 CAB]:[4 CAB COUCHAGE + LAUNDRY]],MATCH($B13&amp;V$5,BDD_MP[DESIGNATION]&amp;BDD_MP[COLORIS],0),MATCH(V$4,'LISTING MP'!$M$1:$U$1,0)),"")</f>
        <v/>
      </c>
      <c r="W13" s="106" t="str">
        <f t="array" ref="W13">IFERROR(INDEX(BDD_MP[[2 CAB]:[4 CAB COUCHAGE + LAUNDRY]],MATCH($B13&amp;W$5,BDD_MP[DESIGNATION]&amp;BDD_MP[COLORIS],0),MATCH(W$4,'LISTING MP'!$M$1:$U$1,0)),"")</f>
        <v/>
      </c>
      <c r="X13" s="106" t="str">
        <f t="array" ref="X13">IFERROR(INDEX(BDD_MP[[2 CAB]:[4 CAB COUCHAGE + LAUNDRY]],MATCH($B13&amp;X$5,BDD_MP[DESIGNATION]&amp;BDD_MP[COLORIS],0),MATCH(X$4,'LISTING MP'!$M$1:$U$1,0)),"")</f>
        <v/>
      </c>
      <c r="Y13" s="106" t="str">
        <f t="array" ref="Y13">IFERROR(INDEX(BDD_MP[[2 CAB]:[4 CAB COUCHAGE + LAUNDRY]],MATCH($B13&amp;Y$5,BDD_MP[DESIGNATION]&amp;BDD_MP[COLORIS],0),MATCH(Y$4,'LISTING MP'!$M$1:$U$1,0)),"")</f>
        <v/>
      </c>
      <c r="Z13" s="106" t="str">
        <f t="array" ref="Z13">IFERROR(INDEX(BDD_MP[[2 CAB]:[4 CAB COUCHAGE + LAUNDRY]],MATCH($B13&amp;Z$5,BDD_MP[DESIGNATION]&amp;BDD_MP[COLORIS],0),MATCH(Z$4,'LISTING MP'!$M$1:$U$1,0)),"")</f>
        <v/>
      </c>
      <c r="AA13" s="106" t="str">
        <f t="array" ref="AA13">IFERROR(INDEX(BDD_MP[[2 CAB]:[4 CAB COUCHAGE + LAUNDRY]],MATCH($B13&amp;AA$5,BDD_MP[DESIGNATION]&amp;BDD_MP[COLORIS],0),MATCH(AA$4,'LISTING MP'!$M$1:$U$1,0)),"")</f>
        <v/>
      </c>
      <c r="AB13" s="106" t="str">
        <f t="array" ref="AB13">IFERROR(INDEX(BDD_MP[[2 CAB]:[4 CAB COUCHAGE + LAUNDRY]],MATCH($B13&amp;AB$5,BDD_MP[DESIGNATION]&amp;BDD_MP[COLORIS],0),MATCH(AB$4,'LISTING MP'!$M$1:$U$1,0)),"")</f>
        <v/>
      </c>
      <c r="AC13" s="106" t="str">
        <f t="array" ref="AC13">IFERROR(INDEX(BDD_MP[[2 CAB]:[4 CAB COUCHAGE + LAUNDRY]],MATCH($B13&amp;AC$5,BDD_MP[DESIGNATION]&amp;BDD_MP[COLORIS],0),MATCH(AC$4,'LISTING MP'!$M$1:$U$1,0)),"")</f>
        <v/>
      </c>
      <c r="AD13" s="106" t="str">
        <f t="array" ref="AD13">IFERROR(INDEX(BDD_MP[[2 CAB]:[4 CAB COUCHAGE + LAUNDRY]],MATCH($B13&amp;AD$5,BDD_MP[DESIGNATION]&amp;BDD_MP[COLORIS],0),MATCH(AD$4,'LISTING MP'!$M$1:$U$1,0)),"")</f>
        <v/>
      </c>
      <c r="AE13" s="106" t="str">
        <f t="array" ref="AE13">IFERROR(INDEX(BDD_MP[[2 CAB]:[4 CAB COUCHAGE + LAUNDRY]],MATCH($B13&amp;AE$5,BDD_MP[DESIGNATION]&amp;BDD_MP[COLORIS],0),MATCH(AE$4,'LISTING MP'!$M$1:$U$1,0)),"")</f>
        <v/>
      </c>
      <c r="AF13" s="107" t="str">
        <f t="array" ref="AF13">IFERROR(INDEX(BDD_MP[[2 CAB]:[4 CAB COUCHAGE + LAUNDRY]],MATCH($B13&amp;AF$5,BDD_MP[DESIGNATION]&amp;BDD_MP[COLORIS],0),MATCH(AF$4,'LISTING MP'!$M$1:$U$1,0)),"")</f>
        <v/>
      </c>
      <c r="AG13" s="82">
        <f t="shared" si="1"/>
        <v>0</v>
      </c>
      <c r="AH13" s="83" t="e">
        <f>'LISTING MP'!#REF!</f>
        <v>#REF!</v>
      </c>
      <c r="AI13" s="84" t="e">
        <f t="shared" si="0"/>
        <v>#REF!</v>
      </c>
      <c r="AJ13" s="85"/>
      <c r="AK13" s="27">
        <f t="shared" si="2"/>
        <v>0</v>
      </c>
      <c r="AL13" s="27"/>
      <c r="AM13" s="86" t="e">
        <f>+(#REF!*#REF!/1000000)*#REF!*AG13</f>
        <v>#REF!</v>
      </c>
      <c r="AN13" s="16"/>
      <c r="AO13" s="16"/>
      <c r="AP13" s="12"/>
      <c r="AQ13" s="13"/>
      <c r="AR13" s="13"/>
      <c r="AS13" s="12"/>
      <c r="AT13" s="12"/>
      <c r="AU13" s="12"/>
    </row>
    <row r="14" spans="1:119" ht="49.5" customHeight="1" thickBot="1">
      <c r="A14" s="24">
        <v>10</v>
      </c>
      <c r="B14" s="95" t="str">
        <f>VLOOKUP(A14,BDD_MP[#All],2)</f>
        <v>COMPACT FENIX NTM 0720 NERO MALE 12 MM-  4200 x 1600</v>
      </c>
      <c r="C14" s="95">
        <f>VLOOKUP(A14,BDD_MP[#All],9)</f>
        <v>62275</v>
      </c>
      <c r="D14" s="89"/>
      <c r="E14" s="90"/>
      <c r="F14" s="91">
        <v>1</v>
      </c>
      <c r="G14" s="91"/>
      <c r="H14" s="91"/>
      <c r="I14" s="91"/>
      <c r="J14" s="91"/>
      <c r="K14" s="91"/>
      <c r="L14" s="91"/>
      <c r="M14" s="92"/>
      <c r="N14" s="91"/>
      <c r="O14" s="92"/>
      <c r="P14" s="92"/>
      <c r="Q14" s="105">
        <f t="shared" si="3"/>
        <v>1</v>
      </c>
      <c r="R14" s="64"/>
      <c r="S14" s="108" t="str">
        <f t="array" ref="S14">IFERROR(INDEX(BDD_MP[[2 CAB]:[4 CAB COUCHAGE + LAUNDRY]],MATCH($B14&amp;S$5,BDD_MP[DESIGNATION]&amp;BDD_MP[COLORIS],0),MATCH(S$4,'LISTING MP'!$M$1:$U$1,0)),"")</f>
        <v/>
      </c>
      <c r="T14" s="103" t="str">
        <f t="array" ref="T14">IFERROR(INDEX(BDD_MP[[2 CAB]:[4 CAB COUCHAGE + LAUNDRY]],MATCH($B14&amp;T$5,BDD_MP[DESIGNATION]&amp;BDD_MP[COLORIS],0),MATCH(T$4,'LISTING MP'!$M$1:$U$1,0)),"")</f>
        <v/>
      </c>
      <c r="U14" s="106" t="str">
        <f t="array" ref="U14">IFERROR(INDEX(BDD_MP[[2 CAB]:[4 CAB COUCHAGE + LAUNDRY]],MATCH($B14&amp;U$5,BDD_MP[DESIGNATION]&amp;BDD_MP[COLORIS],0),MATCH(U$4,'LISTING MP'!$M$1:$U$1,0)),"")</f>
        <v/>
      </c>
      <c r="V14" s="106" t="str">
        <f t="array" ref="V14">IFERROR(INDEX(BDD_MP[[2 CAB]:[4 CAB COUCHAGE + LAUNDRY]],MATCH($B14&amp;V$5,BDD_MP[DESIGNATION]&amp;BDD_MP[COLORIS],0),MATCH(V$4,'LISTING MP'!$M$1:$U$1,0)),"")</f>
        <v/>
      </c>
      <c r="W14" s="106" t="str">
        <f t="array" ref="W14">IFERROR(INDEX(BDD_MP[[2 CAB]:[4 CAB COUCHAGE + LAUNDRY]],MATCH($B14&amp;W$5,BDD_MP[DESIGNATION]&amp;BDD_MP[COLORIS],0),MATCH(W$4,'LISTING MP'!$M$1:$U$1,0)),"")</f>
        <v/>
      </c>
      <c r="X14" s="106" t="str">
        <f t="array" ref="X14">IFERROR(INDEX(BDD_MP[[2 CAB]:[4 CAB COUCHAGE + LAUNDRY]],MATCH($B14&amp;X$5,BDD_MP[DESIGNATION]&amp;BDD_MP[COLORIS],0),MATCH(X$4,'LISTING MP'!$M$1:$U$1,0)),"")</f>
        <v/>
      </c>
      <c r="Y14" s="106" t="str">
        <f t="array" ref="Y14">IFERROR(INDEX(BDD_MP[[2 CAB]:[4 CAB COUCHAGE + LAUNDRY]],MATCH($B14&amp;Y$5,BDD_MP[DESIGNATION]&amp;BDD_MP[COLORIS],0),MATCH(Y$4,'LISTING MP'!$M$1:$U$1,0)),"")</f>
        <v/>
      </c>
      <c r="Z14" s="106" t="str">
        <f t="array" ref="Z14">IFERROR(INDEX(BDD_MP[[2 CAB]:[4 CAB COUCHAGE + LAUNDRY]],MATCH($B14&amp;Z$5,BDD_MP[DESIGNATION]&amp;BDD_MP[COLORIS],0),MATCH(Z$4,'LISTING MP'!$M$1:$U$1,0)),"")</f>
        <v/>
      </c>
      <c r="AA14" s="106" t="str">
        <f t="array" ref="AA14">IFERROR(INDEX(BDD_MP[[2 CAB]:[4 CAB COUCHAGE + LAUNDRY]],MATCH($B14&amp;AA$5,BDD_MP[DESIGNATION]&amp;BDD_MP[COLORIS],0),MATCH(AA$4,'LISTING MP'!$M$1:$U$1,0)),"")</f>
        <v/>
      </c>
      <c r="AB14" s="106" t="str">
        <f t="array" ref="AB14">IFERROR(INDEX(BDD_MP[[2 CAB]:[4 CAB COUCHAGE + LAUNDRY]],MATCH($B14&amp;AB$5,BDD_MP[DESIGNATION]&amp;BDD_MP[COLORIS],0),MATCH(AB$4,'LISTING MP'!$M$1:$U$1,0)),"")</f>
        <v/>
      </c>
      <c r="AC14" s="106" t="str">
        <f t="array" ref="AC14">IFERROR(INDEX(BDD_MP[[2 CAB]:[4 CAB COUCHAGE + LAUNDRY]],MATCH($B14&amp;AC$5,BDD_MP[DESIGNATION]&amp;BDD_MP[COLORIS],0),MATCH(AC$4,'LISTING MP'!$M$1:$U$1,0)),"")</f>
        <v/>
      </c>
      <c r="AD14" s="106" t="str">
        <f t="array" ref="AD14">IFERROR(INDEX(BDD_MP[[2 CAB]:[4 CAB COUCHAGE + LAUNDRY]],MATCH($B14&amp;AD$5,BDD_MP[DESIGNATION]&amp;BDD_MP[COLORIS],0),MATCH(AD$4,'LISTING MP'!$M$1:$U$1,0)),"")</f>
        <v/>
      </c>
      <c r="AE14" s="106" t="str">
        <f t="array" ref="AE14">IFERROR(INDEX(BDD_MP[[2 CAB]:[4 CAB COUCHAGE + LAUNDRY]],MATCH($B14&amp;AE$5,BDD_MP[DESIGNATION]&amp;BDD_MP[COLORIS],0),MATCH(AE$4,'LISTING MP'!$M$1:$U$1,0)),"")</f>
        <v/>
      </c>
      <c r="AF14" s="107" t="str">
        <f t="array" ref="AF14">IFERROR(INDEX(BDD_MP[[2 CAB]:[4 CAB COUCHAGE + LAUNDRY]],MATCH($B14&amp;AF$5,BDD_MP[DESIGNATION]&amp;BDD_MP[COLORIS],0),MATCH(AF$4,'LISTING MP'!$M$1:$U$1,0)),"")</f>
        <v/>
      </c>
      <c r="AG14" s="82">
        <f t="shared" si="1"/>
        <v>1</v>
      </c>
      <c r="AH14" s="83" t="e">
        <f>'LISTING MP'!#REF!</f>
        <v>#REF!</v>
      </c>
      <c r="AI14" s="84" t="e">
        <f t="shared" si="0"/>
        <v>#REF!</v>
      </c>
      <c r="AJ14" s="85"/>
      <c r="AK14" s="27">
        <f t="shared" si="2"/>
        <v>0</v>
      </c>
      <c r="AL14" s="27"/>
      <c r="AM14" s="86" t="e">
        <f>+(#REF!*#REF!/1000000)*#REF!*AG14</f>
        <v>#REF!</v>
      </c>
      <c r="AN14" s="16"/>
      <c r="AO14" s="16"/>
      <c r="AP14" s="12"/>
      <c r="AQ14" s="13"/>
      <c r="AR14" s="13"/>
      <c r="AS14" s="12"/>
      <c r="AT14" s="12"/>
      <c r="AU14" s="12"/>
    </row>
    <row r="15" spans="1:119" ht="49.5" customHeight="1" thickBot="1">
      <c r="A15" s="24">
        <v>11</v>
      </c>
      <c r="B15" s="95" t="str">
        <f>VLOOKUP(A15,BDD_MP[#All],2)</f>
        <v>CTBX OKOU CL2 5MM 3020 X 1280 2F RESOPAL SNOW WHITE 9417-20</v>
      </c>
      <c r="C15" s="95">
        <f>VLOOKUP(A15,BDD_MP[#All],9)</f>
        <v>63281</v>
      </c>
      <c r="D15" s="89"/>
      <c r="E15" s="90"/>
      <c r="F15" s="91"/>
      <c r="G15" s="91"/>
      <c r="H15" s="91">
        <v>10</v>
      </c>
      <c r="I15" s="91"/>
      <c r="J15" s="91"/>
      <c r="K15" s="91"/>
      <c r="L15" s="91"/>
      <c r="M15" s="92"/>
      <c r="N15" s="91"/>
      <c r="O15" s="92"/>
      <c r="P15" s="92"/>
      <c r="Q15" s="105">
        <f t="shared" si="3"/>
        <v>10</v>
      </c>
      <c r="R15" s="64"/>
      <c r="S15" s="108" t="str">
        <f t="array" ref="S15">IFERROR(INDEX(BDD_MP[[2 CAB]:[4 CAB COUCHAGE + LAUNDRY]],MATCH($B15&amp;S$5,BDD_MP[DESIGNATION]&amp;BDD_MP[COLORIS],0),MATCH(S$4,'LISTING MP'!$M$1:$U$1,0)),"")</f>
        <v/>
      </c>
      <c r="T15" s="103" t="str">
        <f t="array" ref="T15">IFERROR(INDEX(BDD_MP[[2 CAB]:[4 CAB COUCHAGE + LAUNDRY]],MATCH($B15&amp;T$5,BDD_MP[DESIGNATION]&amp;BDD_MP[COLORIS],0),MATCH(T$4,'LISTING MP'!$M$1:$U$1,0)),"")</f>
        <v/>
      </c>
      <c r="U15" s="106" t="str">
        <f t="array" ref="U15">IFERROR(INDEX(BDD_MP[[2 CAB]:[4 CAB COUCHAGE + LAUNDRY]],MATCH($B15&amp;U$5,BDD_MP[DESIGNATION]&amp;BDD_MP[COLORIS],0),MATCH(U$4,'LISTING MP'!$M$1:$U$1,0)),"")</f>
        <v/>
      </c>
      <c r="V15" s="106" t="str">
        <f t="array" ref="V15">IFERROR(INDEX(BDD_MP[[2 CAB]:[4 CAB COUCHAGE + LAUNDRY]],MATCH($B15&amp;V$5,BDD_MP[DESIGNATION]&amp;BDD_MP[COLORIS],0),MATCH(V$4,'LISTING MP'!$M$1:$U$1,0)),"")</f>
        <v/>
      </c>
      <c r="W15" s="106" t="str">
        <f t="array" ref="W15">IFERROR(INDEX(BDD_MP[[2 CAB]:[4 CAB COUCHAGE + LAUNDRY]],MATCH($B15&amp;W$5,BDD_MP[DESIGNATION]&amp;BDD_MP[COLORIS],0),MATCH(W$4,'LISTING MP'!$M$1:$U$1,0)),"")</f>
        <v/>
      </c>
      <c r="X15" s="106" t="str">
        <f t="array" ref="X15">IFERROR(INDEX(BDD_MP[[2 CAB]:[4 CAB COUCHAGE + LAUNDRY]],MATCH($B15&amp;X$5,BDD_MP[DESIGNATION]&amp;BDD_MP[COLORIS],0),MATCH(X$4,'LISTING MP'!$M$1:$U$1,0)),"")</f>
        <v/>
      </c>
      <c r="Y15" s="106" t="str">
        <f t="array" ref="Y15">IFERROR(INDEX(BDD_MP[[2 CAB]:[4 CAB COUCHAGE + LAUNDRY]],MATCH($B15&amp;Y$5,BDD_MP[DESIGNATION]&amp;BDD_MP[COLORIS],0),MATCH(Y$4,'LISTING MP'!$M$1:$U$1,0)),"")</f>
        <v/>
      </c>
      <c r="Z15" s="106" t="str">
        <f t="array" ref="Z15">IFERROR(INDEX(BDD_MP[[2 CAB]:[4 CAB COUCHAGE + LAUNDRY]],MATCH($B15&amp;Z$5,BDD_MP[DESIGNATION]&amp;BDD_MP[COLORIS],0),MATCH(Z$4,'LISTING MP'!$M$1:$U$1,0)),"")</f>
        <v/>
      </c>
      <c r="AA15" s="106" t="str">
        <f t="array" ref="AA15">IFERROR(INDEX(BDD_MP[[2 CAB]:[4 CAB COUCHAGE + LAUNDRY]],MATCH($B15&amp;AA$5,BDD_MP[DESIGNATION]&amp;BDD_MP[COLORIS],0),MATCH(AA$4,'LISTING MP'!$M$1:$U$1,0)),"")</f>
        <v/>
      </c>
      <c r="AB15" s="106" t="str">
        <f t="array" ref="AB15">IFERROR(INDEX(BDD_MP[[2 CAB]:[4 CAB COUCHAGE + LAUNDRY]],MATCH($B15&amp;AB$5,BDD_MP[DESIGNATION]&amp;BDD_MP[COLORIS],0),MATCH(AB$4,'LISTING MP'!$M$1:$U$1,0)),"")</f>
        <v/>
      </c>
      <c r="AC15" s="106" t="str">
        <f t="array" ref="AC15">IFERROR(INDEX(BDD_MP[[2 CAB]:[4 CAB COUCHAGE + LAUNDRY]],MATCH($B15&amp;AC$5,BDD_MP[DESIGNATION]&amp;BDD_MP[COLORIS],0),MATCH(AC$4,'LISTING MP'!$M$1:$U$1,0)),"")</f>
        <v/>
      </c>
      <c r="AD15" s="106" t="str">
        <f t="array" ref="AD15">IFERROR(INDEX(BDD_MP[[2 CAB]:[4 CAB COUCHAGE + LAUNDRY]],MATCH($B15&amp;AD$5,BDD_MP[DESIGNATION]&amp;BDD_MP[COLORIS],0),MATCH(AD$4,'LISTING MP'!$M$1:$U$1,0)),"")</f>
        <v/>
      </c>
      <c r="AE15" s="106" t="str">
        <f t="array" ref="AE15">IFERROR(INDEX(BDD_MP[[2 CAB]:[4 CAB COUCHAGE + LAUNDRY]],MATCH($B15&amp;AE$5,BDD_MP[DESIGNATION]&amp;BDD_MP[COLORIS],0),MATCH(AE$4,'LISTING MP'!$M$1:$U$1,0)),"")</f>
        <v/>
      </c>
      <c r="AF15" s="107" t="str">
        <f t="array" ref="AF15">IFERROR(INDEX(BDD_MP[[2 CAB]:[4 CAB COUCHAGE + LAUNDRY]],MATCH($B15&amp;AF$5,BDD_MP[DESIGNATION]&amp;BDD_MP[COLORIS],0),MATCH(AF$4,'LISTING MP'!$M$1:$U$1,0)),"")</f>
        <v/>
      </c>
      <c r="AG15" s="82">
        <f t="shared" si="1"/>
        <v>10</v>
      </c>
      <c r="AH15" s="83" t="e">
        <f>'LISTING MP'!#REF!</f>
        <v>#REF!</v>
      </c>
      <c r="AI15" s="84" t="e">
        <f t="shared" si="0"/>
        <v>#REF!</v>
      </c>
      <c r="AJ15" s="85"/>
      <c r="AK15" s="27">
        <f t="shared" si="2"/>
        <v>0</v>
      </c>
      <c r="AL15" s="27"/>
      <c r="AM15" s="86" t="e">
        <f>+(#REF!*#REF!/1000000)*#REF!*AG15</f>
        <v>#REF!</v>
      </c>
      <c r="AN15" s="16"/>
      <c r="AO15" s="16"/>
      <c r="AP15" s="12"/>
    </row>
    <row r="16" spans="1:119" ht="49.5" customHeight="1" thickBot="1">
      <c r="A16" s="24">
        <v>12</v>
      </c>
      <c r="B16" s="95" t="str">
        <f>VLOOKUP(A16,BDD_MP[#All],2)</f>
        <v>CTBX OKOU CL2 15MM 3020 X 1280 2F RESOPAL SNOW WHITE 9417-20</v>
      </c>
      <c r="C16" s="95">
        <f>VLOOKUP(A16,BDD_MP[#All],9)</f>
        <v>63492</v>
      </c>
      <c r="D16" s="89"/>
      <c r="E16" s="90"/>
      <c r="F16" s="91"/>
      <c r="G16" s="91"/>
      <c r="H16" s="91">
        <v>10</v>
      </c>
      <c r="I16" s="91"/>
      <c r="J16" s="91"/>
      <c r="K16" s="91"/>
      <c r="L16" s="91"/>
      <c r="M16" s="92"/>
      <c r="N16" s="91"/>
      <c r="O16" s="92"/>
      <c r="P16" s="92"/>
      <c r="Q16" s="105">
        <f t="shared" si="3"/>
        <v>10</v>
      </c>
      <c r="R16" s="64"/>
      <c r="S16" s="108" t="str">
        <f t="array" ref="S16">IFERROR(INDEX(BDD_MP[[2 CAB]:[4 CAB COUCHAGE + LAUNDRY]],MATCH($B16&amp;S$5,BDD_MP[DESIGNATION]&amp;BDD_MP[COLORIS],0),MATCH(S$4,'LISTING MP'!$M$1:$U$1,0)),"")</f>
        <v/>
      </c>
      <c r="T16" s="103" t="str">
        <f t="array" ref="T16">IFERROR(INDEX(BDD_MP[[2 CAB]:[4 CAB COUCHAGE + LAUNDRY]],MATCH($B16&amp;T$5,BDD_MP[DESIGNATION]&amp;BDD_MP[COLORIS],0),MATCH(T$4,'LISTING MP'!$M$1:$U$1,0)),"")</f>
        <v/>
      </c>
      <c r="U16" s="106" t="str">
        <f t="array" ref="U16">IFERROR(INDEX(BDD_MP[[2 CAB]:[4 CAB COUCHAGE + LAUNDRY]],MATCH($B16&amp;U$5,BDD_MP[DESIGNATION]&amp;BDD_MP[COLORIS],0),MATCH(U$4,'LISTING MP'!$M$1:$U$1,0)),"")</f>
        <v/>
      </c>
      <c r="V16" s="106" t="str">
        <f t="array" ref="V16">IFERROR(INDEX(BDD_MP[[2 CAB]:[4 CAB COUCHAGE + LAUNDRY]],MATCH($B16&amp;V$5,BDD_MP[DESIGNATION]&amp;BDD_MP[COLORIS],0),MATCH(V$4,'LISTING MP'!$M$1:$U$1,0)),"")</f>
        <v/>
      </c>
      <c r="W16" s="106" t="str">
        <f t="array" ref="W16">IFERROR(INDEX(BDD_MP[[2 CAB]:[4 CAB COUCHAGE + LAUNDRY]],MATCH($B16&amp;W$5,BDD_MP[DESIGNATION]&amp;BDD_MP[COLORIS],0),MATCH(W$4,'LISTING MP'!$M$1:$U$1,0)),"")</f>
        <v/>
      </c>
      <c r="X16" s="106" t="str">
        <f t="array" ref="X16">IFERROR(INDEX(BDD_MP[[2 CAB]:[4 CAB COUCHAGE + LAUNDRY]],MATCH($B16&amp;X$5,BDD_MP[DESIGNATION]&amp;BDD_MP[COLORIS],0),MATCH(X$4,'LISTING MP'!$M$1:$U$1,0)),"")</f>
        <v/>
      </c>
      <c r="Y16" s="106" t="str">
        <f t="array" ref="Y16">IFERROR(INDEX(BDD_MP[[2 CAB]:[4 CAB COUCHAGE + LAUNDRY]],MATCH($B16&amp;Y$5,BDD_MP[DESIGNATION]&amp;BDD_MP[COLORIS],0),MATCH(Y$4,'LISTING MP'!$M$1:$U$1,0)),"")</f>
        <v/>
      </c>
      <c r="Z16" s="106" t="str">
        <f t="array" ref="Z16">IFERROR(INDEX(BDD_MP[[2 CAB]:[4 CAB COUCHAGE + LAUNDRY]],MATCH($B16&amp;Z$5,BDD_MP[DESIGNATION]&amp;BDD_MP[COLORIS],0),MATCH(Z$4,'LISTING MP'!$M$1:$U$1,0)),"")</f>
        <v/>
      </c>
      <c r="AA16" s="106" t="str">
        <f t="array" ref="AA16">IFERROR(INDEX(BDD_MP[[2 CAB]:[4 CAB COUCHAGE + LAUNDRY]],MATCH($B16&amp;AA$5,BDD_MP[DESIGNATION]&amp;BDD_MP[COLORIS],0),MATCH(AA$4,'LISTING MP'!$M$1:$U$1,0)),"")</f>
        <v/>
      </c>
      <c r="AB16" s="106" t="str">
        <f t="array" ref="AB16">IFERROR(INDEX(BDD_MP[[2 CAB]:[4 CAB COUCHAGE + LAUNDRY]],MATCH($B16&amp;AB$5,BDD_MP[DESIGNATION]&amp;BDD_MP[COLORIS],0),MATCH(AB$4,'LISTING MP'!$M$1:$U$1,0)),"")</f>
        <v/>
      </c>
      <c r="AC16" s="106" t="str">
        <f t="array" ref="AC16">IFERROR(INDEX(BDD_MP[[2 CAB]:[4 CAB COUCHAGE + LAUNDRY]],MATCH($B16&amp;AC$5,BDD_MP[DESIGNATION]&amp;BDD_MP[COLORIS],0),MATCH(AC$4,'LISTING MP'!$M$1:$U$1,0)),"")</f>
        <v/>
      </c>
      <c r="AD16" s="106" t="str">
        <f t="array" ref="AD16">IFERROR(INDEX(BDD_MP[[2 CAB]:[4 CAB COUCHAGE + LAUNDRY]],MATCH($B16&amp;AD$5,BDD_MP[DESIGNATION]&amp;BDD_MP[COLORIS],0),MATCH(AD$4,'LISTING MP'!$M$1:$U$1,0)),"")</f>
        <v/>
      </c>
      <c r="AE16" s="106" t="str">
        <f t="array" ref="AE16">IFERROR(INDEX(BDD_MP[[2 CAB]:[4 CAB COUCHAGE + LAUNDRY]],MATCH($B16&amp;AE$5,BDD_MP[DESIGNATION]&amp;BDD_MP[COLORIS],0),MATCH(AE$4,'LISTING MP'!$M$1:$U$1,0)),"")</f>
        <v/>
      </c>
      <c r="AF16" s="107" t="str">
        <f t="array" ref="AF16">IFERROR(INDEX(BDD_MP[[2 CAB]:[4 CAB COUCHAGE + LAUNDRY]],MATCH($B16&amp;AF$5,BDD_MP[DESIGNATION]&amp;BDD_MP[COLORIS],0),MATCH(AF$4,'LISTING MP'!$M$1:$U$1,0)),"")</f>
        <v/>
      </c>
      <c r="AG16" s="82">
        <f t="shared" si="1"/>
        <v>10</v>
      </c>
      <c r="AH16" s="83" t="e">
        <f>'LISTING MP'!#REF!</f>
        <v>#REF!</v>
      </c>
      <c r="AI16" s="84" t="e">
        <f t="shared" si="0"/>
        <v>#REF!</v>
      </c>
      <c r="AJ16" s="85"/>
      <c r="AK16" s="27">
        <f t="shared" si="2"/>
        <v>0</v>
      </c>
      <c r="AL16" s="27"/>
      <c r="AM16" s="86" t="e">
        <f>+(#REF!*#REF!/1000000)*#REF!*AG16</f>
        <v>#REF!</v>
      </c>
      <c r="AN16" s="16"/>
      <c r="AO16" s="16"/>
      <c r="AP16" s="12"/>
    </row>
    <row r="17" spans="1:47" ht="49.5" customHeight="1" thickBot="1">
      <c r="A17" s="24">
        <v>13</v>
      </c>
      <c r="B17" s="95" t="str">
        <f>VLOOKUP(A17,BDD_MP[#All],2)</f>
        <v>CP TOUT PEUPLIER B/BB CL3 6MM-3100X1530</v>
      </c>
      <c r="C17" s="95">
        <f>VLOOKUP(A17,BDD_MP[#All],9)</f>
        <v>62005</v>
      </c>
      <c r="D17" s="89"/>
      <c r="E17" s="90"/>
      <c r="F17" s="91">
        <v>6</v>
      </c>
      <c r="G17" s="91"/>
      <c r="H17" s="91"/>
      <c r="I17" s="91"/>
      <c r="J17" s="91"/>
      <c r="K17" s="91"/>
      <c r="L17" s="91"/>
      <c r="M17" s="92"/>
      <c r="N17" s="91"/>
      <c r="O17" s="92"/>
      <c r="P17" s="92"/>
      <c r="Q17" s="105">
        <f t="shared" si="3"/>
        <v>6</v>
      </c>
      <c r="R17" s="64"/>
      <c r="S17" s="108" t="str">
        <f t="array" ref="S17">IFERROR(INDEX(BDD_MP[[2 CAB]:[4 CAB COUCHAGE + LAUNDRY]],MATCH($B17&amp;S$5,BDD_MP[DESIGNATION]&amp;BDD_MP[COLORIS],0),MATCH(S$4,'LISTING MP'!$M$1:$U$1,0)),"")</f>
        <v/>
      </c>
      <c r="T17" s="103" t="str">
        <f t="array" ref="T17">IFERROR(INDEX(BDD_MP[[2 CAB]:[4 CAB COUCHAGE + LAUNDRY]],MATCH($B17&amp;T$5,BDD_MP[DESIGNATION]&amp;BDD_MP[COLORIS],0),MATCH(T$4,'LISTING MP'!$M$1:$U$1,0)),"")</f>
        <v/>
      </c>
      <c r="U17" s="106" t="str">
        <f t="array" ref="U17">IFERROR(INDEX(BDD_MP[[2 CAB]:[4 CAB COUCHAGE + LAUNDRY]],MATCH($B17&amp;U$5,BDD_MP[DESIGNATION]&amp;BDD_MP[COLORIS],0),MATCH(U$4,'LISTING MP'!$M$1:$U$1,0)),"")</f>
        <v/>
      </c>
      <c r="V17" s="106" t="str">
        <f t="array" ref="V17">IFERROR(INDEX(BDD_MP[[2 CAB]:[4 CAB COUCHAGE + LAUNDRY]],MATCH($B17&amp;V$5,BDD_MP[DESIGNATION]&amp;BDD_MP[COLORIS],0),MATCH(V$4,'LISTING MP'!$M$1:$U$1,0)),"")</f>
        <v/>
      </c>
      <c r="W17" s="106" t="str">
        <f t="array" ref="W17">IFERROR(INDEX(BDD_MP[[2 CAB]:[4 CAB COUCHAGE + LAUNDRY]],MATCH($B17&amp;W$5,BDD_MP[DESIGNATION]&amp;BDD_MP[COLORIS],0),MATCH(W$4,'LISTING MP'!$M$1:$U$1,0)),"")</f>
        <v/>
      </c>
      <c r="X17" s="106" t="str">
        <f t="array" ref="X17">IFERROR(INDEX(BDD_MP[[2 CAB]:[4 CAB COUCHAGE + LAUNDRY]],MATCH($B17&amp;X$5,BDD_MP[DESIGNATION]&amp;BDD_MP[COLORIS],0),MATCH(X$4,'LISTING MP'!$M$1:$U$1,0)),"")</f>
        <v/>
      </c>
      <c r="Y17" s="106" t="str">
        <f t="array" ref="Y17">IFERROR(INDEX(BDD_MP[[2 CAB]:[4 CAB COUCHAGE + LAUNDRY]],MATCH($B17&amp;Y$5,BDD_MP[DESIGNATION]&amp;BDD_MP[COLORIS],0),MATCH(Y$4,'LISTING MP'!$M$1:$U$1,0)),"")</f>
        <v/>
      </c>
      <c r="Z17" s="106" t="str">
        <f t="array" ref="Z17">IFERROR(INDEX(BDD_MP[[2 CAB]:[4 CAB COUCHAGE + LAUNDRY]],MATCH($B17&amp;Z$5,BDD_MP[DESIGNATION]&amp;BDD_MP[COLORIS],0),MATCH(Z$4,'LISTING MP'!$M$1:$U$1,0)),"")</f>
        <v/>
      </c>
      <c r="AA17" s="106" t="str">
        <f t="array" ref="AA17">IFERROR(INDEX(BDD_MP[[2 CAB]:[4 CAB COUCHAGE + LAUNDRY]],MATCH($B17&amp;AA$5,BDD_MP[DESIGNATION]&amp;BDD_MP[COLORIS],0),MATCH(AA$4,'LISTING MP'!$M$1:$U$1,0)),"")</f>
        <v/>
      </c>
      <c r="AB17" s="106" t="str">
        <f t="array" ref="AB17">IFERROR(INDEX(BDD_MP[[2 CAB]:[4 CAB COUCHAGE + LAUNDRY]],MATCH($B17&amp;AB$5,BDD_MP[DESIGNATION]&amp;BDD_MP[COLORIS],0),MATCH(AB$4,'LISTING MP'!$M$1:$U$1,0)),"")</f>
        <v/>
      </c>
      <c r="AC17" s="106" t="str">
        <f t="array" ref="AC17">IFERROR(INDEX(BDD_MP[[2 CAB]:[4 CAB COUCHAGE + LAUNDRY]],MATCH($B17&amp;AC$5,BDD_MP[DESIGNATION]&amp;BDD_MP[COLORIS],0),MATCH(AC$4,'LISTING MP'!$M$1:$U$1,0)),"")</f>
        <v/>
      </c>
      <c r="AD17" s="106" t="str">
        <f t="array" ref="AD17">IFERROR(INDEX(BDD_MP[[2 CAB]:[4 CAB COUCHAGE + LAUNDRY]],MATCH($B17&amp;AD$5,BDD_MP[DESIGNATION]&amp;BDD_MP[COLORIS],0),MATCH(AD$4,'LISTING MP'!$M$1:$U$1,0)),"")</f>
        <v/>
      </c>
      <c r="AE17" s="106" t="str">
        <f t="array" ref="AE17">IFERROR(INDEX(BDD_MP[[2 CAB]:[4 CAB COUCHAGE + LAUNDRY]],MATCH($B17&amp;AE$5,BDD_MP[DESIGNATION]&amp;BDD_MP[COLORIS],0),MATCH(AE$4,'LISTING MP'!$M$1:$U$1,0)),"")</f>
        <v/>
      </c>
      <c r="AF17" s="107" t="str">
        <f t="array" ref="AF17">IFERROR(INDEX(BDD_MP[[2 CAB]:[4 CAB COUCHAGE + LAUNDRY]],MATCH($B17&amp;AF$5,BDD_MP[DESIGNATION]&amp;BDD_MP[COLORIS],0),MATCH(AF$4,'LISTING MP'!$M$1:$U$1,0)),"")</f>
        <v/>
      </c>
      <c r="AG17" s="82">
        <f t="shared" si="1"/>
        <v>6</v>
      </c>
      <c r="AH17" s="83" t="e">
        <f>'LISTING MP'!#REF!</f>
        <v>#REF!</v>
      </c>
      <c r="AI17" s="84" t="e">
        <f t="shared" si="0"/>
        <v>#REF!</v>
      </c>
      <c r="AJ17" s="85"/>
      <c r="AK17" s="27">
        <f t="shared" si="2"/>
        <v>0</v>
      </c>
      <c r="AL17" s="27"/>
      <c r="AM17" s="86" t="e">
        <f>+(#REF!*#REF!/1000000)*#REF!*AG17</f>
        <v>#REF!</v>
      </c>
      <c r="AN17" s="16"/>
      <c r="AO17" s="16"/>
      <c r="AP17" s="12"/>
    </row>
    <row r="18" spans="1:47" ht="49.5" customHeight="1" thickBot="1">
      <c r="A18" s="24">
        <v>14</v>
      </c>
      <c r="B18" s="95" t="str">
        <f>VLOOKUP(A18,BDD_MP[#All],2)</f>
        <v>CP TWIN OKOUME CTBX 15 MM-3100X1530</v>
      </c>
      <c r="C18" s="95" t="str">
        <f>VLOOKUP(A18,BDD_MP[#All],9)</f>
        <v>00030</v>
      </c>
      <c r="D18" s="89"/>
      <c r="E18" s="90"/>
      <c r="F18" s="91">
        <v>8</v>
      </c>
      <c r="G18" s="91"/>
      <c r="H18" s="91"/>
      <c r="I18" s="91"/>
      <c r="J18" s="91"/>
      <c r="K18" s="91"/>
      <c r="L18" s="91"/>
      <c r="M18" s="92"/>
      <c r="N18" s="91"/>
      <c r="O18" s="92"/>
      <c r="P18" s="92"/>
      <c r="Q18" s="105">
        <f t="shared" si="3"/>
        <v>8</v>
      </c>
      <c r="R18" s="64"/>
      <c r="S18" s="108" t="str">
        <f t="array" ref="S18">IFERROR(INDEX(BDD_MP[[2 CAB]:[4 CAB COUCHAGE + LAUNDRY]],MATCH($B18&amp;S$5,BDD_MP[DESIGNATION]&amp;BDD_MP[COLORIS],0),MATCH(S$4,'LISTING MP'!$M$1:$U$1,0)),"")</f>
        <v/>
      </c>
      <c r="T18" s="103" t="str">
        <f t="array" ref="T18">IFERROR(INDEX(BDD_MP[[2 CAB]:[4 CAB COUCHAGE + LAUNDRY]],MATCH($B18&amp;T$5,BDD_MP[DESIGNATION]&amp;BDD_MP[COLORIS],0),MATCH(T$4,'LISTING MP'!$M$1:$U$1,0)),"")</f>
        <v/>
      </c>
      <c r="U18" s="106" t="str">
        <f t="array" ref="U18">IFERROR(INDEX(BDD_MP[[2 CAB]:[4 CAB COUCHAGE + LAUNDRY]],MATCH($B18&amp;U$5,BDD_MP[DESIGNATION]&amp;BDD_MP[COLORIS],0),MATCH(U$4,'LISTING MP'!$M$1:$U$1,0)),"")</f>
        <v/>
      </c>
      <c r="V18" s="106" t="str">
        <f t="array" ref="V18">IFERROR(INDEX(BDD_MP[[2 CAB]:[4 CAB COUCHAGE + LAUNDRY]],MATCH($B18&amp;V$5,BDD_MP[DESIGNATION]&amp;BDD_MP[COLORIS],0),MATCH(V$4,'LISTING MP'!$M$1:$U$1,0)),"")</f>
        <v/>
      </c>
      <c r="W18" s="106" t="str">
        <f t="array" ref="W18">IFERROR(INDEX(BDD_MP[[2 CAB]:[4 CAB COUCHAGE + LAUNDRY]],MATCH($B18&amp;W$5,BDD_MP[DESIGNATION]&amp;BDD_MP[COLORIS],0),MATCH(W$4,'LISTING MP'!$M$1:$U$1,0)),"")</f>
        <v/>
      </c>
      <c r="X18" s="106" t="str">
        <f t="array" ref="X18">IFERROR(INDEX(BDD_MP[[2 CAB]:[4 CAB COUCHAGE + LAUNDRY]],MATCH($B18&amp;X$5,BDD_MP[DESIGNATION]&amp;BDD_MP[COLORIS],0),MATCH(X$4,'LISTING MP'!$M$1:$U$1,0)),"")</f>
        <v/>
      </c>
      <c r="Y18" s="106" t="str">
        <f t="array" ref="Y18">IFERROR(INDEX(BDD_MP[[2 CAB]:[4 CAB COUCHAGE + LAUNDRY]],MATCH($B18&amp;Y$5,BDD_MP[DESIGNATION]&amp;BDD_MP[COLORIS],0),MATCH(Y$4,'LISTING MP'!$M$1:$U$1,0)),"")</f>
        <v/>
      </c>
      <c r="Z18" s="106" t="str">
        <f t="array" ref="Z18">IFERROR(INDEX(BDD_MP[[2 CAB]:[4 CAB COUCHAGE + LAUNDRY]],MATCH($B18&amp;Z$5,BDD_MP[DESIGNATION]&amp;BDD_MP[COLORIS],0),MATCH(Z$4,'LISTING MP'!$M$1:$U$1,0)),"")</f>
        <v/>
      </c>
      <c r="AA18" s="106" t="str">
        <f t="array" ref="AA18">IFERROR(INDEX(BDD_MP[[2 CAB]:[4 CAB COUCHAGE + LAUNDRY]],MATCH($B18&amp;AA$5,BDD_MP[DESIGNATION]&amp;BDD_MP[COLORIS],0),MATCH(AA$4,'LISTING MP'!$M$1:$U$1,0)),"")</f>
        <v/>
      </c>
      <c r="AB18" s="106" t="str">
        <f t="array" ref="AB18">IFERROR(INDEX(BDD_MP[[2 CAB]:[4 CAB COUCHAGE + LAUNDRY]],MATCH($B18&amp;AB$5,BDD_MP[DESIGNATION]&amp;BDD_MP[COLORIS],0),MATCH(AB$4,'LISTING MP'!$M$1:$U$1,0)),"")</f>
        <v/>
      </c>
      <c r="AC18" s="106" t="str">
        <f t="array" ref="AC18">IFERROR(INDEX(BDD_MP[[2 CAB]:[4 CAB COUCHAGE + LAUNDRY]],MATCH($B18&amp;AC$5,BDD_MP[DESIGNATION]&amp;BDD_MP[COLORIS],0),MATCH(AC$4,'LISTING MP'!$M$1:$U$1,0)),"")</f>
        <v/>
      </c>
      <c r="AD18" s="106" t="str">
        <f t="array" ref="AD18">IFERROR(INDEX(BDD_MP[[2 CAB]:[4 CAB COUCHAGE + LAUNDRY]],MATCH($B18&amp;AD$5,BDD_MP[DESIGNATION]&amp;BDD_MP[COLORIS],0),MATCH(AD$4,'LISTING MP'!$M$1:$U$1,0)),"")</f>
        <v/>
      </c>
      <c r="AE18" s="106" t="str">
        <f t="array" ref="AE18">IFERROR(INDEX(BDD_MP[[2 CAB]:[4 CAB COUCHAGE + LAUNDRY]],MATCH($B18&amp;AE$5,BDD_MP[DESIGNATION]&amp;BDD_MP[COLORIS],0),MATCH(AE$4,'LISTING MP'!$M$1:$U$1,0)),"")</f>
        <v/>
      </c>
      <c r="AF18" s="107" t="str">
        <f t="array" ref="AF18">IFERROR(INDEX(BDD_MP[[2 CAB]:[4 CAB COUCHAGE + LAUNDRY]],MATCH($B18&amp;AF$5,BDD_MP[DESIGNATION]&amp;BDD_MP[COLORIS],0),MATCH(AF$4,'LISTING MP'!$M$1:$U$1,0)),"")</f>
        <v/>
      </c>
      <c r="AG18" s="82">
        <f t="shared" si="1"/>
        <v>8</v>
      </c>
      <c r="AH18" s="83" t="e">
        <f>'LISTING MP'!#REF!</f>
        <v>#REF!</v>
      </c>
      <c r="AI18" s="84" t="e">
        <f t="shared" si="0"/>
        <v>#REF!</v>
      </c>
      <c r="AJ18" s="85"/>
      <c r="AK18" s="27">
        <f t="shared" si="2"/>
        <v>0</v>
      </c>
      <c r="AL18" s="27"/>
      <c r="AM18" s="86" t="e">
        <f>+(#REF!*#REF!/1000000)*#REF!*AG18</f>
        <v>#REF!</v>
      </c>
      <c r="AN18" s="16"/>
      <c r="AO18" s="16"/>
      <c r="AP18" s="12"/>
    </row>
    <row r="19" spans="1:47" ht="49.5" customHeight="1" thickBot="1">
      <c r="A19" s="24">
        <v>15</v>
      </c>
      <c r="B19" s="95" t="str">
        <f>VLOOKUP(A19,BDD_MP[#All],2)</f>
        <v>CP TWIN OKOUME CTBX 30 MM-3100X1530</v>
      </c>
      <c r="C19" s="95" t="str">
        <f>VLOOKUP(A19,BDD_MP[#All],9)</f>
        <v>00034</v>
      </c>
      <c r="D19" s="89"/>
      <c r="E19" s="90"/>
      <c r="F19" s="91"/>
      <c r="G19" s="91"/>
      <c r="H19" s="91"/>
      <c r="I19" s="91"/>
      <c r="J19" s="91"/>
      <c r="K19" s="91"/>
      <c r="L19" s="91"/>
      <c r="M19" s="92"/>
      <c r="N19" s="91"/>
      <c r="O19" s="92"/>
      <c r="P19" s="92"/>
      <c r="Q19" s="105">
        <f t="shared" si="3"/>
        <v>0</v>
      </c>
      <c r="R19" s="64"/>
      <c r="S19" s="108" t="str">
        <f t="array" ref="S19">IFERROR(INDEX(BDD_MP[[2 CAB]:[4 CAB COUCHAGE + LAUNDRY]],MATCH($B19&amp;S$5,BDD_MP[DESIGNATION]&amp;BDD_MP[COLORIS],0),MATCH(S$4,'LISTING MP'!$M$1:$U$1,0)),"")</f>
        <v/>
      </c>
      <c r="T19" s="103" t="str">
        <f t="array" ref="T19">IFERROR(INDEX(BDD_MP[[2 CAB]:[4 CAB COUCHAGE + LAUNDRY]],MATCH($B19&amp;T$5,BDD_MP[DESIGNATION]&amp;BDD_MP[COLORIS],0),MATCH(T$4,'LISTING MP'!$M$1:$U$1,0)),"")</f>
        <v/>
      </c>
      <c r="U19" s="106" t="str">
        <f t="array" ref="U19">IFERROR(INDEX(BDD_MP[[2 CAB]:[4 CAB COUCHAGE + LAUNDRY]],MATCH($B19&amp;U$5,BDD_MP[DESIGNATION]&amp;BDD_MP[COLORIS],0),MATCH(U$4,'LISTING MP'!$M$1:$U$1,0)),"")</f>
        <v/>
      </c>
      <c r="V19" s="106" t="str">
        <f t="array" ref="V19">IFERROR(INDEX(BDD_MP[[2 CAB]:[4 CAB COUCHAGE + LAUNDRY]],MATCH($B19&amp;V$5,BDD_MP[DESIGNATION]&amp;BDD_MP[COLORIS],0),MATCH(V$4,'LISTING MP'!$M$1:$U$1,0)),"")</f>
        <v/>
      </c>
      <c r="W19" s="106" t="str">
        <f t="array" ref="W19">IFERROR(INDEX(BDD_MP[[2 CAB]:[4 CAB COUCHAGE + LAUNDRY]],MATCH($B19&amp;W$5,BDD_MP[DESIGNATION]&amp;BDD_MP[COLORIS],0),MATCH(W$4,'LISTING MP'!$M$1:$U$1,0)),"")</f>
        <v/>
      </c>
      <c r="X19" s="106" t="str">
        <f t="array" ref="X19">IFERROR(INDEX(BDD_MP[[2 CAB]:[4 CAB COUCHAGE + LAUNDRY]],MATCH($B19&amp;X$5,BDD_MP[DESIGNATION]&amp;BDD_MP[COLORIS],0),MATCH(X$4,'LISTING MP'!$M$1:$U$1,0)),"")</f>
        <v/>
      </c>
      <c r="Y19" s="106" t="str">
        <f t="array" ref="Y19">IFERROR(INDEX(BDD_MP[[2 CAB]:[4 CAB COUCHAGE + LAUNDRY]],MATCH($B19&amp;Y$5,BDD_MP[DESIGNATION]&amp;BDD_MP[COLORIS],0),MATCH(Y$4,'LISTING MP'!$M$1:$U$1,0)),"")</f>
        <v/>
      </c>
      <c r="Z19" s="106" t="str">
        <f t="array" ref="Z19">IFERROR(INDEX(BDD_MP[[2 CAB]:[4 CAB COUCHAGE + LAUNDRY]],MATCH($B19&amp;Z$5,BDD_MP[DESIGNATION]&amp;BDD_MP[COLORIS],0),MATCH(Z$4,'LISTING MP'!$M$1:$U$1,0)),"")</f>
        <v/>
      </c>
      <c r="AA19" s="106" t="str">
        <f t="array" ref="AA19">IFERROR(INDEX(BDD_MP[[2 CAB]:[4 CAB COUCHAGE + LAUNDRY]],MATCH($B19&amp;AA$5,BDD_MP[DESIGNATION]&amp;BDD_MP[COLORIS],0),MATCH(AA$4,'LISTING MP'!$M$1:$U$1,0)),"")</f>
        <v/>
      </c>
      <c r="AB19" s="106" t="str">
        <f t="array" ref="AB19">IFERROR(INDEX(BDD_MP[[2 CAB]:[4 CAB COUCHAGE + LAUNDRY]],MATCH($B19&amp;AB$5,BDD_MP[DESIGNATION]&amp;BDD_MP[COLORIS],0),MATCH(AB$4,'LISTING MP'!$M$1:$U$1,0)),"")</f>
        <v/>
      </c>
      <c r="AC19" s="106" t="str">
        <f t="array" ref="AC19">IFERROR(INDEX(BDD_MP[[2 CAB]:[4 CAB COUCHAGE + LAUNDRY]],MATCH($B19&amp;AC$5,BDD_MP[DESIGNATION]&amp;BDD_MP[COLORIS],0),MATCH(AC$4,'LISTING MP'!$M$1:$U$1,0)),"")</f>
        <v/>
      </c>
      <c r="AD19" s="106" t="str">
        <f t="array" ref="AD19">IFERROR(INDEX(BDD_MP[[2 CAB]:[4 CAB COUCHAGE + LAUNDRY]],MATCH($B19&amp;AD$5,BDD_MP[DESIGNATION]&amp;BDD_MP[COLORIS],0),MATCH(AD$4,'LISTING MP'!$M$1:$U$1,0)),"")</f>
        <v/>
      </c>
      <c r="AE19" s="106" t="str">
        <f t="array" ref="AE19">IFERROR(INDEX(BDD_MP[[2 CAB]:[4 CAB COUCHAGE + LAUNDRY]],MATCH($B19&amp;AE$5,BDD_MP[DESIGNATION]&amp;BDD_MP[COLORIS],0),MATCH(AE$4,'LISTING MP'!$M$1:$U$1,0)),"")</f>
        <v/>
      </c>
      <c r="AF19" s="107" t="str">
        <f t="array" ref="AF19">IFERROR(INDEX(BDD_MP[[2 CAB]:[4 CAB COUCHAGE + LAUNDRY]],MATCH($B19&amp;AF$5,BDD_MP[DESIGNATION]&amp;BDD_MP[COLORIS],0),MATCH(AF$4,'LISTING MP'!$M$1:$U$1,0)),"")</f>
        <v/>
      </c>
      <c r="AG19" s="82">
        <f t="shared" si="1"/>
        <v>0</v>
      </c>
      <c r="AH19" s="83" t="e">
        <f>'LISTING MP'!#REF!</f>
        <v>#REF!</v>
      </c>
      <c r="AI19" s="84" t="e">
        <f t="shared" si="0"/>
        <v>#REF!</v>
      </c>
      <c r="AJ19" s="85"/>
      <c r="AK19" s="27"/>
      <c r="AL19" s="27"/>
      <c r="AM19" s="86" t="e">
        <f>+(#REF!*#REF!/1000000)*#REF!*AG19</f>
        <v>#REF!</v>
      </c>
      <c r="AN19" s="16"/>
      <c r="AO19" s="16"/>
      <c r="AP19" s="12"/>
    </row>
    <row r="20" spans="1:47" ht="49.5" customHeight="1" thickBot="1">
      <c r="A20" s="87">
        <v>16</v>
      </c>
      <c r="B20" s="88" t="str">
        <f>VLOOKUP(A20,BDD_MP[#All],2)</f>
        <v>CHANT BOIS 23 X 0.5 ALPI 10.16 AMERICAN WALNUT / NON PRENCOLLE-FONDURE</v>
      </c>
      <c r="C20" s="88">
        <f>VLOOKUP(A20,BDD_MP[#All],9)</f>
        <v>63291</v>
      </c>
      <c r="D20" s="89"/>
      <c r="E20" s="90">
        <v>90</v>
      </c>
      <c r="F20" s="91"/>
      <c r="G20" s="91"/>
      <c r="H20" s="91"/>
      <c r="I20" s="91"/>
      <c r="J20" s="91"/>
      <c r="K20" s="91"/>
      <c r="L20" s="91"/>
      <c r="M20" s="92"/>
      <c r="N20" s="91"/>
      <c r="O20" s="92"/>
      <c r="P20" s="92"/>
      <c r="Q20" s="105">
        <f t="shared" si="3"/>
        <v>90</v>
      </c>
      <c r="R20" s="64"/>
      <c r="S20" s="108">
        <f t="array" ref="S20">IFERROR(INDEX(BDD_MP[[2 CAB]:[4 CAB COUCHAGE + LAUNDRY]],MATCH($B20&amp;S$5,BDD_MP[DESIGNATION]&amp;BDD_MP[COLORIS],0),MATCH(S$4,'LISTING MP'!$M$1:$U$1,0)),"")</f>
        <v>90</v>
      </c>
      <c r="T20" s="103" t="str">
        <f t="array" ref="T20">IFERROR(INDEX(BDD_MP[[2 CAB]:[4 CAB COUCHAGE + LAUNDRY]],MATCH($B20&amp;T$5,BDD_MP[DESIGNATION]&amp;BDD_MP[COLORIS],0),MATCH(T$4,'LISTING MP'!$M$1:$U$1,0)),"")</f>
        <v/>
      </c>
      <c r="U20" s="106" t="str">
        <f t="array" ref="U20">IFERROR(INDEX(BDD_MP[[2 CAB]:[4 CAB COUCHAGE + LAUNDRY]],MATCH($B20&amp;U$5,BDD_MP[DESIGNATION]&amp;BDD_MP[COLORIS],0),MATCH(U$4,'LISTING MP'!$M$1:$U$1,0)),"")</f>
        <v/>
      </c>
      <c r="V20" s="106" t="str">
        <f t="array" ref="V20">IFERROR(INDEX(BDD_MP[[2 CAB]:[4 CAB COUCHAGE + LAUNDRY]],MATCH($B20&amp;V$5,BDD_MP[DESIGNATION]&amp;BDD_MP[COLORIS],0),MATCH(V$4,'LISTING MP'!$M$1:$U$1,0)),"")</f>
        <v/>
      </c>
      <c r="W20" s="106" t="str">
        <f t="array" ref="W20">IFERROR(INDEX(BDD_MP[[2 CAB]:[4 CAB COUCHAGE + LAUNDRY]],MATCH($B20&amp;W$5,BDD_MP[DESIGNATION]&amp;BDD_MP[COLORIS],0),MATCH(W$4,'LISTING MP'!$M$1:$U$1,0)),"")</f>
        <v/>
      </c>
      <c r="X20" s="106" t="str">
        <f t="array" ref="X20">IFERROR(INDEX(BDD_MP[[2 CAB]:[4 CAB COUCHAGE + LAUNDRY]],MATCH($B20&amp;X$5,BDD_MP[DESIGNATION]&amp;BDD_MP[COLORIS],0),MATCH(X$4,'LISTING MP'!$M$1:$U$1,0)),"")</f>
        <v/>
      </c>
      <c r="Y20" s="106" t="str">
        <f t="array" ref="Y20">IFERROR(INDEX(BDD_MP[[2 CAB]:[4 CAB COUCHAGE + LAUNDRY]],MATCH($B20&amp;Y$5,BDD_MP[DESIGNATION]&amp;BDD_MP[COLORIS],0),MATCH(Y$4,'LISTING MP'!$M$1:$U$1,0)),"")</f>
        <v/>
      </c>
      <c r="Z20" s="106" t="str">
        <f t="array" ref="Z20">IFERROR(INDEX(BDD_MP[[2 CAB]:[4 CAB COUCHAGE + LAUNDRY]],MATCH($B20&amp;Z$5,BDD_MP[DESIGNATION]&amp;BDD_MP[COLORIS],0),MATCH(Z$4,'LISTING MP'!$M$1:$U$1,0)),"")</f>
        <v/>
      </c>
      <c r="AA20" s="106" t="str">
        <f t="array" ref="AA20">IFERROR(INDEX(BDD_MP[[2 CAB]:[4 CAB COUCHAGE + LAUNDRY]],MATCH($B20&amp;AA$5,BDD_MP[DESIGNATION]&amp;BDD_MP[COLORIS],0),MATCH(AA$4,'LISTING MP'!$M$1:$U$1,0)),"")</f>
        <v/>
      </c>
      <c r="AB20" s="106" t="str">
        <f t="array" ref="AB20">IFERROR(INDEX(BDD_MP[[2 CAB]:[4 CAB COUCHAGE + LAUNDRY]],MATCH($B20&amp;AB$5,BDD_MP[DESIGNATION]&amp;BDD_MP[COLORIS],0),MATCH(AB$4,'LISTING MP'!$M$1:$U$1,0)),"")</f>
        <v/>
      </c>
      <c r="AC20" s="106" t="str">
        <f t="array" ref="AC20">IFERROR(INDEX(BDD_MP[[2 CAB]:[4 CAB COUCHAGE + LAUNDRY]],MATCH($B20&amp;AC$5,BDD_MP[DESIGNATION]&amp;BDD_MP[COLORIS],0),MATCH(AC$4,'LISTING MP'!$M$1:$U$1,0)),"")</f>
        <v/>
      </c>
      <c r="AD20" s="106" t="str">
        <f t="array" ref="AD20">IFERROR(INDEX(BDD_MP[[2 CAB]:[4 CAB COUCHAGE + LAUNDRY]],MATCH($B20&amp;AD$5,BDD_MP[DESIGNATION]&amp;BDD_MP[COLORIS],0),MATCH(AD$4,'LISTING MP'!$M$1:$U$1,0)),"")</f>
        <v/>
      </c>
      <c r="AE20" s="106" t="str">
        <f t="array" ref="AE20">IFERROR(INDEX(BDD_MP[[2 CAB]:[4 CAB COUCHAGE + LAUNDRY]],MATCH($B20&amp;AE$5,BDD_MP[DESIGNATION]&amp;BDD_MP[COLORIS],0),MATCH(AE$4,'LISTING MP'!$M$1:$U$1,0)),"")</f>
        <v/>
      </c>
      <c r="AF20" s="107" t="str">
        <f t="array" ref="AF20">IFERROR(INDEX(BDD_MP[[2 CAB]:[4 CAB COUCHAGE + LAUNDRY]],MATCH($B20&amp;AF$5,BDD_MP[DESIGNATION]&amp;BDD_MP[COLORIS],0),MATCH(AF$4,'LISTING MP'!$M$1:$U$1,0)),"")</f>
        <v/>
      </c>
      <c r="AG20" s="82">
        <f t="shared" si="1"/>
        <v>0</v>
      </c>
      <c r="AH20" s="83" t="e">
        <f>'LISTING MP'!#REF!</f>
        <v>#REF!</v>
      </c>
      <c r="AI20" s="84" t="e">
        <f t="shared" si="0"/>
        <v>#REF!</v>
      </c>
      <c r="AJ20" s="85"/>
      <c r="AK20" s="27">
        <f t="shared" si="2"/>
        <v>0</v>
      </c>
      <c r="AL20" s="27"/>
      <c r="AM20" s="86" t="e">
        <f>AG20*#REF!</f>
        <v>#REF!</v>
      </c>
      <c r="AN20" s="16"/>
      <c r="AO20" s="16"/>
      <c r="AP20" s="12"/>
    </row>
    <row r="21" spans="1:47" ht="49.5" customHeight="1" thickBot="1">
      <c r="A21" s="93">
        <v>17</v>
      </c>
      <c r="B21" s="94" t="str">
        <f>VLOOKUP(A21,BDD_MP[#All],2)</f>
        <v>CHANT BOIS 23 X 0.5 ALPI CHENE 10.61 TBT 2R541/DOG6 / NON PRENCOLLE-FONDURE</v>
      </c>
      <c r="C21" s="94">
        <f>VLOOKUP(A21,BDD_MP[#All],9)</f>
        <v>63290</v>
      </c>
      <c r="D21" s="89"/>
      <c r="E21" s="90">
        <v>90</v>
      </c>
      <c r="F21" s="91"/>
      <c r="G21" s="91"/>
      <c r="H21" s="91"/>
      <c r="I21" s="91"/>
      <c r="J21" s="91"/>
      <c r="K21" s="91"/>
      <c r="L21" s="91"/>
      <c r="M21" s="92"/>
      <c r="N21" s="91"/>
      <c r="O21" s="92"/>
      <c r="P21" s="92"/>
      <c r="Q21" s="105">
        <f t="shared" si="3"/>
        <v>90</v>
      </c>
      <c r="R21" s="64"/>
      <c r="S21" s="108" t="str">
        <f t="array" ref="S21">IFERROR(INDEX(BDD_MP[[2 CAB]:[4 CAB COUCHAGE + LAUNDRY]],MATCH($B21&amp;S$5,BDD_MP[DESIGNATION]&amp;BDD_MP[COLORIS],0),MATCH(S$4,'LISTING MP'!$M$1:$U$1,0)),"")</f>
        <v/>
      </c>
      <c r="T21" s="103">
        <f t="array" ref="T21">IFERROR(INDEX(BDD_MP[[2 CAB]:[4 CAB COUCHAGE + LAUNDRY]],MATCH($B21&amp;T$5,BDD_MP[DESIGNATION]&amp;BDD_MP[COLORIS],0),MATCH(T$4,'LISTING MP'!$M$1:$U$1,0)),"")</f>
        <v>90</v>
      </c>
      <c r="U21" s="106" t="str">
        <f t="array" ref="U21">IFERROR(INDEX(BDD_MP[[2 CAB]:[4 CAB COUCHAGE + LAUNDRY]],MATCH($B21&amp;U$5,BDD_MP[DESIGNATION]&amp;BDD_MP[COLORIS],0),MATCH(U$4,'LISTING MP'!$M$1:$U$1,0)),"")</f>
        <v/>
      </c>
      <c r="V21" s="106" t="str">
        <f t="array" ref="V21">IFERROR(INDEX(BDD_MP[[2 CAB]:[4 CAB COUCHAGE + LAUNDRY]],MATCH($B21&amp;V$5,BDD_MP[DESIGNATION]&amp;BDD_MP[COLORIS],0),MATCH(V$4,'LISTING MP'!$M$1:$U$1,0)),"")</f>
        <v/>
      </c>
      <c r="W21" s="106" t="str">
        <f t="array" ref="W21">IFERROR(INDEX(BDD_MP[[2 CAB]:[4 CAB COUCHAGE + LAUNDRY]],MATCH($B21&amp;W$5,BDD_MP[DESIGNATION]&amp;BDD_MP[COLORIS],0),MATCH(W$4,'LISTING MP'!$M$1:$U$1,0)),"")</f>
        <v/>
      </c>
      <c r="X21" s="106" t="str">
        <f t="array" ref="X21">IFERROR(INDEX(BDD_MP[[2 CAB]:[4 CAB COUCHAGE + LAUNDRY]],MATCH($B21&amp;X$5,BDD_MP[DESIGNATION]&amp;BDD_MP[COLORIS],0),MATCH(X$4,'LISTING MP'!$M$1:$U$1,0)),"")</f>
        <v/>
      </c>
      <c r="Y21" s="106" t="str">
        <f t="array" ref="Y21">IFERROR(INDEX(BDD_MP[[2 CAB]:[4 CAB COUCHAGE + LAUNDRY]],MATCH($B21&amp;Y$5,BDD_MP[DESIGNATION]&amp;BDD_MP[COLORIS],0),MATCH(Y$4,'LISTING MP'!$M$1:$U$1,0)),"")</f>
        <v/>
      </c>
      <c r="Z21" s="106" t="str">
        <f t="array" ref="Z21">IFERROR(INDEX(BDD_MP[[2 CAB]:[4 CAB COUCHAGE + LAUNDRY]],MATCH($B21&amp;Z$5,BDD_MP[DESIGNATION]&amp;BDD_MP[COLORIS],0),MATCH(Z$4,'LISTING MP'!$M$1:$U$1,0)),"")</f>
        <v/>
      </c>
      <c r="AA21" s="106" t="str">
        <f t="array" ref="AA21">IFERROR(INDEX(BDD_MP[[2 CAB]:[4 CAB COUCHAGE + LAUNDRY]],MATCH($B21&amp;AA$5,BDD_MP[DESIGNATION]&amp;BDD_MP[COLORIS],0),MATCH(AA$4,'LISTING MP'!$M$1:$U$1,0)),"")</f>
        <v/>
      </c>
      <c r="AB21" s="106" t="str">
        <f t="array" ref="AB21">IFERROR(INDEX(BDD_MP[[2 CAB]:[4 CAB COUCHAGE + LAUNDRY]],MATCH($B21&amp;AB$5,BDD_MP[DESIGNATION]&amp;BDD_MP[COLORIS],0),MATCH(AB$4,'LISTING MP'!$M$1:$U$1,0)),"")</f>
        <v/>
      </c>
      <c r="AC21" s="106" t="str">
        <f t="array" ref="AC21">IFERROR(INDEX(BDD_MP[[2 CAB]:[4 CAB COUCHAGE + LAUNDRY]],MATCH($B21&amp;AC$5,BDD_MP[DESIGNATION]&amp;BDD_MP[COLORIS],0),MATCH(AC$4,'LISTING MP'!$M$1:$U$1,0)),"")</f>
        <v/>
      </c>
      <c r="AD21" s="106" t="str">
        <f t="array" ref="AD21">IFERROR(INDEX(BDD_MP[[2 CAB]:[4 CAB COUCHAGE + LAUNDRY]],MATCH($B21&amp;AD$5,BDD_MP[DESIGNATION]&amp;BDD_MP[COLORIS],0),MATCH(AD$4,'LISTING MP'!$M$1:$U$1,0)),"")</f>
        <v/>
      </c>
      <c r="AE21" s="106" t="str">
        <f t="array" ref="AE21">IFERROR(INDEX(BDD_MP[[2 CAB]:[4 CAB COUCHAGE + LAUNDRY]],MATCH($B21&amp;AE$5,BDD_MP[DESIGNATION]&amp;BDD_MP[COLORIS],0),MATCH(AE$4,'LISTING MP'!$M$1:$U$1,0)),"")</f>
        <v/>
      </c>
      <c r="AF21" s="107" t="str">
        <f t="array" ref="AF21">IFERROR(INDEX(BDD_MP[[2 CAB]:[4 CAB COUCHAGE + LAUNDRY]],MATCH($B21&amp;AF$5,BDD_MP[DESIGNATION]&amp;BDD_MP[COLORIS],0),MATCH(AF$4,'LISTING MP'!$M$1:$U$1,0)),"")</f>
        <v/>
      </c>
      <c r="AG21" s="82">
        <f t="shared" si="1"/>
        <v>0</v>
      </c>
      <c r="AH21" s="83" t="e">
        <f>'LISTING MP'!#REF!</f>
        <v>#REF!</v>
      </c>
      <c r="AI21" s="84" t="e">
        <f t="shared" si="0"/>
        <v>#REF!</v>
      </c>
      <c r="AJ21" s="85"/>
      <c r="AK21" s="27">
        <f t="shared" si="2"/>
        <v>0</v>
      </c>
      <c r="AL21" s="27"/>
      <c r="AM21" s="86" t="e">
        <f>AG21*#REF!</f>
        <v>#REF!</v>
      </c>
      <c r="AN21" s="16"/>
      <c r="AO21" s="16"/>
      <c r="AP21" s="12"/>
    </row>
    <row r="22" spans="1:47" ht="49.5" customHeight="1" thickBot="1">
      <c r="A22" s="24">
        <v>18</v>
      </c>
      <c r="B22" s="95" t="str">
        <f>VLOOKUP(A22,BDD_MP[#All],2)</f>
        <v>CH. ABS EGGER BLANC LISSE W980 SM-23X1</v>
      </c>
      <c r="C22" s="95">
        <f>VLOOKUP(A22,BDD_MP[#All],9)</f>
        <v>40598</v>
      </c>
      <c r="D22" s="89"/>
      <c r="E22" s="90"/>
      <c r="F22" s="91">
        <v>27</v>
      </c>
      <c r="G22" s="91"/>
      <c r="H22" s="91"/>
      <c r="I22" s="91"/>
      <c r="J22" s="91"/>
      <c r="K22" s="91"/>
      <c r="L22" s="91"/>
      <c r="M22" s="92"/>
      <c r="N22" s="91"/>
      <c r="O22" s="92"/>
      <c r="P22" s="92"/>
      <c r="Q22" s="105">
        <f t="shared" si="3"/>
        <v>27</v>
      </c>
      <c r="R22" s="64"/>
      <c r="S22" s="108" t="str">
        <f t="array" ref="S22">IFERROR(INDEX(BDD_MP[[2 CAB]:[4 CAB COUCHAGE + LAUNDRY]],MATCH($B22&amp;S$5,BDD_MP[DESIGNATION]&amp;BDD_MP[COLORIS],0),MATCH(S$4,'LISTING MP'!$M$1:$U$1,0)),"")</f>
        <v/>
      </c>
      <c r="T22" s="103" t="str">
        <f t="array" ref="T22">IFERROR(INDEX(BDD_MP[[2 CAB]:[4 CAB COUCHAGE + LAUNDRY]],MATCH($B22&amp;T$5,BDD_MP[DESIGNATION]&amp;BDD_MP[COLORIS],0),MATCH(T$4,'LISTING MP'!$M$1:$U$1,0)),"")</f>
        <v/>
      </c>
      <c r="U22" s="106" t="str">
        <f t="array" ref="U22">IFERROR(INDEX(BDD_MP[[2 CAB]:[4 CAB COUCHAGE + LAUNDRY]],MATCH($B22&amp;U$5,BDD_MP[DESIGNATION]&amp;BDD_MP[COLORIS],0),MATCH(U$4,'LISTING MP'!$M$1:$U$1,0)),"")</f>
        <v/>
      </c>
      <c r="V22" s="106" t="str">
        <f t="array" ref="V22">IFERROR(INDEX(BDD_MP[[2 CAB]:[4 CAB COUCHAGE + LAUNDRY]],MATCH($B22&amp;V$5,BDD_MP[DESIGNATION]&amp;BDD_MP[COLORIS],0),MATCH(V$4,'LISTING MP'!$M$1:$U$1,0)),"")</f>
        <v/>
      </c>
      <c r="W22" s="106" t="str">
        <f t="array" ref="W22">IFERROR(INDEX(BDD_MP[[2 CAB]:[4 CAB COUCHAGE + LAUNDRY]],MATCH($B22&amp;W$5,BDD_MP[DESIGNATION]&amp;BDD_MP[COLORIS],0),MATCH(W$4,'LISTING MP'!$M$1:$U$1,0)),"")</f>
        <v/>
      </c>
      <c r="X22" s="106" t="str">
        <f t="array" ref="X22">IFERROR(INDEX(BDD_MP[[2 CAB]:[4 CAB COUCHAGE + LAUNDRY]],MATCH($B22&amp;X$5,BDD_MP[DESIGNATION]&amp;BDD_MP[COLORIS],0),MATCH(X$4,'LISTING MP'!$M$1:$U$1,0)),"")</f>
        <v/>
      </c>
      <c r="Y22" s="106" t="str">
        <f t="array" ref="Y22">IFERROR(INDEX(BDD_MP[[2 CAB]:[4 CAB COUCHAGE + LAUNDRY]],MATCH($B22&amp;Y$5,BDD_MP[DESIGNATION]&amp;BDD_MP[COLORIS],0),MATCH(Y$4,'LISTING MP'!$M$1:$U$1,0)),"")</f>
        <v/>
      </c>
      <c r="Z22" s="106" t="str">
        <f t="array" ref="Z22">IFERROR(INDEX(BDD_MP[[2 CAB]:[4 CAB COUCHAGE + LAUNDRY]],MATCH($B22&amp;Z$5,BDD_MP[DESIGNATION]&amp;BDD_MP[COLORIS],0),MATCH(Z$4,'LISTING MP'!$M$1:$U$1,0)),"")</f>
        <v/>
      </c>
      <c r="AA22" s="106" t="str">
        <f t="array" ref="AA22">IFERROR(INDEX(BDD_MP[[2 CAB]:[4 CAB COUCHAGE + LAUNDRY]],MATCH($B22&amp;AA$5,BDD_MP[DESIGNATION]&amp;BDD_MP[COLORIS],0),MATCH(AA$4,'LISTING MP'!$M$1:$U$1,0)),"")</f>
        <v/>
      </c>
      <c r="AB22" s="106" t="str">
        <f t="array" ref="AB22">IFERROR(INDEX(BDD_MP[[2 CAB]:[4 CAB COUCHAGE + LAUNDRY]],MATCH($B22&amp;AB$5,BDD_MP[DESIGNATION]&amp;BDD_MP[COLORIS],0),MATCH(AB$4,'LISTING MP'!$M$1:$U$1,0)),"")</f>
        <v/>
      </c>
      <c r="AC22" s="106" t="str">
        <f t="array" ref="AC22">IFERROR(INDEX(BDD_MP[[2 CAB]:[4 CAB COUCHAGE + LAUNDRY]],MATCH($B22&amp;AC$5,BDD_MP[DESIGNATION]&amp;BDD_MP[COLORIS],0),MATCH(AC$4,'LISTING MP'!$M$1:$U$1,0)),"")</f>
        <v/>
      </c>
      <c r="AD22" s="106" t="str">
        <f t="array" ref="AD22">IFERROR(INDEX(BDD_MP[[2 CAB]:[4 CAB COUCHAGE + LAUNDRY]],MATCH($B22&amp;AD$5,BDD_MP[DESIGNATION]&amp;BDD_MP[COLORIS],0),MATCH(AD$4,'LISTING MP'!$M$1:$U$1,0)),"")</f>
        <v/>
      </c>
      <c r="AE22" s="106" t="str">
        <f t="array" ref="AE22">IFERROR(INDEX(BDD_MP[[2 CAB]:[4 CAB COUCHAGE + LAUNDRY]],MATCH($B22&amp;AE$5,BDD_MP[DESIGNATION]&amp;BDD_MP[COLORIS],0),MATCH(AE$4,'LISTING MP'!$M$1:$U$1,0)),"")</f>
        <v/>
      </c>
      <c r="AF22" s="107" t="str">
        <f t="array" ref="AF22">IFERROR(INDEX(BDD_MP[[2 CAB]:[4 CAB COUCHAGE + LAUNDRY]],MATCH($B22&amp;AF$5,BDD_MP[DESIGNATION]&amp;BDD_MP[COLORIS],0),MATCH(AF$4,'LISTING MP'!$M$1:$U$1,0)),"")</f>
        <v/>
      </c>
      <c r="AG22" s="82">
        <f t="shared" si="1"/>
        <v>27</v>
      </c>
      <c r="AH22" s="83" t="e">
        <f>'LISTING MP'!#REF!</f>
        <v>#REF!</v>
      </c>
      <c r="AI22" s="84" t="e">
        <f t="shared" si="0"/>
        <v>#REF!</v>
      </c>
      <c r="AJ22" s="85"/>
      <c r="AK22" s="27">
        <f t="shared" si="2"/>
        <v>0</v>
      </c>
      <c r="AL22" s="27"/>
      <c r="AM22" s="86" t="e">
        <f>AG22*#REF!</f>
        <v>#REF!</v>
      </c>
      <c r="AN22" s="16"/>
      <c r="AO22" s="16"/>
      <c r="AP22" s="12"/>
    </row>
    <row r="23" spans="1:47" ht="49.5" customHeight="1" thickBot="1">
      <c r="A23" s="24">
        <v>19</v>
      </c>
      <c r="B23" s="95" t="str">
        <f>VLOOKUP(A23,BDD_MP[#All],2)</f>
        <v>CH. ABS EGGER BLANC LISSE W980 SM-45X1</v>
      </c>
      <c r="C23" s="95">
        <f>VLOOKUP(A23,BDD_MP[#All],9)</f>
        <v>41648</v>
      </c>
      <c r="D23" s="89"/>
      <c r="E23" s="90"/>
      <c r="F23" s="91"/>
      <c r="G23" s="91"/>
      <c r="H23" s="91"/>
      <c r="I23" s="91"/>
      <c r="J23" s="91">
        <v>75</v>
      </c>
      <c r="K23" s="91"/>
      <c r="L23" s="91"/>
      <c r="M23" s="92"/>
      <c r="N23" s="91"/>
      <c r="O23" s="92"/>
      <c r="P23" s="92"/>
      <c r="Q23" s="105">
        <f t="shared" si="3"/>
        <v>75</v>
      </c>
      <c r="R23" s="64"/>
      <c r="S23" s="108" t="str">
        <f t="array" ref="S23">IFERROR(INDEX(BDD_MP[[2 CAB]:[4 CAB COUCHAGE + LAUNDRY]],MATCH($B23&amp;S$5,BDD_MP[DESIGNATION]&amp;BDD_MP[COLORIS],0),MATCH(S$4,'LISTING MP'!$M$1:$U$1,0)),"")</f>
        <v/>
      </c>
      <c r="T23" s="103" t="str">
        <f t="array" ref="T23">IFERROR(INDEX(BDD_MP[[2 CAB]:[4 CAB COUCHAGE + LAUNDRY]],MATCH($B23&amp;T$5,BDD_MP[DESIGNATION]&amp;BDD_MP[COLORIS],0),MATCH(T$4,'LISTING MP'!$M$1:$U$1,0)),"")</f>
        <v/>
      </c>
      <c r="U23" s="106" t="str">
        <f t="array" ref="U23">IFERROR(INDEX(BDD_MP[[2 CAB]:[4 CAB COUCHAGE + LAUNDRY]],MATCH($B23&amp;U$5,BDD_MP[DESIGNATION]&amp;BDD_MP[COLORIS],0),MATCH(U$4,'LISTING MP'!$M$1:$U$1,0)),"")</f>
        <v/>
      </c>
      <c r="V23" s="106" t="str">
        <f t="array" ref="V23">IFERROR(INDEX(BDD_MP[[2 CAB]:[4 CAB COUCHAGE + LAUNDRY]],MATCH($B23&amp;V$5,BDD_MP[DESIGNATION]&amp;BDD_MP[COLORIS],0),MATCH(V$4,'LISTING MP'!$M$1:$U$1,0)),"")</f>
        <v/>
      </c>
      <c r="W23" s="106" t="str">
        <f t="array" ref="W23">IFERROR(INDEX(BDD_MP[[2 CAB]:[4 CAB COUCHAGE + LAUNDRY]],MATCH($B23&amp;W$5,BDD_MP[DESIGNATION]&amp;BDD_MP[COLORIS],0),MATCH(W$4,'LISTING MP'!$M$1:$U$1,0)),"")</f>
        <v/>
      </c>
      <c r="X23" s="106" t="str">
        <f t="array" ref="X23">IFERROR(INDEX(BDD_MP[[2 CAB]:[4 CAB COUCHAGE + LAUNDRY]],MATCH($B23&amp;X$5,BDD_MP[DESIGNATION]&amp;BDD_MP[COLORIS],0),MATCH(X$4,'LISTING MP'!$M$1:$U$1,0)),"")</f>
        <v/>
      </c>
      <c r="Y23" s="106" t="str">
        <f t="array" ref="Y23">IFERROR(INDEX(BDD_MP[[2 CAB]:[4 CAB COUCHAGE + LAUNDRY]],MATCH($B23&amp;Y$5,BDD_MP[DESIGNATION]&amp;BDD_MP[COLORIS],0),MATCH(Y$4,'LISTING MP'!$M$1:$U$1,0)),"")</f>
        <v/>
      </c>
      <c r="Z23" s="106" t="str">
        <f t="array" ref="Z23">IFERROR(INDEX(BDD_MP[[2 CAB]:[4 CAB COUCHAGE + LAUNDRY]],MATCH($B23&amp;Z$5,BDD_MP[DESIGNATION]&amp;BDD_MP[COLORIS],0),MATCH(Z$4,'LISTING MP'!$M$1:$U$1,0)),"")</f>
        <v/>
      </c>
      <c r="AA23" s="106" t="str">
        <f t="array" ref="AA23">IFERROR(INDEX(BDD_MP[[2 CAB]:[4 CAB COUCHAGE + LAUNDRY]],MATCH($B23&amp;AA$5,BDD_MP[DESIGNATION]&amp;BDD_MP[COLORIS],0),MATCH(AA$4,'LISTING MP'!$M$1:$U$1,0)),"")</f>
        <v/>
      </c>
      <c r="AB23" s="106" t="str">
        <f t="array" ref="AB23">IFERROR(INDEX(BDD_MP[[2 CAB]:[4 CAB COUCHAGE + LAUNDRY]],MATCH($B23&amp;AB$5,BDD_MP[DESIGNATION]&amp;BDD_MP[COLORIS],0),MATCH(AB$4,'LISTING MP'!$M$1:$U$1,0)),"")</f>
        <v/>
      </c>
      <c r="AC23" s="106" t="str">
        <f t="array" ref="AC23">IFERROR(INDEX(BDD_MP[[2 CAB]:[4 CAB COUCHAGE + LAUNDRY]],MATCH($B23&amp;AC$5,BDD_MP[DESIGNATION]&amp;BDD_MP[COLORIS],0),MATCH(AC$4,'LISTING MP'!$M$1:$U$1,0)),"")</f>
        <v/>
      </c>
      <c r="AD23" s="106" t="str">
        <f t="array" ref="AD23">IFERROR(INDEX(BDD_MP[[2 CAB]:[4 CAB COUCHAGE + LAUNDRY]],MATCH($B23&amp;AD$5,BDD_MP[DESIGNATION]&amp;BDD_MP[COLORIS],0),MATCH(AD$4,'LISTING MP'!$M$1:$U$1,0)),"")</f>
        <v/>
      </c>
      <c r="AE23" s="106" t="str">
        <f t="array" ref="AE23">IFERROR(INDEX(BDD_MP[[2 CAB]:[4 CAB COUCHAGE + LAUNDRY]],MATCH($B23&amp;AE$5,BDD_MP[DESIGNATION]&amp;BDD_MP[COLORIS],0),MATCH(AE$4,'LISTING MP'!$M$1:$U$1,0)),"")</f>
        <v/>
      </c>
      <c r="AF23" s="107" t="str">
        <f t="array" ref="AF23">IFERROR(INDEX(BDD_MP[[2 CAB]:[4 CAB COUCHAGE + LAUNDRY]],MATCH($B23&amp;AF$5,BDD_MP[DESIGNATION]&amp;BDD_MP[COLORIS],0),MATCH(AF$4,'LISTING MP'!$M$1:$U$1,0)),"")</f>
        <v/>
      </c>
      <c r="AG23" s="82">
        <f t="shared" si="1"/>
        <v>75</v>
      </c>
      <c r="AH23" s="83" t="e">
        <f>'LISTING MP'!#REF!</f>
        <v>#REF!</v>
      </c>
      <c r="AI23" s="84" t="e">
        <f t="shared" si="0"/>
        <v>#REF!</v>
      </c>
      <c r="AJ23" s="85"/>
      <c r="AK23" s="27"/>
      <c r="AL23" s="27"/>
      <c r="AM23" s="86" t="e">
        <f>AG23*#REF!</f>
        <v>#REF!</v>
      </c>
      <c r="AN23" s="16"/>
      <c r="AO23" s="16"/>
      <c r="AP23" s="12"/>
    </row>
    <row r="24" spans="1:47" ht="49.5" customHeight="1" thickBot="1">
      <c r="A24" s="24">
        <v>20</v>
      </c>
      <c r="B24" s="95" t="str">
        <f>VLOOKUP(A24,BDD_MP[#All],2)</f>
        <v>PLATEAU DESSUS TABLE 25MM - TECK BRUT - 3000X710X28 MM ( FORFAIT DECOUPE)</v>
      </c>
      <c r="C24" s="95">
        <f>VLOOKUP(A24,BDD_MP[#All],9)</f>
        <v>63686</v>
      </c>
      <c r="D24" s="89"/>
      <c r="E24" s="90"/>
      <c r="F24" s="91"/>
      <c r="G24" s="91"/>
      <c r="H24" s="91"/>
      <c r="I24" s="91">
        <v>1</v>
      </c>
      <c r="J24" s="91"/>
      <c r="K24" s="91"/>
      <c r="L24" s="91"/>
      <c r="M24" s="92"/>
      <c r="N24" s="91"/>
      <c r="O24" s="92"/>
      <c r="P24" s="92"/>
      <c r="Q24" s="105">
        <f t="shared" si="3"/>
        <v>1</v>
      </c>
      <c r="R24" s="64"/>
      <c r="S24" s="108" t="str">
        <f t="array" ref="S24">IFERROR(INDEX(BDD_MP[[2 CAB]:[4 CAB COUCHAGE + LAUNDRY]],MATCH($B24&amp;S$5,BDD_MP[DESIGNATION]&amp;BDD_MP[COLORIS],0),MATCH(S$4,'LISTING MP'!$M$1:$U$1,0)),"")</f>
        <v/>
      </c>
      <c r="T24" s="103" t="str">
        <f t="array" ref="T24">IFERROR(INDEX(BDD_MP[[2 CAB]:[4 CAB COUCHAGE + LAUNDRY]],MATCH($B24&amp;T$5,BDD_MP[DESIGNATION]&amp;BDD_MP[COLORIS],0),MATCH(T$4,'LISTING MP'!$M$1:$U$1,0)),"")</f>
        <v/>
      </c>
      <c r="U24" s="106" t="str">
        <f t="array" ref="U24">IFERROR(INDEX(BDD_MP[[2 CAB]:[4 CAB COUCHAGE + LAUNDRY]],MATCH($B24&amp;U$5,BDD_MP[DESIGNATION]&amp;BDD_MP[COLORIS],0),MATCH(U$4,'LISTING MP'!$M$1:$U$1,0)),"")</f>
        <v/>
      </c>
      <c r="V24" s="106" t="str">
        <f t="array" ref="V24">IFERROR(INDEX(BDD_MP[[2 CAB]:[4 CAB COUCHAGE + LAUNDRY]],MATCH($B24&amp;V$5,BDD_MP[DESIGNATION]&amp;BDD_MP[COLORIS],0),MATCH(V$4,'LISTING MP'!$M$1:$U$1,0)),"")</f>
        <v/>
      </c>
      <c r="W24" s="106" t="str">
        <f t="array" ref="W24">IFERROR(INDEX(BDD_MP[[2 CAB]:[4 CAB COUCHAGE + LAUNDRY]],MATCH($B24&amp;W$5,BDD_MP[DESIGNATION]&amp;BDD_MP[COLORIS],0),MATCH(W$4,'LISTING MP'!$M$1:$U$1,0)),"")</f>
        <v/>
      </c>
      <c r="X24" s="106" t="str">
        <f t="array" ref="X24">IFERROR(INDEX(BDD_MP[[2 CAB]:[4 CAB COUCHAGE + LAUNDRY]],MATCH($B24&amp;X$5,BDD_MP[DESIGNATION]&amp;BDD_MP[COLORIS],0),MATCH(X$4,'LISTING MP'!$M$1:$U$1,0)),"")</f>
        <v/>
      </c>
      <c r="Y24" s="106" t="str">
        <f t="array" ref="Y24">IFERROR(INDEX(BDD_MP[[2 CAB]:[4 CAB COUCHAGE + LAUNDRY]],MATCH($B24&amp;Y$5,BDD_MP[DESIGNATION]&amp;BDD_MP[COLORIS],0),MATCH(Y$4,'LISTING MP'!$M$1:$U$1,0)),"")</f>
        <v/>
      </c>
      <c r="Z24" s="106" t="str">
        <f t="array" ref="Z24">IFERROR(INDEX(BDD_MP[[2 CAB]:[4 CAB COUCHAGE + LAUNDRY]],MATCH($B24&amp;Z$5,BDD_MP[DESIGNATION]&amp;BDD_MP[COLORIS],0),MATCH(Z$4,'LISTING MP'!$M$1:$U$1,0)),"")</f>
        <v/>
      </c>
      <c r="AA24" s="106" t="str">
        <f t="array" ref="AA24">IFERROR(INDEX(BDD_MP[[2 CAB]:[4 CAB COUCHAGE + LAUNDRY]],MATCH($B24&amp;AA$5,BDD_MP[DESIGNATION]&amp;BDD_MP[COLORIS],0),MATCH(AA$4,'LISTING MP'!$M$1:$U$1,0)),"")</f>
        <v/>
      </c>
      <c r="AB24" s="106" t="str">
        <f t="array" ref="AB24">IFERROR(INDEX(BDD_MP[[2 CAB]:[4 CAB COUCHAGE + LAUNDRY]],MATCH($B24&amp;AB$5,BDD_MP[DESIGNATION]&amp;BDD_MP[COLORIS],0),MATCH(AB$4,'LISTING MP'!$M$1:$U$1,0)),"")</f>
        <v/>
      </c>
      <c r="AC24" s="106" t="str">
        <f t="array" ref="AC24">IFERROR(INDEX(BDD_MP[[2 CAB]:[4 CAB COUCHAGE + LAUNDRY]],MATCH($B24&amp;AC$5,BDD_MP[DESIGNATION]&amp;BDD_MP[COLORIS],0),MATCH(AC$4,'LISTING MP'!$M$1:$U$1,0)),"")</f>
        <v/>
      </c>
      <c r="AD24" s="106" t="str">
        <f t="array" ref="AD24">IFERROR(INDEX(BDD_MP[[2 CAB]:[4 CAB COUCHAGE + LAUNDRY]],MATCH($B24&amp;AD$5,BDD_MP[DESIGNATION]&amp;BDD_MP[COLORIS],0),MATCH(AD$4,'LISTING MP'!$M$1:$U$1,0)),"")</f>
        <v/>
      </c>
      <c r="AE24" s="106" t="str">
        <f t="array" ref="AE24">IFERROR(INDEX(BDD_MP[[2 CAB]:[4 CAB COUCHAGE + LAUNDRY]],MATCH($B24&amp;AE$5,BDD_MP[DESIGNATION]&amp;BDD_MP[COLORIS],0),MATCH(AE$4,'LISTING MP'!$M$1:$U$1,0)),"")</f>
        <v/>
      </c>
      <c r="AF24" s="107" t="str">
        <f t="array" ref="AF24">IFERROR(INDEX(BDD_MP[[2 CAB]:[4 CAB COUCHAGE + LAUNDRY]],MATCH($B24&amp;AF$5,BDD_MP[DESIGNATION]&amp;BDD_MP[COLORIS],0),MATCH(AF$4,'LISTING MP'!$M$1:$U$1,0)),"")</f>
        <v/>
      </c>
      <c r="AG24" s="82">
        <f t="shared" si="1"/>
        <v>1</v>
      </c>
      <c r="AH24" s="83" t="e">
        <f>'LISTING MP'!#REF!</f>
        <v>#REF!</v>
      </c>
      <c r="AI24" s="84" t="e">
        <f t="shared" si="0"/>
        <v>#REF!</v>
      </c>
      <c r="AJ24" s="85"/>
      <c r="AK24" s="27">
        <f t="shared" si="2"/>
        <v>0</v>
      </c>
      <c r="AL24" s="27"/>
      <c r="AM24" s="86" t="e">
        <f>AG24*#REF!</f>
        <v>#REF!</v>
      </c>
      <c r="AN24" s="16"/>
      <c r="AO24" s="16"/>
      <c r="AP24" s="12"/>
    </row>
    <row r="25" spans="1:47" ht="49.5" customHeight="1" thickBot="1">
      <c r="A25" s="24">
        <v>21</v>
      </c>
      <c r="B25" s="95" t="str">
        <f>VLOOKUP(A25,BDD_MP[#All],2)</f>
        <v>MIROIR 4 MM JPP 605 X 79 MM</v>
      </c>
      <c r="C25" s="95">
        <f>VLOOKUP(A25,BDD_MP[#All],9)</f>
        <v>63708</v>
      </c>
      <c r="D25" s="89"/>
      <c r="E25" s="90"/>
      <c r="F25" s="91"/>
      <c r="G25" s="91"/>
      <c r="H25" s="91"/>
      <c r="I25" s="91"/>
      <c r="J25" s="91"/>
      <c r="K25" s="91">
        <v>2</v>
      </c>
      <c r="L25" s="91"/>
      <c r="M25" s="92"/>
      <c r="N25" s="91"/>
      <c r="O25" s="92"/>
      <c r="P25" s="92"/>
      <c r="Q25" s="105">
        <f t="shared" si="3"/>
        <v>2</v>
      </c>
      <c r="R25" s="64"/>
      <c r="S25" s="108" t="str">
        <f t="array" ref="S25">IFERROR(INDEX(BDD_MP[[2 CAB]:[4 CAB COUCHAGE + LAUNDRY]],MATCH($B25&amp;S$5,BDD_MP[DESIGNATION]&amp;BDD_MP[COLORIS],0),MATCH(S$4,'LISTING MP'!$M$1:$U$1,0)),"")</f>
        <v/>
      </c>
      <c r="T25" s="103" t="str">
        <f t="array" ref="T25">IFERROR(INDEX(BDD_MP[[2 CAB]:[4 CAB COUCHAGE + LAUNDRY]],MATCH($B25&amp;T$5,BDD_MP[DESIGNATION]&amp;BDD_MP[COLORIS],0),MATCH(T$4,'LISTING MP'!$M$1:$U$1,0)),"")</f>
        <v/>
      </c>
      <c r="U25" s="106" t="str">
        <f t="array" ref="U25">IFERROR(INDEX(BDD_MP[[2 CAB]:[4 CAB COUCHAGE + LAUNDRY]],MATCH($B25&amp;U$5,BDD_MP[DESIGNATION]&amp;BDD_MP[COLORIS],0),MATCH(U$4,'LISTING MP'!$M$1:$U$1,0)),"")</f>
        <v/>
      </c>
      <c r="V25" s="106" t="str">
        <f t="array" ref="V25">IFERROR(INDEX(BDD_MP[[2 CAB]:[4 CAB COUCHAGE + LAUNDRY]],MATCH($B25&amp;V$5,BDD_MP[DESIGNATION]&amp;BDD_MP[COLORIS],0),MATCH(V$4,'LISTING MP'!$M$1:$U$1,0)),"")</f>
        <v/>
      </c>
      <c r="W25" s="106" t="str">
        <f t="array" ref="W25">IFERROR(INDEX(BDD_MP[[2 CAB]:[4 CAB COUCHAGE + LAUNDRY]],MATCH($B25&amp;W$5,BDD_MP[DESIGNATION]&amp;BDD_MP[COLORIS],0),MATCH(W$4,'LISTING MP'!$M$1:$U$1,0)),"")</f>
        <v/>
      </c>
      <c r="X25" s="106" t="str">
        <f t="array" ref="X25">IFERROR(INDEX(BDD_MP[[2 CAB]:[4 CAB COUCHAGE + LAUNDRY]],MATCH($B25&amp;X$5,BDD_MP[DESIGNATION]&amp;BDD_MP[COLORIS],0),MATCH(X$4,'LISTING MP'!$M$1:$U$1,0)),"")</f>
        <v/>
      </c>
      <c r="Y25" s="106" t="str">
        <f t="array" ref="Y25">IFERROR(INDEX(BDD_MP[[2 CAB]:[4 CAB COUCHAGE + LAUNDRY]],MATCH($B25&amp;Y$5,BDD_MP[DESIGNATION]&amp;BDD_MP[COLORIS],0),MATCH(Y$4,'LISTING MP'!$M$1:$U$1,0)),"")</f>
        <v/>
      </c>
      <c r="Z25" s="106" t="str">
        <f t="array" ref="Z25">IFERROR(INDEX(BDD_MP[[2 CAB]:[4 CAB COUCHAGE + LAUNDRY]],MATCH($B25&amp;Z$5,BDD_MP[DESIGNATION]&amp;BDD_MP[COLORIS],0),MATCH(Z$4,'LISTING MP'!$M$1:$U$1,0)),"")</f>
        <v/>
      </c>
      <c r="AA25" s="106" t="str">
        <f t="array" ref="AA25">IFERROR(INDEX(BDD_MP[[2 CAB]:[4 CAB COUCHAGE + LAUNDRY]],MATCH($B25&amp;AA$5,BDD_MP[DESIGNATION]&amp;BDD_MP[COLORIS],0),MATCH(AA$4,'LISTING MP'!$M$1:$U$1,0)),"")</f>
        <v/>
      </c>
      <c r="AB25" s="106" t="str">
        <f t="array" ref="AB25">IFERROR(INDEX(BDD_MP[[2 CAB]:[4 CAB COUCHAGE + LAUNDRY]],MATCH($B25&amp;AB$5,BDD_MP[DESIGNATION]&amp;BDD_MP[COLORIS],0),MATCH(AB$4,'LISTING MP'!$M$1:$U$1,0)),"")</f>
        <v/>
      </c>
      <c r="AC25" s="106" t="str">
        <f t="array" ref="AC25">IFERROR(INDEX(BDD_MP[[2 CAB]:[4 CAB COUCHAGE + LAUNDRY]],MATCH($B25&amp;AC$5,BDD_MP[DESIGNATION]&amp;BDD_MP[COLORIS],0),MATCH(AC$4,'LISTING MP'!$M$1:$U$1,0)),"")</f>
        <v/>
      </c>
      <c r="AD25" s="106" t="str">
        <f t="array" ref="AD25">IFERROR(INDEX(BDD_MP[[2 CAB]:[4 CAB COUCHAGE + LAUNDRY]],MATCH($B25&amp;AD$5,BDD_MP[DESIGNATION]&amp;BDD_MP[COLORIS],0),MATCH(AD$4,'LISTING MP'!$M$1:$U$1,0)),"")</f>
        <v/>
      </c>
      <c r="AE25" s="106" t="str">
        <f t="array" ref="AE25">IFERROR(INDEX(BDD_MP[[2 CAB]:[4 CAB COUCHAGE + LAUNDRY]],MATCH($B25&amp;AE$5,BDD_MP[DESIGNATION]&amp;BDD_MP[COLORIS],0),MATCH(AE$4,'LISTING MP'!$M$1:$U$1,0)),"")</f>
        <v/>
      </c>
      <c r="AF25" s="107" t="str">
        <f t="array" ref="AF25">IFERROR(INDEX(BDD_MP[[2 CAB]:[4 CAB COUCHAGE + LAUNDRY]],MATCH($B25&amp;AF$5,BDD_MP[DESIGNATION]&amp;BDD_MP[COLORIS],0),MATCH(AF$4,'LISTING MP'!$M$1:$U$1,0)),"")</f>
        <v/>
      </c>
      <c r="AG25" s="82">
        <f t="shared" si="1"/>
        <v>2</v>
      </c>
      <c r="AH25" s="83" t="e">
        <f>'LISTING MP'!#REF!</f>
        <v>#REF!</v>
      </c>
      <c r="AI25" s="84" t="e">
        <f t="shared" si="0"/>
        <v>#REF!</v>
      </c>
      <c r="AJ25" s="85"/>
      <c r="AK25" s="27">
        <f t="shared" si="2"/>
        <v>0</v>
      </c>
      <c r="AL25" s="27"/>
      <c r="AM25" s="86" t="e">
        <f>AG25*#REF!</f>
        <v>#REF!</v>
      </c>
      <c r="AN25" s="16"/>
      <c r="AO25" s="16"/>
      <c r="AP25" s="12"/>
    </row>
    <row r="26" spans="1:47" ht="49.5" customHeight="1" thickBot="1">
      <c r="A26" s="24">
        <v>22</v>
      </c>
      <c r="B26" s="95" t="str">
        <f>VLOOKUP(A26,BDD_MP[#All],2)</f>
        <v>MIROIR 4 MM JPP 605 X 384 MM REF 11_03</v>
      </c>
      <c r="C26" s="95">
        <f>VLOOKUP(A26,BDD_MP[#All],9)</f>
        <v>63705</v>
      </c>
      <c r="D26" s="89"/>
      <c r="E26" s="90"/>
      <c r="F26" s="91"/>
      <c r="G26" s="91"/>
      <c r="H26" s="91"/>
      <c r="I26" s="91"/>
      <c r="J26" s="91"/>
      <c r="K26" s="91"/>
      <c r="L26" s="91">
        <v>1</v>
      </c>
      <c r="M26" s="92"/>
      <c r="N26" s="91"/>
      <c r="O26" s="92"/>
      <c r="P26" s="92"/>
      <c r="Q26" s="105">
        <f t="shared" si="3"/>
        <v>1</v>
      </c>
      <c r="R26" s="64"/>
      <c r="S26" s="108" t="str">
        <f t="array" ref="S26">IFERROR(INDEX(BDD_MP[[2 CAB]:[4 CAB COUCHAGE + LAUNDRY]],MATCH($B26&amp;S$5,BDD_MP[DESIGNATION]&amp;BDD_MP[COLORIS],0),MATCH(S$4,'LISTING MP'!$M$1:$U$1,0)),"")</f>
        <v/>
      </c>
      <c r="T26" s="103" t="str">
        <f t="array" ref="T26">IFERROR(INDEX(BDD_MP[[2 CAB]:[4 CAB COUCHAGE + LAUNDRY]],MATCH($B26&amp;T$5,BDD_MP[DESIGNATION]&amp;BDD_MP[COLORIS],0),MATCH(T$4,'LISTING MP'!$M$1:$U$1,0)),"")</f>
        <v/>
      </c>
      <c r="U26" s="106" t="str">
        <f t="array" ref="U26">IFERROR(INDEX(BDD_MP[[2 CAB]:[4 CAB COUCHAGE + LAUNDRY]],MATCH($B26&amp;U$5,BDD_MP[DESIGNATION]&amp;BDD_MP[COLORIS],0),MATCH(U$4,'LISTING MP'!$M$1:$U$1,0)),"")</f>
        <v/>
      </c>
      <c r="V26" s="106" t="str">
        <f t="array" ref="V26">IFERROR(INDEX(BDD_MP[[2 CAB]:[4 CAB COUCHAGE + LAUNDRY]],MATCH($B26&amp;V$5,BDD_MP[DESIGNATION]&amp;BDD_MP[COLORIS],0),MATCH(V$4,'LISTING MP'!$M$1:$U$1,0)),"")</f>
        <v/>
      </c>
      <c r="W26" s="106" t="str">
        <f t="array" ref="W26">IFERROR(INDEX(BDD_MP[[2 CAB]:[4 CAB COUCHAGE + LAUNDRY]],MATCH($B26&amp;W$5,BDD_MP[DESIGNATION]&amp;BDD_MP[COLORIS],0),MATCH(W$4,'LISTING MP'!$M$1:$U$1,0)),"")</f>
        <v/>
      </c>
      <c r="X26" s="106" t="str">
        <f t="array" ref="X26">IFERROR(INDEX(BDD_MP[[2 CAB]:[4 CAB COUCHAGE + LAUNDRY]],MATCH($B26&amp;X$5,BDD_MP[DESIGNATION]&amp;BDD_MP[COLORIS],0),MATCH(X$4,'LISTING MP'!$M$1:$U$1,0)),"")</f>
        <v/>
      </c>
      <c r="Y26" s="106" t="str">
        <f t="array" ref="Y26">IFERROR(INDEX(BDD_MP[[2 CAB]:[4 CAB COUCHAGE + LAUNDRY]],MATCH($B26&amp;Y$5,BDD_MP[DESIGNATION]&amp;BDD_MP[COLORIS],0),MATCH(Y$4,'LISTING MP'!$M$1:$U$1,0)),"")</f>
        <v/>
      </c>
      <c r="Z26" s="106" t="str">
        <f t="array" ref="Z26">IFERROR(INDEX(BDD_MP[[2 CAB]:[4 CAB COUCHAGE + LAUNDRY]],MATCH($B26&amp;Z$5,BDD_MP[DESIGNATION]&amp;BDD_MP[COLORIS],0),MATCH(Z$4,'LISTING MP'!$M$1:$U$1,0)),"")</f>
        <v/>
      </c>
      <c r="AA26" s="106" t="str">
        <f t="array" ref="AA26">IFERROR(INDEX(BDD_MP[[2 CAB]:[4 CAB COUCHAGE + LAUNDRY]],MATCH($B26&amp;AA$5,BDD_MP[DESIGNATION]&amp;BDD_MP[COLORIS],0),MATCH(AA$4,'LISTING MP'!$M$1:$U$1,0)),"")</f>
        <v/>
      </c>
      <c r="AB26" s="106" t="str">
        <f t="array" ref="AB26">IFERROR(INDEX(BDD_MP[[2 CAB]:[4 CAB COUCHAGE + LAUNDRY]],MATCH($B26&amp;AB$5,BDD_MP[DESIGNATION]&amp;BDD_MP[COLORIS],0),MATCH(AB$4,'LISTING MP'!$M$1:$U$1,0)),"")</f>
        <v/>
      </c>
      <c r="AC26" s="106" t="str">
        <f t="array" ref="AC26">IFERROR(INDEX(BDD_MP[[2 CAB]:[4 CAB COUCHAGE + LAUNDRY]],MATCH($B26&amp;AC$5,BDD_MP[DESIGNATION]&amp;BDD_MP[COLORIS],0),MATCH(AC$4,'LISTING MP'!$M$1:$U$1,0)),"")</f>
        <v/>
      </c>
      <c r="AD26" s="106" t="str">
        <f t="array" ref="AD26">IFERROR(INDEX(BDD_MP[[2 CAB]:[4 CAB COUCHAGE + LAUNDRY]],MATCH($B26&amp;AD$5,BDD_MP[DESIGNATION]&amp;BDD_MP[COLORIS],0),MATCH(AD$4,'LISTING MP'!$M$1:$U$1,0)),"")</f>
        <v/>
      </c>
      <c r="AE26" s="106" t="str">
        <f t="array" ref="AE26">IFERROR(INDEX(BDD_MP[[2 CAB]:[4 CAB COUCHAGE + LAUNDRY]],MATCH($B26&amp;AE$5,BDD_MP[DESIGNATION]&amp;BDD_MP[COLORIS],0),MATCH(AE$4,'LISTING MP'!$M$1:$U$1,0)),"")</f>
        <v/>
      </c>
      <c r="AF26" s="107" t="str">
        <f t="array" ref="AF26">IFERROR(INDEX(BDD_MP[[2 CAB]:[4 CAB COUCHAGE + LAUNDRY]],MATCH($B26&amp;AF$5,BDD_MP[DESIGNATION]&amp;BDD_MP[COLORIS],0),MATCH(AF$4,'LISTING MP'!$M$1:$U$1,0)),"")</f>
        <v/>
      </c>
      <c r="AG26" s="82">
        <f t="shared" si="1"/>
        <v>1</v>
      </c>
      <c r="AH26" s="83" t="e">
        <f>'LISTING MP'!#REF!</f>
        <v>#REF!</v>
      </c>
      <c r="AI26" s="84" t="e">
        <f t="shared" si="0"/>
        <v>#REF!</v>
      </c>
      <c r="AJ26" s="85"/>
      <c r="AK26" s="27">
        <f t="shared" si="2"/>
        <v>0</v>
      </c>
      <c r="AL26" s="27"/>
      <c r="AM26" s="86" t="e">
        <f>AG26*#REF!</f>
        <v>#REF!</v>
      </c>
      <c r="AN26" s="16"/>
      <c r="AO26" s="16"/>
      <c r="AP26" s="12"/>
    </row>
    <row r="27" spans="1:47" ht="49.5" customHeight="1" thickBot="1">
      <c r="A27" s="24">
        <v>23</v>
      </c>
      <c r="B27" s="95" t="str">
        <f>VLOOKUP(A27,BDD_MP[#All],2)</f>
        <v>MIROIR 4 MM JPP 605 X 384 MM REF 11_07</v>
      </c>
      <c r="C27" s="95">
        <f>VLOOKUP(A27,BDD_MP[#All],9)</f>
        <v>63706</v>
      </c>
      <c r="D27" s="89"/>
      <c r="E27" s="90"/>
      <c r="F27" s="91"/>
      <c r="G27" s="91"/>
      <c r="H27" s="91"/>
      <c r="I27" s="91"/>
      <c r="J27" s="91"/>
      <c r="K27" s="91"/>
      <c r="L27" s="91">
        <v>1</v>
      </c>
      <c r="M27" s="92"/>
      <c r="N27" s="91"/>
      <c r="O27" s="92"/>
      <c r="P27" s="92"/>
      <c r="Q27" s="105">
        <f t="shared" si="3"/>
        <v>1</v>
      </c>
      <c r="R27" s="64"/>
      <c r="S27" s="108" t="str">
        <f t="array" ref="S27">IFERROR(INDEX(BDD_MP[[2 CAB]:[4 CAB COUCHAGE + LAUNDRY]],MATCH($B27&amp;S$5,BDD_MP[DESIGNATION]&amp;BDD_MP[COLORIS],0),MATCH(S$4,'LISTING MP'!$M$1:$U$1,0)),"")</f>
        <v/>
      </c>
      <c r="T27" s="103" t="str">
        <f t="array" ref="T27">IFERROR(INDEX(BDD_MP[[2 CAB]:[4 CAB COUCHAGE + LAUNDRY]],MATCH($B27&amp;T$5,BDD_MP[DESIGNATION]&amp;BDD_MP[COLORIS],0),MATCH(T$4,'LISTING MP'!$M$1:$U$1,0)),"")</f>
        <v/>
      </c>
      <c r="U27" s="106" t="str">
        <f t="array" ref="U27">IFERROR(INDEX(BDD_MP[[2 CAB]:[4 CAB COUCHAGE + LAUNDRY]],MATCH($B27&amp;U$5,BDD_MP[DESIGNATION]&amp;BDD_MP[COLORIS],0),MATCH(U$4,'LISTING MP'!$M$1:$U$1,0)),"")</f>
        <v/>
      </c>
      <c r="V27" s="106" t="str">
        <f t="array" ref="V27">IFERROR(INDEX(BDD_MP[[2 CAB]:[4 CAB COUCHAGE + LAUNDRY]],MATCH($B27&amp;V$5,BDD_MP[DESIGNATION]&amp;BDD_MP[COLORIS],0),MATCH(V$4,'LISTING MP'!$M$1:$U$1,0)),"")</f>
        <v/>
      </c>
      <c r="W27" s="106" t="str">
        <f t="array" ref="W27">IFERROR(INDEX(BDD_MP[[2 CAB]:[4 CAB COUCHAGE + LAUNDRY]],MATCH($B27&amp;W$5,BDD_MP[DESIGNATION]&amp;BDD_MP[COLORIS],0),MATCH(W$4,'LISTING MP'!$M$1:$U$1,0)),"")</f>
        <v/>
      </c>
      <c r="X27" s="106" t="str">
        <f t="array" ref="X27">IFERROR(INDEX(BDD_MP[[2 CAB]:[4 CAB COUCHAGE + LAUNDRY]],MATCH($B27&amp;X$5,BDD_MP[DESIGNATION]&amp;BDD_MP[COLORIS],0),MATCH(X$4,'LISTING MP'!$M$1:$U$1,0)),"")</f>
        <v/>
      </c>
      <c r="Y27" s="106" t="str">
        <f t="array" ref="Y27">IFERROR(INDEX(BDD_MP[[2 CAB]:[4 CAB COUCHAGE + LAUNDRY]],MATCH($B27&amp;Y$5,BDD_MP[DESIGNATION]&amp;BDD_MP[COLORIS],0),MATCH(Y$4,'LISTING MP'!$M$1:$U$1,0)),"")</f>
        <v/>
      </c>
      <c r="Z27" s="106" t="str">
        <f t="array" ref="Z27">IFERROR(INDEX(BDD_MP[[2 CAB]:[4 CAB COUCHAGE + LAUNDRY]],MATCH($B27&amp;Z$5,BDD_MP[DESIGNATION]&amp;BDD_MP[COLORIS],0),MATCH(Z$4,'LISTING MP'!$M$1:$U$1,0)),"")</f>
        <v/>
      </c>
      <c r="AA27" s="106" t="str">
        <f t="array" ref="AA27">IFERROR(INDEX(BDD_MP[[2 CAB]:[4 CAB COUCHAGE + LAUNDRY]],MATCH($B27&amp;AA$5,BDD_MP[DESIGNATION]&amp;BDD_MP[COLORIS],0),MATCH(AA$4,'LISTING MP'!$M$1:$U$1,0)),"")</f>
        <v/>
      </c>
      <c r="AB27" s="106" t="str">
        <f t="array" ref="AB27">IFERROR(INDEX(BDD_MP[[2 CAB]:[4 CAB COUCHAGE + LAUNDRY]],MATCH($B27&amp;AB$5,BDD_MP[DESIGNATION]&amp;BDD_MP[COLORIS],0),MATCH(AB$4,'LISTING MP'!$M$1:$U$1,0)),"")</f>
        <v/>
      </c>
      <c r="AC27" s="106" t="str">
        <f t="array" ref="AC27">IFERROR(INDEX(BDD_MP[[2 CAB]:[4 CAB COUCHAGE + LAUNDRY]],MATCH($B27&amp;AC$5,BDD_MP[DESIGNATION]&amp;BDD_MP[COLORIS],0),MATCH(AC$4,'LISTING MP'!$M$1:$U$1,0)),"")</f>
        <v/>
      </c>
      <c r="AD27" s="106" t="str">
        <f t="array" ref="AD27">IFERROR(INDEX(BDD_MP[[2 CAB]:[4 CAB COUCHAGE + LAUNDRY]],MATCH($B27&amp;AD$5,BDD_MP[DESIGNATION]&amp;BDD_MP[COLORIS],0),MATCH(AD$4,'LISTING MP'!$M$1:$U$1,0)),"")</f>
        <v/>
      </c>
      <c r="AE27" s="106" t="str">
        <f t="array" ref="AE27">IFERROR(INDEX(BDD_MP[[2 CAB]:[4 CAB COUCHAGE + LAUNDRY]],MATCH($B27&amp;AE$5,BDD_MP[DESIGNATION]&amp;BDD_MP[COLORIS],0),MATCH(AE$4,'LISTING MP'!$M$1:$U$1,0)),"")</f>
        <v/>
      </c>
      <c r="AF27" s="107" t="str">
        <f t="array" ref="AF27">IFERROR(INDEX(BDD_MP[[2 CAB]:[4 CAB COUCHAGE + LAUNDRY]],MATCH($B27&amp;AF$5,BDD_MP[DESIGNATION]&amp;BDD_MP[COLORIS],0),MATCH(AF$4,'LISTING MP'!$M$1:$U$1,0)),"")</f>
        <v/>
      </c>
      <c r="AG27" s="82">
        <f t="shared" si="1"/>
        <v>1</v>
      </c>
      <c r="AH27" s="83" t="e">
        <f>'LISTING MP'!#REF!</f>
        <v>#REF!</v>
      </c>
      <c r="AI27" s="84" t="e">
        <f t="shared" si="0"/>
        <v>#REF!</v>
      </c>
      <c r="AJ27" s="85"/>
      <c r="AK27" s="27"/>
      <c r="AL27" s="27"/>
      <c r="AM27" s="86" t="e">
        <f>AG27*#REF!</f>
        <v>#REF!</v>
      </c>
      <c r="AN27" s="16"/>
      <c r="AO27" s="16"/>
      <c r="AP27" s="12"/>
    </row>
    <row r="28" spans="1:47" ht="49.5" customHeight="1" thickBot="1">
      <c r="A28" s="24">
        <v>24</v>
      </c>
      <c r="B28" s="95" t="str">
        <f>VLOOKUP(A28,BDD_MP[#All],2)</f>
        <v>MIROIR 4 MM JPP 605 X 467 MM</v>
      </c>
      <c r="C28" s="95">
        <f>VLOOKUP(A28,BDD_MP[#All],9)</f>
        <v>63709</v>
      </c>
      <c r="D28" s="89"/>
      <c r="E28" s="90"/>
      <c r="F28" s="91"/>
      <c r="G28" s="91"/>
      <c r="H28" s="91"/>
      <c r="I28" s="91"/>
      <c r="J28" s="91"/>
      <c r="K28" s="91">
        <v>2</v>
      </c>
      <c r="L28" s="91"/>
      <c r="M28" s="92"/>
      <c r="N28" s="91"/>
      <c r="O28" s="92"/>
      <c r="P28" s="92"/>
      <c r="Q28" s="105">
        <f t="shared" si="3"/>
        <v>2</v>
      </c>
      <c r="R28" s="64"/>
      <c r="S28" s="108" t="str">
        <f t="array" ref="S28">IFERROR(INDEX(BDD_MP[[2 CAB]:[4 CAB COUCHAGE + LAUNDRY]],MATCH($B28&amp;S$5,BDD_MP[DESIGNATION]&amp;BDD_MP[COLORIS],0),MATCH(S$4,'LISTING MP'!$M$1:$U$1,0)),"")</f>
        <v/>
      </c>
      <c r="T28" s="103" t="str">
        <f t="array" ref="T28">IFERROR(INDEX(BDD_MP[[2 CAB]:[4 CAB COUCHAGE + LAUNDRY]],MATCH($B28&amp;T$5,BDD_MP[DESIGNATION]&amp;BDD_MP[COLORIS],0),MATCH(T$4,'LISTING MP'!$M$1:$U$1,0)),"")</f>
        <v/>
      </c>
      <c r="U28" s="106" t="str">
        <f t="array" ref="U28">IFERROR(INDEX(BDD_MP[[2 CAB]:[4 CAB COUCHAGE + LAUNDRY]],MATCH($B28&amp;U$5,BDD_MP[DESIGNATION]&amp;BDD_MP[COLORIS],0),MATCH(U$4,'LISTING MP'!$M$1:$U$1,0)),"")</f>
        <v/>
      </c>
      <c r="V28" s="106" t="str">
        <f t="array" ref="V28">IFERROR(INDEX(BDD_MP[[2 CAB]:[4 CAB COUCHAGE + LAUNDRY]],MATCH($B28&amp;V$5,BDD_MP[DESIGNATION]&amp;BDD_MP[COLORIS],0),MATCH(V$4,'LISTING MP'!$M$1:$U$1,0)),"")</f>
        <v/>
      </c>
      <c r="W28" s="106" t="str">
        <f t="array" ref="W28">IFERROR(INDEX(BDD_MP[[2 CAB]:[4 CAB COUCHAGE + LAUNDRY]],MATCH($B28&amp;W$5,BDD_MP[DESIGNATION]&amp;BDD_MP[COLORIS],0),MATCH(W$4,'LISTING MP'!$M$1:$U$1,0)),"")</f>
        <v/>
      </c>
      <c r="X28" s="106" t="str">
        <f t="array" ref="X28">IFERROR(INDEX(BDD_MP[[2 CAB]:[4 CAB COUCHAGE + LAUNDRY]],MATCH($B28&amp;X$5,BDD_MP[DESIGNATION]&amp;BDD_MP[COLORIS],0),MATCH(X$4,'LISTING MP'!$M$1:$U$1,0)),"")</f>
        <v/>
      </c>
      <c r="Y28" s="106" t="str">
        <f t="array" ref="Y28">IFERROR(INDEX(BDD_MP[[2 CAB]:[4 CAB COUCHAGE + LAUNDRY]],MATCH($B28&amp;Y$5,BDD_MP[DESIGNATION]&amp;BDD_MP[COLORIS],0),MATCH(Y$4,'LISTING MP'!$M$1:$U$1,0)),"")</f>
        <v/>
      </c>
      <c r="Z28" s="106" t="str">
        <f t="array" ref="Z28">IFERROR(INDEX(BDD_MP[[2 CAB]:[4 CAB COUCHAGE + LAUNDRY]],MATCH($B28&amp;Z$5,BDD_MP[DESIGNATION]&amp;BDD_MP[COLORIS],0),MATCH(Z$4,'LISTING MP'!$M$1:$U$1,0)),"")</f>
        <v/>
      </c>
      <c r="AA28" s="106" t="str">
        <f t="array" ref="AA28">IFERROR(INDEX(BDD_MP[[2 CAB]:[4 CAB COUCHAGE + LAUNDRY]],MATCH($B28&amp;AA$5,BDD_MP[DESIGNATION]&amp;BDD_MP[COLORIS],0),MATCH(AA$4,'LISTING MP'!$M$1:$U$1,0)),"")</f>
        <v/>
      </c>
      <c r="AB28" s="106" t="str">
        <f t="array" ref="AB28">IFERROR(INDEX(BDD_MP[[2 CAB]:[4 CAB COUCHAGE + LAUNDRY]],MATCH($B28&amp;AB$5,BDD_MP[DESIGNATION]&amp;BDD_MP[COLORIS],0),MATCH(AB$4,'LISTING MP'!$M$1:$U$1,0)),"")</f>
        <v/>
      </c>
      <c r="AC28" s="106" t="str">
        <f t="array" ref="AC28">IFERROR(INDEX(BDD_MP[[2 CAB]:[4 CAB COUCHAGE + LAUNDRY]],MATCH($B28&amp;AC$5,BDD_MP[DESIGNATION]&amp;BDD_MP[COLORIS],0),MATCH(AC$4,'LISTING MP'!$M$1:$U$1,0)),"")</f>
        <v/>
      </c>
      <c r="AD28" s="106" t="str">
        <f t="array" ref="AD28">IFERROR(INDEX(BDD_MP[[2 CAB]:[4 CAB COUCHAGE + LAUNDRY]],MATCH($B28&amp;AD$5,BDD_MP[DESIGNATION]&amp;BDD_MP[COLORIS],0),MATCH(AD$4,'LISTING MP'!$M$1:$U$1,0)),"")</f>
        <v/>
      </c>
      <c r="AE28" s="106" t="str">
        <f t="array" ref="AE28">IFERROR(INDEX(BDD_MP[[2 CAB]:[4 CAB COUCHAGE + LAUNDRY]],MATCH($B28&amp;AE$5,BDD_MP[DESIGNATION]&amp;BDD_MP[COLORIS],0),MATCH(AE$4,'LISTING MP'!$M$1:$U$1,0)),"")</f>
        <v/>
      </c>
      <c r="AF28" s="107" t="str">
        <f t="array" ref="AF28">IFERROR(INDEX(BDD_MP[[2 CAB]:[4 CAB COUCHAGE + LAUNDRY]],MATCH($B28&amp;AF$5,BDD_MP[DESIGNATION]&amp;BDD_MP[COLORIS],0),MATCH(AF$4,'LISTING MP'!$M$1:$U$1,0)),"")</f>
        <v/>
      </c>
      <c r="AG28" s="82">
        <f t="shared" si="1"/>
        <v>2</v>
      </c>
      <c r="AH28" s="83" t="e">
        <f>'LISTING MP'!#REF!</f>
        <v>#REF!</v>
      </c>
      <c r="AI28" s="84" t="e">
        <f t="shared" si="0"/>
        <v>#REF!</v>
      </c>
      <c r="AJ28" s="85"/>
      <c r="AK28" s="27">
        <f t="shared" si="2"/>
        <v>0</v>
      </c>
      <c r="AL28" s="27"/>
      <c r="AM28" s="86" t="e">
        <f>AG28*#REF!</f>
        <v>#REF!</v>
      </c>
      <c r="AN28" s="16"/>
      <c r="AO28" s="16"/>
      <c r="AP28" s="12"/>
      <c r="AQ28" s="13"/>
      <c r="AR28" s="13"/>
      <c r="AS28" s="12"/>
      <c r="AT28" s="12"/>
      <c r="AU28" s="12"/>
    </row>
    <row r="29" spans="1:47" ht="49.5" customHeight="1" thickBot="1">
      <c r="A29" s="24">
        <v>25</v>
      </c>
      <c r="B29" s="95" t="str">
        <f>VLOOKUP(A29,BDD_MP[#All],2)</f>
        <v>ALTUGLAS CN BLANC 100 47010 -3050X2030X10MM</v>
      </c>
      <c r="C29" s="95">
        <f>VLOOKUP(A29,BDD_MP[#All],9)</f>
        <v>63638</v>
      </c>
      <c r="D29" s="89"/>
      <c r="E29" s="90"/>
      <c r="F29" s="91"/>
      <c r="G29" s="91"/>
      <c r="H29" s="91"/>
      <c r="I29" s="91"/>
      <c r="J29" s="91">
        <v>1</v>
      </c>
      <c r="K29" s="91"/>
      <c r="L29" s="91"/>
      <c r="M29" s="92"/>
      <c r="N29" s="91"/>
      <c r="O29" s="92"/>
      <c r="P29" s="92"/>
      <c r="Q29" s="105">
        <f t="shared" si="3"/>
        <v>1</v>
      </c>
      <c r="R29" s="64"/>
      <c r="S29" s="108" t="str">
        <f t="array" ref="S29">IFERROR(INDEX(BDD_MP[[2 CAB]:[4 CAB COUCHAGE + LAUNDRY]],MATCH($B29&amp;S$5,BDD_MP[DESIGNATION]&amp;BDD_MP[COLORIS],0),MATCH(S$4,'LISTING MP'!$M$1:$U$1,0)),"")</f>
        <v/>
      </c>
      <c r="T29" s="103" t="str">
        <f t="array" ref="T29">IFERROR(INDEX(BDD_MP[[2 CAB]:[4 CAB COUCHAGE + LAUNDRY]],MATCH($B29&amp;T$5,BDD_MP[DESIGNATION]&amp;BDD_MP[COLORIS],0),MATCH(T$4,'LISTING MP'!$M$1:$U$1,0)),"")</f>
        <v/>
      </c>
      <c r="U29" s="106" t="str">
        <f t="array" ref="U29">IFERROR(INDEX(BDD_MP[[2 CAB]:[4 CAB COUCHAGE + LAUNDRY]],MATCH($B29&amp;U$5,BDD_MP[DESIGNATION]&amp;BDD_MP[COLORIS],0),MATCH(U$4,'LISTING MP'!$M$1:$U$1,0)),"")</f>
        <v/>
      </c>
      <c r="V29" s="106" t="str">
        <f t="array" ref="V29">IFERROR(INDEX(BDD_MP[[2 CAB]:[4 CAB COUCHAGE + LAUNDRY]],MATCH($B29&amp;V$5,BDD_MP[DESIGNATION]&amp;BDD_MP[COLORIS],0),MATCH(V$4,'LISTING MP'!$M$1:$U$1,0)),"")</f>
        <v/>
      </c>
      <c r="W29" s="106" t="str">
        <f t="array" ref="W29">IFERROR(INDEX(BDD_MP[[2 CAB]:[4 CAB COUCHAGE + LAUNDRY]],MATCH($B29&amp;W$5,BDD_MP[DESIGNATION]&amp;BDD_MP[COLORIS],0),MATCH(W$4,'LISTING MP'!$M$1:$U$1,0)),"")</f>
        <v/>
      </c>
      <c r="X29" s="106" t="str">
        <f t="array" ref="X29">IFERROR(INDEX(BDD_MP[[2 CAB]:[4 CAB COUCHAGE + LAUNDRY]],MATCH($B29&amp;X$5,BDD_MP[DESIGNATION]&amp;BDD_MP[COLORIS],0),MATCH(X$4,'LISTING MP'!$M$1:$U$1,0)),"")</f>
        <v/>
      </c>
      <c r="Y29" s="106" t="str">
        <f t="array" ref="Y29">IFERROR(INDEX(BDD_MP[[2 CAB]:[4 CAB COUCHAGE + LAUNDRY]],MATCH($B29&amp;Y$5,BDD_MP[DESIGNATION]&amp;BDD_MP[COLORIS],0),MATCH(Y$4,'LISTING MP'!$M$1:$U$1,0)),"")</f>
        <v/>
      </c>
      <c r="Z29" s="106" t="str">
        <f t="array" ref="Z29">IFERROR(INDEX(BDD_MP[[2 CAB]:[4 CAB COUCHAGE + LAUNDRY]],MATCH($B29&amp;Z$5,BDD_MP[DESIGNATION]&amp;BDD_MP[COLORIS],0),MATCH(Z$4,'LISTING MP'!$M$1:$U$1,0)),"")</f>
        <v/>
      </c>
      <c r="AA29" s="106" t="str">
        <f t="array" ref="AA29">IFERROR(INDEX(BDD_MP[[2 CAB]:[4 CAB COUCHAGE + LAUNDRY]],MATCH($B29&amp;AA$5,BDD_MP[DESIGNATION]&amp;BDD_MP[COLORIS],0),MATCH(AA$4,'LISTING MP'!$M$1:$U$1,0)),"")</f>
        <v/>
      </c>
      <c r="AB29" s="106" t="str">
        <f t="array" ref="AB29">IFERROR(INDEX(BDD_MP[[2 CAB]:[4 CAB COUCHAGE + LAUNDRY]],MATCH($B29&amp;AB$5,BDD_MP[DESIGNATION]&amp;BDD_MP[COLORIS],0),MATCH(AB$4,'LISTING MP'!$M$1:$U$1,0)),"")</f>
        <v/>
      </c>
      <c r="AC29" s="106" t="str">
        <f t="array" ref="AC29">IFERROR(INDEX(BDD_MP[[2 CAB]:[4 CAB COUCHAGE + LAUNDRY]],MATCH($B29&amp;AC$5,BDD_MP[DESIGNATION]&amp;BDD_MP[COLORIS],0),MATCH(AC$4,'LISTING MP'!$M$1:$U$1,0)),"")</f>
        <v/>
      </c>
      <c r="AD29" s="106" t="str">
        <f t="array" ref="AD29">IFERROR(INDEX(BDD_MP[[2 CAB]:[4 CAB COUCHAGE + LAUNDRY]],MATCH($B29&amp;AD$5,BDD_MP[DESIGNATION]&amp;BDD_MP[COLORIS],0),MATCH(AD$4,'LISTING MP'!$M$1:$U$1,0)),"")</f>
        <v/>
      </c>
      <c r="AE29" s="106" t="str">
        <f t="array" ref="AE29">IFERROR(INDEX(BDD_MP[[2 CAB]:[4 CAB COUCHAGE + LAUNDRY]],MATCH($B29&amp;AE$5,BDD_MP[DESIGNATION]&amp;BDD_MP[COLORIS],0),MATCH(AE$4,'LISTING MP'!$M$1:$U$1,0)),"")</f>
        <v/>
      </c>
      <c r="AF29" s="107" t="str">
        <f t="array" ref="AF29">IFERROR(INDEX(BDD_MP[[2 CAB]:[4 CAB COUCHAGE + LAUNDRY]],MATCH($B29&amp;AF$5,BDD_MP[DESIGNATION]&amp;BDD_MP[COLORIS],0),MATCH(AF$4,'LISTING MP'!$M$1:$U$1,0)),"")</f>
        <v/>
      </c>
      <c r="AG29" s="82">
        <f t="shared" si="1"/>
        <v>1</v>
      </c>
      <c r="AH29" s="83" t="e">
        <f>'LISTING MP'!#REF!</f>
        <v>#REF!</v>
      </c>
      <c r="AI29" s="84" t="e">
        <f t="shared" si="0"/>
        <v>#REF!</v>
      </c>
      <c r="AJ29" s="85"/>
      <c r="AK29" s="27">
        <f t="shared" si="2"/>
        <v>0</v>
      </c>
      <c r="AL29" s="27"/>
      <c r="AM29" s="86" t="e">
        <f>+(#REF!*#REF!/1000000)*#REF!*AG29</f>
        <v>#REF!</v>
      </c>
      <c r="AN29" s="16"/>
      <c r="AO29" s="16"/>
      <c r="AP29" s="12"/>
      <c r="AQ29" s="13"/>
      <c r="AR29" s="13"/>
      <c r="AS29" s="12"/>
      <c r="AT29" s="12"/>
      <c r="AU29" s="12"/>
    </row>
    <row r="30" spans="1:47" ht="49.5" customHeight="1" thickBot="1">
      <c r="A30" s="24">
        <v>26</v>
      </c>
      <c r="B30" s="95" t="str">
        <f>VLOOKUP(A30,BDD_MP[#All],2)</f>
        <v>PLEXI 10 MM, FUME GRIS</v>
      </c>
      <c r="C30" s="95">
        <f>VLOOKUP(A30,BDD_MP[#All],9)</f>
        <v>63646</v>
      </c>
      <c r="D30" s="89"/>
      <c r="E30" s="90"/>
      <c r="F30" s="91"/>
      <c r="G30" s="91"/>
      <c r="H30" s="91"/>
      <c r="I30" s="91">
        <v>1</v>
      </c>
      <c r="J30" s="91"/>
      <c r="K30" s="91"/>
      <c r="L30" s="91"/>
      <c r="M30" s="92"/>
      <c r="N30" s="91"/>
      <c r="O30" s="92"/>
      <c r="P30" s="92"/>
      <c r="Q30" s="105">
        <f t="shared" si="3"/>
        <v>1</v>
      </c>
      <c r="R30" s="64"/>
      <c r="S30" s="108" t="str">
        <f t="array" ref="S30">IFERROR(INDEX(BDD_MP[[2 CAB]:[4 CAB COUCHAGE + LAUNDRY]],MATCH($B30&amp;S$5,BDD_MP[DESIGNATION]&amp;BDD_MP[COLORIS],0),MATCH(S$4,'LISTING MP'!$M$1:$U$1,0)),"")</f>
        <v/>
      </c>
      <c r="T30" s="103" t="str">
        <f t="array" ref="T30">IFERROR(INDEX(BDD_MP[[2 CAB]:[4 CAB COUCHAGE + LAUNDRY]],MATCH($B30&amp;T$5,BDD_MP[DESIGNATION]&amp;BDD_MP[COLORIS],0),MATCH(T$4,'LISTING MP'!$M$1:$U$1,0)),"")</f>
        <v/>
      </c>
      <c r="U30" s="106" t="str">
        <f t="array" ref="U30">IFERROR(INDEX(BDD_MP[[2 CAB]:[4 CAB COUCHAGE + LAUNDRY]],MATCH($B30&amp;U$5,BDD_MP[DESIGNATION]&amp;BDD_MP[COLORIS],0),MATCH(U$4,'LISTING MP'!$M$1:$U$1,0)),"")</f>
        <v/>
      </c>
      <c r="V30" s="106" t="str">
        <f t="array" ref="V30">IFERROR(INDEX(BDD_MP[[2 CAB]:[4 CAB COUCHAGE + LAUNDRY]],MATCH($B30&amp;V$5,BDD_MP[DESIGNATION]&amp;BDD_MP[COLORIS],0),MATCH(V$4,'LISTING MP'!$M$1:$U$1,0)),"")</f>
        <v/>
      </c>
      <c r="W30" s="106" t="str">
        <f t="array" ref="W30">IFERROR(INDEX(BDD_MP[[2 CAB]:[4 CAB COUCHAGE + LAUNDRY]],MATCH($B30&amp;W$5,BDD_MP[DESIGNATION]&amp;BDD_MP[COLORIS],0),MATCH(W$4,'LISTING MP'!$M$1:$U$1,0)),"")</f>
        <v/>
      </c>
      <c r="X30" s="106" t="str">
        <f t="array" ref="X30">IFERROR(INDEX(BDD_MP[[2 CAB]:[4 CAB COUCHAGE + LAUNDRY]],MATCH($B30&amp;X$5,BDD_MP[DESIGNATION]&amp;BDD_MP[COLORIS],0),MATCH(X$4,'LISTING MP'!$M$1:$U$1,0)),"")</f>
        <v/>
      </c>
      <c r="Y30" s="106" t="str">
        <f t="array" ref="Y30">IFERROR(INDEX(BDD_MP[[2 CAB]:[4 CAB COUCHAGE + LAUNDRY]],MATCH($B30&amp;Y$5,BDD_MP[DESIGNATION]&amp;BDD_MP[COLORIS],0),MATCH(Y$4,'LISTING MP'!$M$1:$U$1,0)),"")</f>
        <v/>
      </c>
      <c r="Z30" s="106" t="str">
        <f t="array" ref="Z30">IFERROR(INDEX(BDD_MP[[2 CAB]:[4 CAB COUCHAGE + LAUNDRY]],MATCH($B30&amp;Z$5,BDD_MP[DESIGNATION]&amp;BDD_MP[COLORIS],0),MATCH(Z$4,'LISTING MP'!$M$1:$U$1,0)),"")</f>
        <v/>
      </c>
      <c r="AA30" s="106" t="str">
        <f t="array" ref="AA30">IFERROR(INDEX(BDD_MP[[2 CAB]:[4 CAB COUCHAGE + LAUNDRY]],MATCH($B30&amp;AA$5,BDD_MP[DESIGNATION]&amp;BDD_MP[COLORIS],0),MATCH(AA$4,'LISTING MP'!$M$1:$U$1,0)),"")</f>
        <v/>
      </c>
      <c r="AB30" s="106" t="str">
        <f t="array" ref="AB30">IFERROR(INDEX(BDD_MP[[2 CAB]:[4 CAB COUCHAGE + LAUNDRY]],MATCH($B30&amp;AB$5,BDD_MP[DESIGNATION]&amp;BDD_MP[COLORIS],0),MATCH(AB$4,'LISTING MP'!$M$1:$U$1,0)),"")</f>
        <v/>
      </c>
      <c r="AC30" s="106" t="str">
        <f t="array" ref="AC30">IFERROR(INDEX(BDD_MP[[2 CAB]:[4 CAB COUCHAGE + LAUNDRY]],MATCH($B30&amp;AC$5,BDD_MP[DESIGNATION]&amp;BDD_MP[COLORIS],0),MATCH(AC$4,'LISTING MP'!$M$1:$U$1,0)),"")</f>
        <v/>
      </c>
      <c r="AD30" s="106" t="str">
        <f t="array" ref="AD30">IFERROR(INDEX(BDD_MP[[2 CAB]:[4 CAB COUCHAGE + LAUNDRY]],MATCH($B30&amp;AD$5,BDD_MP[DESIGNATION]&amp;BDD_MP[COLORIS],0),MATCH(AD$4,'LISTING MP'!$M$1:$U$1,0)),"")</f>
        <v/>
      </c>
      <c r="AE30" s="106" t="str">
        <f t="array" ref="AE30">IFERROR(INDEX(BDD_MP[[2 CAB]:[4 CAB COUCHAGE + LAUNDRY]],MATCH($B30&amp;AE$5,BDD_MP[DESIGNATION]&amp;BDD_MP[COLORIS],0),MATCH(AE$4,'LISTING MP'!$M$1:$U$1,0)),"")</f>
        <v/>
      </c>
      <c r="AF30" s="107" t="str">
        <f t="array" ref="AF30">IFERROR(INDEX(BDD_MP[[2 CAB]:[4 CAB COUCHAGE + LAUNDRY]],MATCH($B30&amp;AF$5,BDD_MP[DESIGNATION]&amp;BDD_MP[COLORIS],0),MATCH(AF$4,'LISTING MP'!$M$1:$U$1,0)),"")</f>
        <v/>
      </c>
      <c r="AG30" s="82">
        <f t="shared" si="1"/>
        <v>1</v>
      </c>
      <c r="AH30" s="83" t="e">
        <f>'LISTING MP'!#REF!</f>
        <v>#REF!</v>
      </c>
      <c r="AI30" s="84" t="e">
        <f t="shared" si="0"/>
        <v>#REF!</v>
      </c>
      <c r="AJ30" s="85"/>
      <c r="AK30" s="27">
        <f t="shared" si="2"/>
        <v>0</v>
      </c>
      <c r="AL30" s="27"/>
      <c r="AM30" s="86" t="e">
        <f>+#REF!*AG30</f>
        <v>#REF!</v>
      </c>
      <c r="AN30" s="16"/>
      <c r="AO30" s="16"/>
      <c r="AP30" s="12"/>
      <c r="AQ30" s="13"/>
      <c r="AR30" s="13"/>
      <c r="AS30" s="12"/>
      <c r="AT30" s="12"/>
      <c r="AU30" s="12"/>
    </row>
    <row r="31" spans="1:47" ht="72.75" customHeight="1">
      <c r="A31" s="96"/>
      <c r="B31" s="9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97" t="s">
        <v>82</v>
      </c>
      <c r="AK31" s="98"/>
      <c r="AL31" s="98"/>
      <c r="AM31" s="99" t="e">
        <f>SUM(AM6:AM30)</f>
        <v>#REF!</v>
      </c>
    </row>
    <row r="32" spans="1:47" ht="99.9" customHeight="1">
      <c r="A32" s="13"/>
      <c r="B32" s="13"/>
      <c r="C32"/>
      <c r="E32"/>
      <c r="F32"/>
      <c r="G32"/>
      <c r="H32"/>
      <c r="I32"/>
      <c r="J32"/>
      <c r="K32"/>
      <c r="L32"/>
      <c r="M32"/>
      <c r="N32"/>
    </row>
    <row r="33" spans="1:14" ht="99.9" customHeight="1">
      <c r="A33" s="13"/>
      <c r="B33" s="13"/>
      <c r="C33"/>
      <c r="E33"/>
      <c r="F33"/>
      <c r="G33"/>
      <c r="H33"/>
      <c r="I33"/>
      <c r="J33"/>
      <c r="K33"/>
      <c r="L33"/>
      <c r="M33"/>
      <c r="N33"/>
    </row>
    <row r="34" spans="1:14" ht="99.9" customHeight="1">
      <c r="A34" s="13"/>
      <c r="B34" s="13"/>
      <c r="C34"/>
      <c r="E34"/>
      <c r="F34"/>
      <c r="G34"/>
      <c r="H34"/>
      <c r="I34"/>
      <c r="J34"/>
      <c r="K34"/>
      <c r="L34"/>
      <c r="M34"/>
      <c r="N34"/>
    </row>
    <row r="35" spans="1:14" ht="99.9" customHeight="1">
      <c r="A35" s="13"/>
      <c r="B35" s="13"/>
      <c r="C35"/>
      <c r="E35"/>
      <c r="F35"/>
      <c r="G35"/>
      <c r="H35"/>
      <c r="I35"/>
      <c r="J35"/>
      <c r="K35"/>
      <c r="L35"/>
      <c r="M35"/>
      <c r="N35"/>
    </row>
    <row r="36" spans="1:14" ht="99.9" customHeight="1">
      <c r="A36" s="13"/>
      <c r="B36" s="13"/>
      <c r="C36"/>
      <c r="E36"/>
      <c r="F36"/>
      <c r="G36"/>
      <c r="H36"/>
      <c r="I36"/>
      <c r="J36"/>
      <c r="K36"/>
      <c r="L36"/>
      <c r="M36"/>
      <c r="N36"/>
    </row>
    <row r="37" spans="1:14" ht="99.9" customHeight="1">
      <c r="A37" s="13"/>
      <c r="B37" s="13"/>
      <c r="C37"/>
      <c r="E37"/>
      <c r="F37"/>
      <c r="G37"/>
      <c r="H37"/>
      <c r="I37"/>
      <c r="J37"/>
      <c r="K37"/>
      <c r="L37"/>
      <c r="M37"/>
      <c r="N37"/>
    </row>
    <row r="38" spans="1:14" ht="99.9" customHeight="1">
      <c r="A38" s="13"/>
      <c r="B38" s="13"/>
      <c r="C38"/>
      <c r="E38"/>
      <c r="F38"/>
      <c r="G38"/>
      <c r="H38"/>
      <c r="I38"/>
      <c r="J38"/>
      <c r="K38"/>
      <c r="L38"/>
      <c r="M38"/>
      <c r="N38"/>
    </row>
    <row r="39" spans="1:14" ht="99.9" customHeight="1">
      <c r="A39" s="13"/>
      <c r="B39" s="13"/>
      <c r="C39"/>
      <c r="E39"/>
      <c r="F39"/>
      <c r="G39"/>
      <c r="H39"/>
      <c r="I39"/>
      <c r="J39"/>
      <c r="K39"/>
      <c r="L39"/>
      <c r="M39"/>
      <c r="N39"/>
    </row>
    <row r="40" spans="1:14" ht="99.9" customHeight="1">
      <c r="A40" s="13"/>
      <c r="B40" s="13"/>
      <c r="C40"/>
      <c r="E40"/>
      <c r="F40"/>
      <c r="G40"/>
      <c r="H40"/>
      <c r="I40"/>
      <c r="J40"/>
      <c r="K40"/>
      <c r="L40"/>
      <c r="M40"/>
      <c r="N40"/>
    </row>
    <row r="41" spans="1:14" ht="99.9" customHeight="1">
      <c r="A41" s="13"/>
      <c r="B41" s="13"/>
      <c r="C41"/>
      <c r="E41"/>
      <c r="F41"/>
      <c r="G41"/>
      <c r="H41"/>
      <c r="I41"/>
      <c r="J41"/>
      <c r="K41"/>
      <c r="L41"/>
      <c r="M41"/>
      <c r="N41"/>
    </row>
    <row r="42" spans="1:14" ht="99.9" customHeight="1">
      <c r="A42" s="13"/>
      <c r="B42" s="13"/>
      <c r="C42"/>
      <c r="E42"/>
      <c r="F42"/>
      <c r="G42"/>
      <c r="H42"/>
      <c r="I42"/>
      <c r="J42"/>
      <c r="K42"/>
      <c r="L42"/>
      <c r="M42"/>
      <c r="N42"/>
    </row>
    <row r="43" spans="1:14" ht="99.9" customHeight="1">
      <c r="A43" s="13"/>
      <c r="B43" s="13"/>
      <c r="C43"/>
      <c r="E43"/>
      <c r="F43"/>
      <c r="G43"/>
      <c r="H43"/>
      <c r="I43"/>
      <c r="J43"/>
      <c r="K43"/>
      <c r="L43"/>
      <c r="M43"/>
      <c r="N43"/>
    </row>
    <row r="44" spans="1:14" ht="99.9" customHeight="1">
      <c r="A44" s="13"/>
      <c r="B44" s="13"/>
      <c r="C44"/>
      <c r="E44"/>
      <c r="F44"/>
      <c r="G44"/>
      <c r="H44"/>
      <c r="I44"/>
      <c r="J44"/>
      <c r="K44"/>
      <c r="L44"/>
      <c r="M44"/>
      <c r="N44"/>
    </row>
    <row r="45" spans="1:14" ht="99.9" customHeight="1">
      <c r="A45" s="13"/>
      <c r="B45" s="13"/>
      <c r="C45"/>
      <c r="E45"/>
      <c r="F45"/>
      <c r="G45"/>
      <c r="H45"/>
      <c r="I45"/>
      <c r="J45"/>
      <c r="K45"/>
      <c r="L45"/>
      <c r="M45"/>
      <c r="N45"/>
    </row>
    <row r="46" spans="1:14" ht="99.9" customHeight="1">
      <c r="A46" s="13"/>
      <c r="B46" s="13"/>
      <c r="C46"/>
      <c r="E46"/>
      <c r="F46"/>
      <c r="G46"/>
      <c r="H46"/>
      <c r="I46"/>
      <c r="J46"/>
      <c r="K46"/>
      <c r="L46"/>
      <c r="M46"/>
      <c r="N46"/>
    </row>
    <row r="47" spans="1:14" ht="99.9" customHeight="1">
      <c r="A47" s="13"/>
      <c r="B47" s="13"/>
      <c r="C47"/>
      <c r="E47"/>
      <c r="F47"/>
      <c r="G47"/>
      <c r="H47"/>
      <c r="I47"/>
      <c r="J47"/>
      <c r="K47"/>
      <c r="L47"/>
      <c r="M47"/>
      <c r="N47"/>
    </row>
    <row r="48" spans="1:14" ht="99.9" customHeight="1">
      <c r="A48" s="13"/>
      <c r="B48" s="13"/>
      <c r="C48"/>
      <c r="E48"/>
      <c r="F48"/>
      <c r="G48"/>
      <c r="H48"/>
      <c r="I48"/>
      <c r="J48"/>
      <c r="K48"/>
      <c r="L48"/>
      <c r="M48"/>
      <c r="N48"/>
    </row>
    <row r="49" spans="1:14" ht="99.9" customHeight="1">
      <c r="A49" s="13"/>
      <c r="B49" s="13"/>
      <c r="C49"/>
      <c r="E49"/>
      <c r="F49"/>
      <c r="G49"/>
      <c r="H49"/>
      <c r="I49"/>
      <c r="J49"/>
      <c r="K49"/>
      <c r="L49"/>
      <c r="M49"/>
      <c r="N49"/>
    </row>
    <row r="50" spans="1:14" ht="99.9" customHeight="1">
      <c r="A50" s="13"/>
      <c r="B50" s="13"/>
      <c r="C50"/>
      <c r="E50"/>
      <c r="F50"/>
      <c r="G50"/>
      <c r="H50"/>
      <c r="I50"/>
      <c r="J50"/>
      <c r="K50"/>
      <c r="L50"/>
      <c r="M50"/>
      <c r="N50"/>
    </row>
    <row r="51" spans="1:14" ht="99.9" customHeight="1">
      <c r="A51" s="13"/>
      <c r="B51" s="13"/>
      <c r="C51"/>
      <c r="E51"/>
      <c r="F51"/>
      <c r="G51"/>
      <c r="H51"/>
      <c r="I51"/>
      <c r="J51"/>
      <c r="K51"/>
      <c r="L51"/>
      <c r="M51"/>
      <c r="N51"/>
    </row>
    <row r="52" spans="1:14" ht="99.9" customHeight="1">
      <c r="A52" s="13"/>
      <c r="B52" s="13"/>
      <c r="C52"/>
      <c r="E52"/>
      <c r="F52"/>
      <c r="G52"/>
      <c r="H52"/>
      <c r="I52"/>
      <c r="J52"/>
      <c r="K52"/>
      <c r="L52"/>
      <c r="M52"/>
      <c r="N52"/>
    </row>
    <row r="53" spans="1:14" ht="99.9" customHeight="1">
      <c r="A53" s="13"/>
      <c r="B53" s="13"/>
      <c r="C53"/>
      <c r="E53"/>
      <c r="F53"/>
      <c r="G53"/>
      <c r="H53"/>
      <c r="I53"/>
      <c r="J53"/>
      <c r="K53"/>
      <c r="L53"/>
      <c r="M53"/>
      <c r="N53"/>
    </row>
    <row r="54" spans="1:14">
      <c r="A54"/>
      <c r="B54"/>
      <c r="C54"/>
      <c r="E54"/>
      <c r="F54"/>
      <c r="G54"/>
      <c r="H54"/>
      <c r="I54"/>
      <c r="J54"/>
      <c r="K54"/>
      <c r="L54"/>
      <c r="M54"/>
      <c r="N54"/>
    </row>
    <row r="55" spans="1:14">
      <c r="A55"/>
      <c r="B55"/>
      <c r="C55"/>
      <c r="E55"/>
      <c r="F55"/>
      <c r="G55"/>
      <c r="H55"/>
      <c r="I55"/>
      <c r="J55"/>
      <c r="K55"/>
      <c r="L55"/>
      <c r="M55"/>
      <c r="N55"/>
    </row>
    <row r="56" spans="1:14">
      <c r="A56"/>
      <c r="B56"/>
      <c r="C56"/>
      <c r="E56"/>
      <c r="F56"/>
      <c r="G56"/>
      <c r="H56"/>
      <c r="I56"/>
      <c r="J56"/>
      <c r="K56"/>
      <c r="L56"/>
      <c r="M56"/>
      <c r="N56"/>
    </row>
    <row r="57" spans="1:14">
      <c r="A57"/>
      <c r="B57"/>
      <c r="C57"/>
      <c r="E57"/>
      <c r="F57"/>
      <c r="G57"/>
      <c r="H57"/>
      <c r="I57"/>
      <c r="J57"/>
      <c r="K57"/>
      <c r="L57"/>
      <c r="M57"/>
      <c r="N57"/>
    </row>
    <row r="58" spans="1:14">
      <c r="A58"/>
      <c r="B58"/>
      <c r="C58"/>
      <c r="E58"/>
      <c r="F58"/>
      <c r="G58"/>
      <c r="H58"/>
      <c r="I58"/>
      <c r="J58"/>
      <c r="K58"/>
      <c r="L58"/>
      <c r="M58"/>
      <c r="N58"/>
    </row>
    <row r="59" spans="1:14">
      <c r="A59"/>
      <c r="B59"/>
      <c r="C59"/>
      <c r="E59"/>
      <c r="F59"/>
      <c r="G59"/>
      <c r="H59"/>
      <c r="I59"/>
      <c r="J59"/>
      <c r="K59"/>
      <c r="L59"/>
      <c r="M59"/>
      <c r="N59"/>
    </row>
    <row r="60" spans="1:14">
      <c r="A60"/>
      <c r="B60"/>
      <c r="C60"/>
      <c r="E60"/>
      <c r="F60"/>
      <c r="G60"/>
      <c r="H60"/>
      <c r="I60"/>
      <c r="J60"/>
      <c r="K60"/>
      <c r="L60"/>
      <c r="M60"/>
      <c r="N60"/>
    </row>
  </sheetData>
  <mergeCells count="24">
    <mergeCell ref="E3:P3"/>
    <mergeCell ref="AM4:AM5"/>
    <mergeCell ref="AI4:AI5"/>
    <mergeCell ref="AJ4:AJ5"/>
    <mergeCell ref="Q4:Q5"/>
    <mergeCell ref="AH4:AH5"/>
    <mergeCell ref="AG4:AG5"/>
    <mergeCell ref="P4:P5"/>
    <mergeCell ref="O4:O5"/>
    <mergeCell ref="I4:I5"/>
    <mergeCell ref="E4:E5"/>
    <mergeCell ref="N4:N5"/>
    <mergeCell ref="L4:L5"/>
    <mergeCell ref="M4:M5"/>
    <mergeCell ref="H4:H5"/>
    <mergeCell ref="J4:J5"/>
    <mergeCell ref="K4:K5"/>
    <mergeCell ref="G4:G5"/>
    <mergeCell ref="F4:F5"/>
    <mergeCell ref="B4:B5"/>
    <mergeCell ref="A4:A5"/>
    <mergeCell ref="A1:C1"/>
    <mergeCell ref="C4:C5"/>
    <mergeCell ref="D4:D5"/>
  </mergeCells>
  <phoneticPr fontId="48" type="noConversion"/>
  <conditionalFormatting sqref="AI6:AI30">
    <cfRule type="cellIs" dxfId="7" priority="36" operator="lessThan">
      <formula>3</formula>
    </cfRule>
    <cfRule type="cellIs" dxfId="6" priority="37" operator="greaterThan">
      <formula>3</formula>
    </cfRule>
  </conditionalFormatting>
  <conditionalFormatting sqref="AI6:AI30">
    <cfRule type="cellIs" dxfId="5" priority="34" operator="lessThan">
      <formula>1</formula>
    </cfRule>
    <cfRule type="cellIs" dxfId="4" priority="35" operator="lessThan">
      <formula>3</formula>
    </cfRule>
  </conditionalFormatting>
  <conditionalFormatting sqref="AI6:AI30">
    <cfRule type="cellIs" dxfId="3" priority="33" operator="equal">
      <formula>3</formula>
    </cfRule>
  </conditionalFormatting>
  <conditionalFormatting sqref="F4:P5">
    <cfRule type="cellIs" dxfId="2" priority="3" operator="lessThan">
      <formula>$D$3</formula>
    </cfRule>
  </conditionalFormatting>
  <conditionalFormatting sqref="E4">
    <cfRule type="cellIs" dxfId="1" priority="2" operator="lessThan">
      <formula>$E$5</formula>
    </cfRule>
  </conditionalFormatting>
  <conditionalFormatting sqref="E4:E5">
    <cfRule type="cellIs" dxfId="0" priority="1" operator="lessThan">
      <formula>#REF!</formula>
    </cfRule>
  </conditionalFormatting>
  <dataValidations count="1">
    <dataValidation type="list" allowBlank="1" showInputMessage="1" showErrorMessage="1" sqref="S4:X4 Z4:AF4 Y5" xr:uid="{EAED78E7-ED0C-43F0-BE8A-659C6FA67002}">
      <formula1>VERSIONS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5889558-97C1-4EDC-A554-1B145B47292D}">
          <x14:formula1>
            <xm:f>'LISTING MP'!$W$5:$W$6</xm:f>
          </x14:formula1>
          <xm:sqref>S5:AF5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LISTING MP</vt:lpstr>
      <vt:lpstr>SUIVI STOCK MP</vt:lpstr>
      <vt:lpstr>VERSIONS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HUBLAIN</dc:creator>
  <cp:lastModifiedBy>JoDan</cp:lastModifiedBy>
  <dcterms:created xsi:type="dcterms:W3CDTF">2015-06-05T18:19:34Z</dcterms:created>
  <dcterms:modified xsi:type="dcterms:W3CDTF">2022-08-22T08:09:36Z</dcterms:modified>
</cp:coreProperties>
</file>