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bricechevallereau/Desktop/"/>
    </mc:Choice>
  </mc:AlternateContent>
  <xr:revisionPtr revIDLastSave="0" documentId="13_ncr:1_{63636C1D-AD92-EE44-A7C3-B1BDCBB9B607}" xr6:coauthVersionLast="45" xr6:coauthVersionMax="45" xr10:uidLastSave="{00000000-0000-0000-0000-000000000000}"/>
  <bookViews>
    <workbookView xWindow="920" yWindow="1940" windowWidth="23140" windowHeight="15060" tabRatio="821" activeTab="4" xr2:uid="{26EC116D-7A6C-4CD5-93A6-10170138A865}"/>
  </bookViews>
  <sheets>
    <sheet name="Fournisseurs" sheetId="3" r:id="rId1"/>
    <sheet name="Articles" sheetId="5" r:id="rId2"/>
    <sheet name="Commandes" sheetId="4" r:id="rId3"/>
    <sheet name="BC En" sheetId="36" r:id="rId4"/>
    <sheet name="BC Fr" sheetId="38" r:id="rId5"/>
    <sheet name="Dépenses" sheetId="37" r:id="rId6"/>
    <sheet name="Prévisions" sheetId="39" r:id="rId7"/>
    <sheet name="19100029" sheetId="35" state="hidden" r:id="rId8"/>
    <sheet name="19100028" sheetId="34" state="hidden" r:id="rId9"/>
    <sheet name="19100027" sheetId="33" state="hidden" r:id="rId10"/>
    <sheet name="19100025" sheetId="32" state="hidden" r:id="rId11"/>
    <sheet name="19100024" sheetId="31" state="hidden" r:id="rId12"/>
    <sheet name="19100023" sheetId="30" state="hidden" r:id="rId13"/>
    <sheet name="19100022" sheetId="29" state="hidden" r:id="rId14"/>
    <sheet name="19100021" sheetId="28" state="hidden" r:id="rId15"/>
    <sheet name="19100020" sheetId="27" state="hidden" r:id="rId16"/>
    <sheet name="19100019" sheetId="26" state="hidden" r:id="rId17"/>
    <sheet name="19100018" sheetId="25" state="hidden" r:id="rId18"/>
    <sheet name="19100017" sheetId="24" state="hidden" r:id="rId19"/>
    <sheet name="19100001" sheetId="6" state="hidden" r:id="rId20"/>
    <sheet name="19100002" sheetId="2" state="hidden" r:id="rId21"/>
    <sheet name="19100003" sheetId="8" state="hidden" r:id="rId22"/>
    <sheet name="19100004" sheetId="9" state="hidden" r:id="rId23"/>
    <sheet name="19100005" sheetId="10" state="hidden" r:id="rId24"/>
    <sheet name="19100006" sheetId="11" state="hidden" r:id="rId25"/>
    <sheet name="19100007" sheetId="13" state="hidden" r:id="rId26"/>
    <sheet name="19100008" sheetId="12" state="hidden" r:id="rId27"/>
    <sheet name="19100009" sheetId="14" state="hidden" r:id="rId28"/>
    <sheet name="19100010" sheetId="15" state="hidden" r:id="rId29"/>
    <sheet name="19100011" sheetId="16" state="hidden" r:id="rId30"/>
    <sheet name="19100012" sheetId="17" state="hidden" r:id="rId31"/>
    <sheet name="19100013" sheetId="18" state="hidden" r:id="rId32"/>
    <sheet name="19100014" sheetId="20" state="hidden" r:id="rId33"/>
    <sheet name="19100015" sheetId="22" state="hidden" r:id="rId34"/>
    <sheet name="19100016" sheetId="23" state="hidden" r:id="rId35"/>
  </sheets>
  <definedNames>
    <definedName name="_xlnm._FilterDatabase" localSheetId="2" hidden="1">Commandes!$A$2:$T$2000</definedName>
    <definedName name="_xlnm._FilterDatabase" localSheetId="0" hidden="1">Fournisseurs!$A$3:$M$3</definedName>
    <definedName name="Fournisseurs">Fournisseurs!$B$2:$B$26</definedName>
    <definedName name="Num_Commandes">Commandes!$A$2:$A$2</definedName>
    <definedName name="_xlnm.Print_Area" localSheetId="19">'19100001'!$A$1:$M$75</definedName>
    <definedName name="_xlnm.Print_Area" localSheetId="20">'19100002'!$A$1:$M$75</definedName>
    <definedName name="_xlnm.Print_Area" localSheetId="21">'19100003'!$A$1:$M$75</definedName>
    <definedName name="_xlnm.Print_Area" localSheetId="22">'19100004'!$A$1:$M$75</definedName>
    <definedName name="_xlnm.Print_Area" localSheetId="23">'19100005'!$A$1:$M$75</definedName>
    <definedName name="_xlnm.Print_Area" localSheetId="24">'19100006'!$A$1:$M$75</definedName>
    <definedName name="_xlnm.Print_Area" localSheetId="25">'19100007'!$A$1:$M$75</definedName>
    <definedName name="_xlnm.Print_Area" localSheetId="26">'19100008'!$A$1:$M$75</definedName>
    <definedName name="_xlnm.Print_Area" localSheetId="27">'19100009'!$A$1:$M$75</definedName>
    <definedName name="_xlnm.Print_Area" localSheetId="28">'19100010'!$A$1:$M$75</definedName>
    <definedName name="_xlnm.Print_Area" localSheetId="29">'19100011'!$A$1:$M$75</definedName>
    <definedName name="_xlnm.Print_Area" localSheetId="30">'19100012'!$A$1:$M$75</definedName>
    <definedName name="_xlnm.Print_Area" localSheetId="31">'19100013'!$A$1:$M$75</definedName>
    <definedName name="_xlnm.Print_Area" localSheetId="32">'19100014'!$A$1:$M$75</definedName>
    <definedName name="_xlnm.Print_Area" localSheetId="33">'19100015'!$A$1:$M$75</definedName>
    <definedName name="_xlnm.Print_Area" localSheetId="34">'19100016'!$A$1:$M$75</definedName>
    <definedName name="_xlnm.Print_Area" localSheetId="18">'19100017'!$A$1:$M$75</definedName>
    <definedName name="_xlnm.Print_Area" localSheetId="17">'19100018'!$A$1:$M$75</definedName>
    <definedName name="_xlnm.Print_Area" localSheetId="16">'19100019'!$A$1:$M$75</definedName>
    <definedName name="_xlnm.Print_Area" localSheetId="15">'19100020'!$A$1:$M$75</definedName>
    <definedName name="_xlnm.Print_Area" localSheetId="14">'19100021'!$A$1:$M$75</definedName>
    <definedName name="_xlnm.Print_Area" localSheetId="13">'19100022'!$A$1:$M$75</definedName>
    <definedName name="_xlnm.Print_Area" localSheetId="12">'19100023'!$A$1:$M$75</definedName>
    <definedName name="_xlnm.Print_Area" localSheetId="11">'19100024'!$A$1:$M$74</definedName>
    <definedName name="_xlnm.Print_Area" localSheetId="10">'19100025'!$A$1:$M$75</definedName>
    <definedName name="_xlnm.Print_Area" localSheetId="9">'19100027'!$A$1:$M$75</definedName>
    <definedName name="_xlnm.Print_Area" localSheetId="8">'19100028'!$A$1:$M$75</definedName>
    <definedName name="_xlnm.Print_Area" localSheetId="7">'19100029'!$A$1:$M$75</definedName>
    <definedName name="_xlnm.Print_Area" localSheetId="3">'BC En'!$A$1:$K$65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3" i="4"/>
  <c r="B2" i="38" l="1"/>
  <c r="B2" i="36"/>
  <c r="K8" i="4" l="1"/>
  <c r="K9" i="4"/>
  <c r="K10" i="4"/>
  <c r="K11" i="4"/>
  <c r="K12" i="4"/>
  <c r="K13" i="4"/>
  <c r="K14" i="4"/>
  <c r="K15" i="4"/>
  <c r="K4" i="4" l="1"/>
  <c r="K5" i="4"/>
  <c r="K6" i="4"/>
  <c r="K7" i="4"/>
  <c r="K3" i="4"/>
  <c r="G19" i="4" l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18" i="4"/>
  <c r="G17" i="4"/>
  <c r="G16" i="4"/>
  <c r="G3" i="4"/>
  <c r="G4" i="4"/>
  <c r="G5" i="4"/>
  <c r="G6" i="4"/>
  <c r="G7" i="4"/>
  <c r="D27" i="36"/>
  <c r="J28" i="38" l="1"/>
  <c r="J29" i="38"/>
  <c r="J30" i="38"/>
  <c r="J27" i="38"/>
  <c r="D28" i="36"/>
  <c r="D29" i="36"/>
  <c r="D30" i="36"/>
  <c r="I5" i="36" l="1"/>
  <c r="I5" i="38"/>
  <c r="G13" i="38"/>
  <c r="C63" i="38" l="1"/>
  <c r="J60" i="38"/>
  <c r="J48" i="38"/>
  <c r="J47" i="38"/>
  <c r="J46" i="38"/>
  <c r="J45" i="38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F63" i="38"/>
  <c r="J63" i="38" l="1"/>
  <c r="F64" i="38"/>
  <c r="J22" i="38"/>
  <c r="F62" i="38"/>
  <c r="C63" i="36"/>
  <c r="J27" i="36"/>
  <c r="J28" i="36"/>
  <c r="G14" i="38" l="1"/>
  <c r="G17" i="38"/>
  <c r="G16" i="38"/>
  <c r="G15" i="38"/>
  <c r="G13" i="36"/>
  <c r="J22" i="36" s="1"/>
  <c r="E50" i="37" l="1"/>
  <c r="B1" i="4" l="1"/>
  <c r="J35" i="36" l="1"/>
  <c r="J60" i="36" l="1"/>
  <c r="J46" i="36"/>
  <c r="J47" i="36"/>
  <c r="J48" i="36"/>
  <c r="J30" i="36"/>
  <c r="J29" i="36" l="1"/>
  <c r="J31" i="36"/>
  <c r="J32" i="36"/>
  <c r="J33" i="36"/>
  <c r="J34" i="36"/>
  <c r="J36" i="36"/>
  <c r="J37" i="36"/>
  <c r="J38" i="36"/>
  <c r="J39" i="36"/>
  <c r="J40" i="36"/>
  <c r="J41" i="36"/>
  <c r="J42" i="36"/>
  <c r="J43" i="36"/>
  <c r="J44" i="36"/>
  <c r="J45" i="36"/>
  <c r="J63" i="36" l="1"/>
  <c r="G15" i="36" l="1"/>
  <c r="G14" i="36"/>
  <c r="G13" i="35"/>
  <c r="F74" i="35" s="1"/>
  <c r="L46" i="31"/>
  <c r="L47" i="31"/>
  <c r="L48" i="31"/>
  <c r="L49" i="31"/>
  <c r="L50" i="31"/>
  <c r="L51" i="31"/>
  <c r="L52" i="31"/>
  <c r="L53" i="31"/>
  <c r="L54" i="31"/>
  <c r="L55" i="31"/>
  <c r="L71" i="35"/>
  <c r="L70" i="35"/>
  <c r="L69" i="35"/>
  <c r="L68" i="35"/>
  <c r="L67" i="35"/>
  <c r="L66" i="35"/>
  <c r="L65" i="35"/>
  <c r="L64" i="35"/>
  <c r="L63" i="35"/>
  <c r="L62" i="35"/>
  <c r="L61" i="35"/>
  <c r="L60" i="35"/>
  <c r="L59" i="35"/>
  <c r="L58" i="35"/>
  <c r="L57" i="35"/>
  <c r="L56" i="35"/>
  <c r="L55" i="35"/>
  <c r="L54" i="35"/>
  <c r="L53" i="35"/>
  <c r="L52" i="35"/>
  <c r="L51" i="35"/>
  <c r="L50" i="35"/>
  <c r="L49" i="35"/>
  <c r="L48" i="35"/>
  <c r="L47" i="35"/>
  <c r="L46" i="35"/>
  <c r="L45" i="35"/>
  <c r="L44" i="35"/>
  <c r="L43" i="35"/>
  <c r="L42" i="35"/>
  <c r="L41" i="35"/>
  <c r="L40" i="35"/>
  <c r="L39" i="35"/>
  <c r="L38" i="35"/>
  <c r="L37" i="35"/>
  <c r="L36" i="35"/>
  <c r="L35" i="35"/>
  <c r="L34" i="35"/>
  <c r="L33" i="35"/>
  <c r="L32" i="35"/>
  <c r="L31" i="35"/>
  <c r="L30" i="35"/>
  <c r="L29" i="35"/>
  <c r="L28" i="35"/>
  <c r="L27" i="35"/>
  <c r="L26" i="35"/>
  <c r="L25" i="35"/>
  <c r="J5" i="35"/>
  <c r="J5" i="34"/>
  <c r="G13" i="34"/>
  <c r="F74" i="34" s="1"/>
  <c r="L71" i="34"/>
  <c r="L70" i="34"/>
  <c r="L69" i="34"/>
  <c r="L68" i="34"/>
  <c r="L67" i="34"/>
  <c r="L66" i="34"/>
  <c r="L65" i="34"/>
  <c r="L64" i="34"/>
  <c r="L63" i="34"/>
  <c r="L62" i="34"/>
  <c r="L61" i="34"/>
  <c r="L60" i="34"/>
  <c r="L59" i="34"/>
  <c r="L58" i="34"/>
  <c r="L57" i="34"/>
  <c r="L56" i="34"/>
  <c r="L55" i="34"/>
  <c r="L54" i="34"/>
  <c r="L53" i="34"/>
  <c r="L52" i="34"/>
  <c r="L51" i="34"/>
  <c r="L50" i="34"/>
  <c r="L49" i="34"/>
  <c r="L48" i="34"/>
  <c r="L47" i="34"/>
  <c r="L46" i="34"/>
  <c r="L45" i="34"/>
  <c r="L44" i="34"/>
  <c r="L43" i="34"/>
  <c r="L42" i="34"/>
  <c r="L41" i="34"/>
  <c r="L40" i="34"/>
  <c r="L39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26" i="31"/>
  <c r="L25" i="31"/>
  <c r="L71" i="33"/>
  <c r="L70" i="33"/>
  <c r="L69" i="33"/>
  <c r="L68" i="33"/>
  <c r="L67" i="33"/>
  <c r="L66" i="33"/>
  <c r="L65" i="33"/>
  <c r="L64" i="33"/>
  <c r="L63" i="33"/>
  <c r="L62" i="33"/>
  <c r="L61" i="33"/>
  <c r="L60" i="33"/>
  <c r="L59" i="33"/>
  <c r="L58" i="33"/>
  <c r="L57" i="33"/>
  <c r="L56" i="33"/>
  <c r="L55" i="33"/>
  <c r="L54" i="33"/>
  <c r="L53" i="33"/>
  <c r="L52" i="33"/>
  <c r="L51" i="33"/>
  <c r="L50" i="33"/>
  <c r="L49" i="33"/>
  <c r="L48" i="33"/>
  <c r="L47" i="33"/>
  <c r="L46" i="33"/>
  <c r="L45" i="33"/>
  <c r="L44" i="33"/>
  <c r="L43" i="33"/>
  <c r="L42" i="33"/>
  <c r="L41" i="33"/>
  <c r="L40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L26" i="33"/>
  <c r="L25" i="33"/>
  <c r="F74" i="33"/>
  <c r="F73" i="33"/>
  <c r="G14" i="33"/>
  <c r="G16" i="33"/>
  <c r="G15" i="33"/>
  <c r="L71" i="32"/>
  <c r="L70" i="32"/>
  <c r="L69" i="32"/>
  <c r="L68" i="32"/>
  <c r="L67" i="32"/>
  <c r="L66" i="32"/>
  <c r="L65" i="32"/>
  <c r="L64" i="32"/>
  <c r="L63" i="32"/>
  <c r="L62" i="32"/>
  <c r="L61" i="32"/>
  <c r="L60" i="32"/>
  <c r="L59" i="32"/>
  <c r="L58" i="32"/>
  <c r="L57" i="32"/>
  <c r="L56" i="32"/>
  <c r="L55" i="32"/>
  <c r="L54" i="32"/>
  <c r="L53" i="32"/>
  <c r="L52" i="32"/>
  <c r="L51" i="32"/>
  <c r="L50" i="32"/>
  <c r="L49" i="32"/>
  <c r="L48" i="32"/>
  <c r="L47" i="32"/>
  <c r="L46" i="32"/>
  <c r="L45" i="32"/>
  <c r="L44" i="32"/>
  <c r="L43" i="32"/>
  <c r="L42" i="32"/>
  <c r="L41" i="32"/>
  <c r="L40" i="32"/>
  <c r="L39" i="32"/>
  <c r="L38" i="32"/>
  <c r="L37" i="32"/>
  <c r="L36" i="32"/>
  <c r="L35" i="32"/>
  <c r="L34" i="32"/>
  <c r="L33" i="32"/>
  <c r="L32" i="32"/>
  <c r="L31" i="32"/>
  <c r="L30" i="32"/>
  <c r="L29" i="32"/>
  <c r="L28" i="32"/>
  <c r="L27" i="32"/>
  <c r="L26" i="32"/>
  <c r="L25" i="32"/>
  <c r="G13" i="32"/>
  <c r="F74" i="32" s="1"/>
  <c r="J5" i="32"/>
  <c r="L70" i="31"/>
  <c r="L69" i="31"/>
  <c r="L68" i="31"/>
  <c r="L67" i="31"/>
  <c r="L66" i="31"/>
  <c r="L65" i="31"/>
  <c r="L64" i="31"/>
  <c r="L63" i="31"/>
  <c r="L62" i="31"/>
  <c r="L61" i="31"/>
  <c r="L60" i="31"/>
  <c r="L59" i="31"/>
  <c r="L58" i="31"/>
  <c r="L57" i="31"/>
  <c r="L56" i="31"/>
  <c r="L41" i="31"/>
  <c r="L40" i="31"/>
  <c r="L39" i="31"/>
  <c r="L38" i="31"/>
  <c r="L37" i="31"/>
  <c r="L36" i="31"/>
  <c r="L35" i="31"/>
  <c r="L34" i="31"/>
  <c r="L33" i="31"/>
  <c r="L45" i="31"/>
  <c r="L44" i="31"/>
  <c r="L43" i="31"/>
  <c r="L42" i="31"/>
  <c r="L31" i="31"/>
  <c r="L30" i="31"/>
  <c r="L28" i="31"/>
  <c r="L27" i="31"/>
  <c r="L24" i="31"/>
  <c r="G12" i="31"/>
  <c r="F73" i="31" s="1"/>
  <c r="J5" i="31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25" i="30"/>
  <c r="G13" i="30"/>
  <c r="F73" i="30" s="1"/>
  <c r="J5" i="30"/>
  <c r="L27" i="29"/>
  <c r="L28" i="29"/>
  <c r="L29" i="29"/>
  <c r="L30" i="29"/>
  <c r="L31" i="29"/>
  <c r="L32" i="29"/>
  <c r="L33" i="29"/>
  <c r="L34" i="29"/>
  <c r="L35" i="29"/>
  <c r="L36" i="29"/>
  <c r="L37" i="29"/>
  <c r="L38" i="29"/>
  <c r="L26" i="29"/>
  <c r="L25" i="29"/>
  <c r="G13" i="29"/>
  <c r="F74" i="29" s="1"/>
  <c r="J5" i="29"/>
  <c r="L26" i="28"/>
  <c r="L25" i="28"/>
  <c r="G13" i="28"/>
  <c r="K21" i="28" s="1"/>
  <c r="O26" i="16"/>
  <c r="P26" i="16" s="1"/>
  <c r="O27" i="16"/>
  <c r="P27" i="16" s="1"/>
  <c r="O25" i="16"/>
  <c r="P25" i="16" s="1"/>
  <c r="O26" i="24"/>
  <c r="P26" i="24" s="1"/>
  <c r="O27" i="24"/>
  <c r="P27" i="24" s="1"/>
  <c r="O28" i="24"/>
  <c r="P28" i="24" s="1"/>
  <c r="O25" i="24"/>
  <c r="P25" i="24" s="1"/>
  <c r="L35" i="27"/>
  <c r="L34" i="27"/>
  <c r="L33" i="27"/>
  <c r="L32" i="27"/>
  <c r="L31" i="27"/>
  <c r="L30" i="27"/>
  <c r="L29" i="27"/>
  <c r="L28" i="27"/>
  <c r="L27" i="27"/>
  <c r="L26" i="27"/>
  <c r="L25" i="27"/>
  <c r="G13" i="27"/>
  <c r="K21" i="27" s="1"/>
  <c r="J5" i="27"/>
  <c r="L27" i="26"/>
  <c r="L26" i="26"/>
  <c r="L25" i="26"/>
  <c r="G13" i="26"/>
  <c r="F73" i="26" s="1"/>
  <c r="J5" i="26"/>
  <c r="L29" i="25"/>
  <c r="L28" i="25"/>
  <c r="L27" i="25"/>
  <c r="L26" i="25"/>
  <c r="L25" i="25"/>
  <c r="G13" i="25"/>
  <c r="K21" i="25" s="1"/>
  <c r="J5" i="25"/>
  <c r="L28" i="20"/>
  <c r="L29" i="20"/>
  <c r="L30" i="20"/>
  <c r="G13" i="24"/>
  <c r="F73" i="24" s="1"/>
  <c r="J5" i="24"/>
  <c r="L28" i="24"/>
  <c r="L27" i="24"/>
  <c r="L26" i="24"/>
  <c r="L25" i="24"/>
  <c r="F74" i="23"/>
  <c r="F73" i="23"/>
  <c r="L25" i="23"/>
  <c r="L74" i="23" s="1"/>
  <c r="K20" i="23"/>
  <c r="K19" i="23"/>
  <c r="G17" i="23"/>
  <c r="G16" i="23"/>
  <c r="G15" i="23"/>
  <c r="G14" i="23"/>
  <c r="G13" i="23"/>
  <c r="L30" i="22"/>
  <c r="L29" i="22"/>
  <c r="L28" i="22"/>
  <c r="L27" i="22"/>
  <c r="L26" i="22"/>
  <c r="F74" i="22"/>
  <c r="F73" i="22"/>
  <c r="L25" i="22"/>
  <c r="K20" i="22"/>
  <c r="K19" i="22"/>
  <c r="G17" i="22"/>
  <c r="G16" i="22"/>
  <c r="G15" i="22"/>
  <c r="G14" i="22"/>
  <c r="G13" i="22"/>
  <c r="F74" i="20"/>
  <c r="F73" i="20"/>
  <c r="L25" i="20"/>
  <c r="K20" i="20"/>
  <c r="K19" i="20"/>
  <c r="G17" i="20"/>
  <c r="G16" i="20"/>
  <c r="G15" i="20"/>
  <c r="G14" i="20"/>
  <c r="G13" i="20"/>
  <c r="L27" i="18"/>
  <c r="F74" i="18"/>
  <c r="F73" i="18"/>
  <c r="L26" i="18"/>
  <c r="L25" i="18"/>
  <c r="K20" i="18"/>
  <c r="K19" i="18"/>
  <c r="G17" i="18"/>
  <c r="G16" i="18"/>
  <c r="G15" i="18"/>
  <c r="G14" i="18"/>
  <c r="G13" i="18"/>
  <c r="F74" i="17"/>
  <c r="F73" i="17"/>
  <c r="L26" i="17"/>
  <c r="L25" i="17"/>
  <c r="K20" i="17"/>
  <c r="K19" i="17"/>
  <c r="G17" i="17"/>
  <c r="G16" i="17"/>
  <c r="G15" i="17"/>
  <c r="G14" i="17"/>
  <c r="G13" i="17"/>
  <c r="L27" i="16"/>
  <c r="F74" i="16"/>
  <c r="F73" i="16"/>
  <c r="L26" i="16"/>
  <c r="L25" i="16"/>
  <c r="K20" i="16"/>
  <c r="K19" i="16"/>
  <c r="G17" i="16"/>
  <c r="G16" i="16"/>
  <c r="G15" i="16"/>
  <c r="G14" i="16"/>
  <c r="G13" i="16"/>
  <c r="F74" i="15"/>
  <c r="F73" i="15"/>
  <c r="L26" i="15"/>
  <c r="L25" i="15"/>
  <c r="K20" i="15"/>
  <c r="K19" i="15"/>
  <c r="G17" i="15"/>
  <c r="G16" i="15"/>
  <c r="G15" i="15"/>
  <c r="G14" i="15"/>
  <c r="G13" i="15"/>
  <c r="L30" i="14"/>
  <c r="F74" i="14"/>
  <c r="F73" i="14"/>
  <c r="L29" i="14"/>
  <c r="L28" i="14"/>
  <c r="L27" i="14"/>
  <c r="L26" i="14"/>
  <c r="L25" i="14"/>
  <c r="K20" i="14"/>
  <c r="K19" i="14"/>
  <c r="G17" i="14"/>
  <c r="G16" i="14"/>
  <c r="G15" i="14"/>
  <c r="G14" i="14"/>
  <c r="G13" i="14"/>
  <c r="L29" i="13"/>
  <c r="F74" i="13"/>
  <c r="F73" i="13"/>
  <c r="L28" i="13"/>
  <c r="L27" i="13"/>
  <c r="L26" i="13"/>
  <c r="L25" i="13"/>
  <c r="K20" i="13"/>
  <c r="K19" i="13"/>
  <c r="G17" i="13"/>
  <c r="G16" i="13"/>
  <c r="G15" i="13"/>
  <c r="G14" i="13"/>
  <c r="G13" i="13"/>
  <c r="L52" i="12"/>
  <c r="L57" i="12"/>
  <c r="L56" i="12"/>
  <c r="L55" i="12"/>
  <c r="L54" i="12"/>
  <c r="L53" i="12"/>
  <c r="L51" i="12"/>
  <c r="L50" i="12"/>
  <c r="L4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29" i="12"/>
  <c r="L28" i="12"/>
  <c r="L27" i="12"/>
  <c r="L26" i="12"/>
  <c r="F74" i="12"/>
  <c r="F73" i="12"/>
  <c r="L25" i="12"/>
  <c r="K20" i="12"/>
  <c r="K19" i="12"/>
  <c r="G17" i="12"/>
  <c r="G16" i="12"/>
  <c r="G15" i="12"/>
  <c r="G14" i="12"/>
  <c r="G13" i="12"/>
  <c r="F74" i="11"/>
  <c r="F73" i="11"/>
  <c r="L28" i="11"/>
  <c r="L27" i="11"/>
  <c r="L26" i="11"/>
  <c r="L25" i="11"/>
  <c r="K20" i="11"/>
  <c r="K19" i="11"/>
  <c r="G17" i="11"/>
  <c r="G16" i="11"/>
  <c r="G15" i="11"/>
  <c r="G14" i="11"/>
  <c r="G13" i="11"/>
  <c r="L31" i="10"/>
  <c r="L30" i="10"/>
  <c r="L29" i="10"/>
  <c r="L28" i="10"/>
  <c r="L27" i="10"/>
  <c r="L26" i="10"/>
  <c r="F74" i="10"/>
  <c r="F73" i="10"/>
  <c r="L25" i="10"/>
  <c r="K20" i="10"/>
  <c r="K19" i="10"/>
  <c r="G17" i="10"/>
  <c r="G16" i="10"/>
  <c r="G15" i="10"/>
  <c r="G14" i="10"/>
  <c r="G13" i="10"/>
  <c r="F74" i="9"/>
  <c r="F73" i="9"/>
  <c r="L25" i="9"/>
  <c r="L74" i="9" s="1"/>
  <c r="K20" i="9"/>
  <c r="K19" i="9"/>
  <c r="G17" i="9"/>
  <c r="G16" i="9"/>
  <c r="G15" i="9"/>
  <c r="G14" i="9"/>
  <c r="G13" i="9"/>
  <c r="L30" i="8"/>
  <c r="L28" i="8"/>
  <c r="L29" i="8"/>
  <c r="F74" i="8"/>
  <c r="F73" i="8"/>
  <c r="L27" i="8"/>
  <c r="L26" i="8"/>
  <c r="L25" i="8"/>
  <c r="K20" i="8"/>
  <c r="K19" i="8"/>
  <c r="G17" i="8"/>
  <c r="G16" i="8"/>
  <c r="G15" i="8"/>
  <c r="G14" i="8"/>
  <c r="G13" i="8"/>
  <c r="L34" i="2"/>
  <c r="L33" i="2"/>
  <c r="L32" i="2"/>
  <c r="L31" i="2"/>
  <c r="L30" i="2"/>
  <c r="L29" i="2"/>
  <c r="L28" i="2"/>
  <c r="F74" i="6"/>
  <c r="F73" i="6"/>
  <c r="L27" i="6"/>
  <c r="L26" i="6"/>
  <c r="L25" i="6"/>
  <c r="K20" i="6"/>
  <c r="K19" i="6"/>
  <c r="G17" i="6"/>
  <c r="G16" i="6"/>
  <c r="G15" i="6"/>
  <c r="G14" i="6"/>
  <c r="G13" i="6"/>
  <c r="G15" i="2"/>
  <c r="K20" i="2"/>
  <c r="G17" i="2"/>
  <c r="G16" i="2"/>
  <c r="G14" i="2"/>
  <c r="G13" i="2"/>
  <c r="L27" i="2"/>
  <c r="L26" i="2"/>
  <c r="L25" i="2"/>
  <c r="F74" i="2"/>
  <c r="F73" i="2"/>
  <c r="K19" i="2"/>
  <c r="L74" i="6" l="1"/>
  <c r="L74" i="18"/>
  <c r="L74" i="24"/>
  <c r="L32" i="31"/>
  <c r="L73" i="31" s="1"/>
  <c r="L74" i="16"/>
  <c r="L74" i="34"/>
  <c r="L74" i="14"/>
  <c r="L74" i="33"/>
  <c r="L74" i="28"/>
  <c r="L74" i="13"/>
  <c r="L74" i="12"/>
  <c r="L74" i="15"/>
  <c r="L74" i="27"/>
  <c r="L74" i="29"/>
  <c r="L74" i="32"/>
  <c r="L74" i="35"/>
  <c r="L74" i="20"/>
  <c r="L74" i="26"/>
  <c r="L74" i="30"/>
  <c r="L74" i="2"/>
  <c r="L74" i="17"/>
  <c r="L74" i="25"/>
  <c r="L74" i="8"/>
  <c r="L74" i="10"/>
  <c r="L74" i="11"/>
  <c r="L74" i="22"/>
  <c r="K20" i="31"/>
  <c r="K18" i="31" s="1"/>
  <c r="F72" i="31"/>
  <c r="F73" i="29"/>
  <c r="K21" i="29"/>
  <c r="K19" i="29" s="1"/>
  <c r="F74" i="25"/>
  <c r="K21" i="24"/>
  <c r="G15" i="24" s="1"/>
  <c r="F74" i="26"/>
  <c r="F74" i="24"/>
  <c r="F74" i="27"/>
  <c r="F74" i="30"/>
  <c r="K21" i="34"/>
  <c r="G15" i="34" s="1"/>
  <c r="K21" i="26"/>
  <c r="K20" i="26" s="1"/>
  <c r="F73" i="35"/>
  <c r="K19" i="28"/>
  <c r="G17" i="28"/>
  <c r="G15" i="28"/>
  <c r="G14" i="28"/>
  <c r="K20" i="28"/>
  <c r="K19" i="25"/>
  <c r="G17" i="25"/>
  <c r="G14" i="25"/>
  <c r="G15" i="25"/>
  <c r="G16" i="25"/>
  <c r="K20" i="25"/>
  <c r="K19" i="27"/>
  <c r="G15" i="27"/>
  <c r="G14" i="27"/>
  <c r="G17" i="27"/>
  <c r="K20" i="27"/>
  <c r="G16" i="27"/>
  <c r="F73" i="32"/>
  <c r="K21" i="35"/>
  <c r="F73" i="25"/>
  <c r="F73" i="27"/>
  <c r="K21" i="32"/>
  <c r="K21" i="30"/>
  <c r="F73" i="34"/>
  <c r="E37" i="37" l="1"/>
  <c r="E35" i="37"/>
  <c r="E49" i="37"/>
  <c r="E33" i="37"/>
  <c r="E26" i="37"/>
  <c r="E24" i="37"/>
  <c r="E40" i="37"/>
  <c r="E27" i="37"/>
  <c r="E46" i="37"/>
  <c r="E23" i="37"/>
  <c r="E30" i="37"/>
  <c r="E34" i="37"/>
  <c r="E29" i="37"/>
  <c r="E39" i="37"/>
  <c r="E43" i="37"/>
  <c r="E32" i="37"/>
  <c r="E36" i="37"/>
  <c r="E31" i="37"/>
  <c r="E41" i="37"/>
  <c r="E42" i="37"/>
  <c r="E48" i="37"/>
  <c r="E47" i="37"/>
  <c r="E44" i="37"/>
  <c r="E38" i="37"/>
  <c r="E45" i="37"/>
  <c r="E28" i="37"/>
  <c r="E25" i="37"/>
  <c r="K19" i="31"/>
  <c r="G14" i="31"/>
  <c r="G16" i="31"/>
  <c r="G13" i="31"/>
  <c r="G15" i="31"/>
  <c r="K20" i="24"/>
  <c r="G15" i="26"/>
  <c r="G15" i="29"/>
  <c r="G14" i="29"/>
  <c r="G16" i="29"/>
  <c r="K20" i="29"/>
  <c r="G17" i="29"/>
  <c r="K19" i="24"/>
  <c r="G14" i="26"/>
  <c r="G17" i="24"/>
  <c r="G17" i="26"/>
  <c r="G16" i="26"/>
  <c r="G14" i="24"/>
  <c r="K19" i="26"/>
  <c r="G16" i="24"/>
  <c r="G16" i="34"/>
  <c r="G14" i="34"/>
  <c r="K20" i="35"/>
  <c r="K19" i="35"/>
  <c r="G16" i="35"/>
  <c r="G15" i="35"/>
  <c r="G14" i="35"/>
  <c r="G14" i="32"/>
  <c r="K19" i="32"/>
  <c r="G16" i="32"/>
  <c r="K20" i="32"/>
  <c r="G17" i="32"/>
  <c r="G15" i="32"/>
  <c r="G14" i="30"/>
  <c r="K19" i="30"/>
  <c r="G16" i="30"/>
  <c r="G15" i="30"/>
  <c r="K20" i="30"/>
  <c r="G17" i="30"/>
  <c r="E21" i="37" l="1"/>
  <c r="H21" i="37" l="1"/>
  <c r="G21" i="37"/>
  <c r="F64" i="36"/>
  <c r="F63" i="36"/>
  <c r="F62" i="36"/>
  <c r="G16" i="36" l="1"/>
  <c r="G17" i="36"/>
</calcChain>
</file>

<file path=xl/sharedStrings.xml><?xml version="1.0" encoding="utf-8"?>
<sst xmlns="http://schemas.openxmlformats.org/spreadsheetml/2006/main" count="2236" uniqueCount="519">
  <si>
    <t>BON DE COMMANDE</t>
  </si>
  <si>
    <t>Réf article</t>
  </si>
  <si>
    <t>Qté</t>
  </si>
  <si>
    <t>Désignation</t>
  </si>
  <si>
    <t>Prix Unit.</t>
  </si>
  <si>
    <t>Montant HT</t>
  </si>
  <si>
    <t>Unité</t>
  </si>
  <si>
    <t>Date livraison prévue</t>
  </si>
  <si>
    <t xml:space="preserve">Siret Fournisseur : </t>
  </si>
  <si>
    <t xml:space="preserve">N° intracom : </t>
  </si>
  <si>
    <t xml:space="preserve">N° Fournisseur : </t>
  </si>
  <si>
    <t xml:space="preserve">Interlocuteur PBM : </t>
  </si>
  <si>
    <t>Interlocuteur FOURNISSEUR :</t>
  </si>
  <si>
    <t>Signature :</t>
  </si>
  <si>
    <t>Montant Port :</t>
  </si>
  <si>
    <t>TOTAL NET HT (€) :</t>
  </si>
  <si>
    <t xml:space="preserve">    NOM : </t>
  </si>
  <si>
    <t xml:space="preserve">    TEL. : </t>
  </si>
  <si>
    <t xml:space="preserve">    FAX : </t>
  </si>
  <si>
    <r>
      <rPr>
        <b/>
        <u/>
        <sz val="9"/>
        <color indexed="8"/>
        <rFont val="Arial"/>
        <family val="2"/>
      </rPr>
      <t>IMPORTANT :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 xml:space="preserve">Merci d'adresser les factures en 1 exemplaire en mentionnant </t>
    </r>
    <r>
      <rPr>
        <b/>
        <i/>
        <sz val="9"/>
        <color indexed="8"/>
        <rFont val="Arial"/>
        <family val="2"/>
      </rPr>
      <t xml:space="preserve">notre Numéro de commande </t>
    </r>
    <r>
      <rPr>
        <i/>
        <sz val="9"/>
        <color indexed="8"/>
        <rFont val="Arial"/>
        <family val="2"/>
      </rPr>
      <t>à cette adresse :</t>
    </r>
  </si>
  <si>
    <t>INOBIAN France</t>
  </si>
  <si>
    <t>69800 SAINT-PRIEST</t>
  </si>
  <si>
    <t>INOBIAN France  -   Comptabilité Fournisseur</t>
  </si>
  <si>
    <t>Lot 31 - ZA la Verdière - 13880 Velaux</t>
  </si>
  <si>
    <t>RNBOW2</t>
  </si>
  <si>
    <t>155 Route de Grenoble</t>
  </si>
  <si>
    <t xml:space="preserve">Tél : 04 72 21 64 34 </t>
  </si>
  <si>
    <t>N° SIRET : 84188179000015</t>
  </si>
  <si>
    <t>Au capital de 50 000 € - RCS B 841 881 790 Bernay</t>
  </si>
  <si>
    <t xml:space="preserve">Email : </t>
  </si>
  <si>
    <t>…..</t>
  </si>
  <si>
    <t>Lieu de Livraison : INOBIAN France</t>
  </si>
  <si>
    <t>- TVA intracomm : FR 25 841881790</t>
  </si>
  <si>
    <t>N° Fournisseur</t>
  </si>
  <si>
    <t>Raison sociale</t>
  </si>
  <si>
    <t>code postal</t>
  </si>
  <si>
    <t>ville</t>
  </si>
  <si>
    <t>siret</t>
  </si>
  <si>
    <t>Telephone</t>
  </si>
  <si>
    <t>Email</t>
  </si>
  <si>
    <t>Interlocuteur</t>
  </si>
  <si>
    <t>Pays</t>
  </si>
  <si>
    <t>adresse 1</t>
  </si>
  <si>
    <t>adresse 2</t>
  </si>
  <si>
    <t>France</t>
  </si>
  <si>
    <t>FO19001</t>
  </si>
  <si>
    <t>FO19003</t>
  </si>
  <si>
    <t>FO19004</t>
  </si>
  <si>
    <t>FO19005</t>
  </si>
  <si>
    <t>FO19006</t>
  </si>
  <si>
    <t>FO19007</t>
  </si>
  <si>
    <t>FO19008</t>
  </si>
  <si>
    <t>TVA</t>
  </si>
  <si>
    <t>N° Commande</t>
  </si>
  <si>
    <t>date</t>
  </si>
  <si>
    <t>crée par</t>
  </si>
  <si>
    <t xml:space="preserve"> N° 19100001 du 27/02/19</t>
  </si>
  <si>
    <t>MatLabo</t>
  </si>
  <si>
    <t>Paillasse Murale 6000*750</t>
  </si>
  <si>
    <t>6 semaines</t>
  </si>
  <si>
    <t>1</t>
  </si>
  <si>
    <t>P</t>
  </si>
  <si>
    <t>Paillasse Murale 4400*1500</t>
  </si>
  <si>
    <t>Paillasse Murale 1500*600 - Laverie</t>
  </si>
  <si>
    <t>Ludovick Nieto</t>
  </si>
  <si>
    <t>04 72 21 64 34</t>
  </si>
  <si>
    <t>ConsoLabo</t>
  </si>
  <si>
    <t>Suivant votre offre  D-69-INOBIAN-PAIL-270219-B</t>
  </si>
  <si>
    <t>désignations</t>
  </si>
  <si>
    <t>ref article</t>
  </si>
  <si>
    <t>Fournisseurs</t>
  </si>
  <si>
    <t>3 semaines</t>
  </si>
  <si>
    <t xml:space="preserve"> N° 19100002 du 10/05/19</t>
  </si>
  <si>
    <t>2 semaines</t>
  </si>
  <si>
    <t>Balance d'analyse XPR206DR - 30355385</t>
  </si>
  <si>
    <t>Ionisateur compact (USB) - 30499860</t>
  </si>
  <si>
    <t>Imprimante P-52RUE - 30237290</t>
  </si>
  <si>
    <t>Poids E2 10mg coffret - 86108192</t>
  </si>
  <si>
    <t>Poids E2 20mg coffret - 86108193</t>
  </si>
  <si>
    <t>Pincette Pour Poids de 1mg à 20 mg - 00015900</t>
  </si>
  <si>
    <t>Pincette Pour Poids de 20mg à 200 mg - 00015901</t>
  </si>
  <si>
    <t>SVCL Starter PAC - 86109272</t>
  </si>
  <si>
    <t>Installation sur site</t>
  </si>
  <si>
    <t>Suivant votre offre  WS - 1100-2190010364-2</t>
  </si>
  <si>
    <t>Poids E2 50mg coffret - 86108203</t>
  </si>
  <si>
    <t xml:space="preserve"> N° 19100003 du 13/05/19</t>
  </si>
  <si>
    <t>6</t>
  </si>
  <si>
    <t>2</t>
  </si>
  <si>
    <t>Méthanol, hypergrade pour LC-MS, HPLC - 1.06035.1000 - 1L</t>
  </si>
  <si>
    <t>Acétonitrile &gt;99.9%, Chromatographie phase liquide - 1.00030.1000 - 1L</t>
  </si>
  <si>
    <t>Propanol-2 &gt;99.8%, HiperSolv pour HPLC - 20880.290 - 1L</t>
  </si>
  <si>
    <t>Acétone &gt;99.5% - 20065.327 - 2,5L</t>
  </si>
  <si>
    <t>Acide formique 98-100%, Reag. Ph - Eur. Pour analyses - 100mL</t>
  </si>
  <si>
    <t>Eau, pour la chromatographie, pour LC-MS - 2,5L</t>
  </si>
  <si>
    <t>Email : info@inobian.com</t>
  </si>
  <si>
    <t>1 semaine</t>
  </si>
  <si>
    <t>OutiLabo</t>
  </si>
  <si>
    <t xml:space="preserve"> N° 19100004 du 13/05/19</t>
  </si>
  <si>
    <t>Fiole Jauge 10ML - lot x2 -  092403</t>
  </si>
  <si>
    <t>Suivant votre offre 454054</t>
  </si>
  <si>
    <t xml:space="preserve"> N° 19100005 du 13/05/19</t>
  </si>
  <si>
    <t>E 300, 22 L  de résine, Cylindre avec liner, tête 16</t>
  </si>
  <si>
    <t>Sur-tête S2, raccords: 3/4" M sortie sur le haut</t>
  </si>
  <si>
    <t>Kit raccordement, Rac 3/4"F, DN 12, L1,6 m</t>
  </si>
  <si>
    <t>Clapet anti-retour EA 1/2"</t>
  </si>
  <si>
    <t>Panneau de filtration et résistivimètre, livré avec filtres et sonde K=0,1</t>
  </si>
  <si>
    <t>Frais d'installation et mise en service offert</t>
  </si>
  <si>
    <t>remise de 25%</t>
  </si>
  <si>
    <t>suivant votre offre CLI/LVE/DV.19.281</t>
  </si>
  <si>
    <t xml:space="preserve"> N° 19100006 du 13/05/19</t>
  </si>
  <si>
    <t>Glassware washing machine basket A205 - 141.1360</t>
  </si>
  <si>
    <t>Laveur-Désinfecteur PG 8583 CD AE-WW-AD-CM - 141.1307</t>
  </si>
  <si>
    <t>Installation - MES-SAV - MIEL 98500965</t>
  </si>
  <si>
    <t>Chariot PEHD 180Kg</t>
  </si>
  <si>
    <t>Suivant votre offre  4040203010</t>
  </si>
  <si>
    <t xml:space="preserve"> N° 19100007 du 14/05/19</t>
  </si>
  <si>
    <t>Hotte Captair 392 Smart - 271408</t>
  </si>
  <si>
    <t>Filtre Moléculaire Carbone active K - 271386</t>
  </si>
  <si>
    <t>Plan de travail en verre emaille + cadre bac rétention smart 392 - 271409</t>
  </si>
  <si>
    <t>FIOLE JAUGE 20ml BLAUBRAND 12/21 - Lot x2 - 781666</t>
  </si>
  <si>
    <t>5</t>
  </si>
  <si>
    <t>FIOLE JAUGE 25ml BLAUBRAND 12/21 - Lot x2 - 781668</t>
  </si>
  <si>
    <t>FIOLE JAUGE 50ml BLAUBRAND - Lot x2 - 673390</t>
  </si>
  <si>
    <t>FIOLE JAUGE 100ml BLAUBRAND 14/23 - Lot x2 - 781671</t>
  </si>
  <si>
    <t>MULTIPETTE E3 AVEC ADAPTATEUR DE CHARGE + assortiment - 933170</t>
  </si>
  <si>
    <t>COMBITIPS ADVANCED 0,5ml EPPENDORF VIOLET x100 - 033084B</t>
  </si>
  <si>
    <t>COMBITIPS ADVANCED 1ml EPPENDORF JAUNE x100 - 033085B</t>
  </si>
  <si>
    <t>COMBITIPS ADVANCED 2,5ml EPPENDORF VERT x100 - 033087B</t>
  </si>
  <si>
    <t>COMBITIPS ADVANCED 5ml EPPENDORF BLEUx100 - 033087B</t>
  </si>
  <si>
    <t>BECHERS A FILTRATION DURAN PAROIES EPAISSES 250ml x10 - 092190</t>
  </si>
  <si>
    <t>EPROUVETTE GRAD BLEUE, BORO 3.3  NORMAX 1000 ml - 360018</t>
  </si>
  <si>
    <t>EPROUVETTE GRAD BLEUE, BORO 3.3 NORMAX 100 ml x2 - 360015</t>
  </si>
  <si>
    <t>PIPETTE DE TRANSFERT VTOT 7,5ml VBULBE 3,5ml  148mm x500 - 380581</t>
  </si>
  <si>
    <t>PIPETTE DE TRANSFERT VTOT 15ml VBULBE 5,8ml 192mm x100 - 380585</t>
  </si>
  <si>
    <t>KIT DE SPATULES - 085114</t>
  </si>
  <si>
    <t>FLACON VERRE BOROSILICATE 1000ml x10 - 065416</t>
  </si>
  <si>
    <t>BARREAU AIMANTE PTFE 15x6mm CYLINDRIQUE x10 - 091466</t>
  </si>
  <si>
    <t>BARREAU AIMANTE PTFE 12x4,5mm CYLINDRIQUE x10 - 781794</t>
  </si>
  <si>
    <t>BARREAU AIMANTE PTFE LISSE l.40 Ø8 x2 - 232852</t>
  </si>
  <si>
    <t>AGITATEUR MAGNETIQUE PLAQUE ACIER INOXYDABLE 230V/50Hz - 002070</t>
  </si>
  <si>
    <t>GANTS KIMTECH SCIENCE PURPLE NITRILE LARGE x100 - 038823</t>
  </si>
  <si>
    <t>GANTS KIMTECH SCIENCE PURPLE NITRILE MEDIUM x100 - 038822</t>
  </si>
  <si>
    <t>GANTS KIMTECH SCIENCE PURPLE NITRILE SMALL x100 - 038821</t>
  </si>
  <si>
    <t>DEVIDOIR TREPIED BLANC POUR BOBINE HAUTEUR MAX 45CM - 475045</t>
  </si>
  <si>
    <t>BOBINE 500 FEUILLES PRE DECOUPEES KRANTEX 250x380mm - 068852B</t>
  </si>
  <si>
    <t>BLOUSE HOMME COTON POLYESTER TAILLE XL - 942674</t>
  </si>
  <si>
    <t>BLOUSE FEMME COTON POLYESTER TAILLE M - 942680</t>
  </si>
  <si>
    <t>LAVE OEIL 50 ml DIPHOTERINE - 941017</t>
  </si>
  <si>
    <t>SURLUNETTES OX 2000 BLEUE PC DX INCOLORE EMBOUT PIVOT - 950058</t>
  </si>
  <si>
    <t>BLOUSE BODY ECOBLANC TAILLE XL x 50 - 073701</t>
  </si>
  <si>
    <t>KIT ND9 VERRE VIS ORIFICE + SEPTUM PRE-PERCE x100 - 480595</t>
  </si>
  <si>
    <t>SABOT DE PESEE 3ML x 10 - 001873</t>
  </si>
  <si>
    <t>TABOURET POLYURETHANE NOIR 50-70cm  -  5 ROULETTES - 694069</t>
  </si>
  <si>
    <t>Suivant votre offre n° 454054</t>
  </si>
  <si>
    <t xml:space="preserve"> N° 19100008 du 14/05/19</t>
  </si>
  <si>
    <t>Suivant votre offre n° 454055</t>
  </si>
  <si>
    <t>Livraison avec portage, déballage et mise en place - 999204</t>
  </si>
  <si>
    <t>Mise en service et contrôle ETRAF - 063530</t>
  </si>
  <si>
    <t xml:space="preserve"> N° 19100009 du 23/05/19</t>
  </si>
  <si>
    <t>Onduleur Eaton 5P850I</t>
  </si>
  <si>
    <t>Serveur Dell Power Edge T440 (suivant</t>
  </si>
  <si>
    <t>Licences: Windows serveur +ESET + Sonicwall</t>
  </si>
  <si>
    <t>Nas Synology DS418J 12TB</t>
  </si>
  <si>
    <t>Installation et paramètrage</t>
  </si>
  <si>
    <t>4</t>
  </si>
  <si>
    <t>Déplacement Forfaitaire</t>
  </si>
  <si>
    <t>Route de Rouen - 27500 Manneville</t>
  </si>
  <si>
    <t xml:space="preserve"> N° 19100010 du 23/05/19</t>
  </si>
  <si>
    <t>Combiné Laboratoire 2 Moteurs 373 L  LCV 4030</t>
  </si>
  <si>
    <t>Livraison avec portage</t>
  </si>
  <si>
    <t>Suivant votre offre n° 454791</t>
  </si>
  <si>
    <t>Suivant votre offre DE190688 du 23/05/19</t>
  </si>
  <si>
    <t xml:space="preserve"> N° 19100011 du 23/05/19</t>
  </si>
  <si>
    <t>Colonne Kinetex 1,7µ XB-C18 / 00B-4498-AN</t>
  </si>
  <si>
    <t>1 semaines</t>
  </si>
  <si>
    <t>Colonne Synergi 4 µ Polar-RP 80 /  00F-4336-E0</t>
  </si>
  <si>
    <t>Suivant votre offre n° 454792</t>
  </si>
  <si>
    <t>Colonne Luna Omega 1,6µ Polar C18 / 00F-4748-AN</t>
  </si>
  <si>
    <t>Montant total:</t>
  </si>
  <si>
    <t xml:space="preserve"> N° 19100012 du 23/05/19</t>
  </si>
  <si>
    <t>Contrat de fonctionnement mensuel pour 1 serveur et 4VM</t>
  </si>
  <si>
    <t>12</t>
  </si>
  <si>
    <t>Service de sauvegarde des Serveurs Virtuels par VM et par an</t>
  </si>
  <si>
    <t>Suivant votre offre DE190689 du 23/05/19</t>
  </si>
  <si>
    <t xml:space="preserve"> N° 19100013 du 27/05/19</t>
  </si>
  <si>
    <t>Outilburo</t>
  </si>
  <si>
    <t>Boîtier mobile GSM DATI-PTI VigiCom - ATI-201FX</t>
  </si>
  <si>
    <t>Station d'accueil et de recharge - SA-201</t>
  </si>
  <si>
    <t>Coque durcie avec clip ceinture - HC-201</t>
  </si>
  <si>
    <t>Suivant votre offre n° DV16430</t>
  </si>
  <si>
    <t>FO19009</t>
  </si>
  <si>
    <t xml:space="preserve"> N° 19100014 du 27/05/19</t>
  </si>
  <si>
    <t>EntLabo</t>
  </si>
  <si>
    <t>Solution pack découverte traitement déchets - Première collecte comprise</t>
  </si>
  <si>
    <t>Suivant votre offre du 21/05/19</t>
  </si>
  <si>
    <t>FO19010</t>
  </si>
  <si>
    <t>OutiBuro</t>
  </si>
  <si>
    <t xml:space="preserve"> N° 19100015 du 27/05/19</t>
  </si>
  <si>
    <t>Diable Escalier 300Kg Grimp'Escal 2*3 - 0027340</t>
  </si>
  <si>
    <t>Brancard p/ diables Grimp'Escal - 0027341</t>
  </si>
  <si>
    <t>Marche Pied Alupro 300 HP 0,88m 4 marches - 0005441</t>
  </si>
  <si>
    <t>GT - Alphagaz 1 Argon S11 Smartop 2.3m3 - Div 175</t>
  </si>
  <si>
    <t>Contrat de Location Smartop Alphagaz 3 ans - Div 175</t>
  </si>
  <si>
    <t>Detendeur HBS 200-3-2,5 Type C/B4 ref. 15604 - inclus Kit raccord n°2 ref. 16532</t>
  </si>
  <si>
    <t>Suivant vos offres : 80821 et  81401</t>
  </si>
  <si>
    <t>Prise en charge
PBM possible</t>
  </si>
  <si>
    <t>FO19011</t>
  </si>
  <si>
    <t xml:space="preserve"> N° 19100016 du 28/05/19</t>
  </si>
  <si>
    <t>livré le</t>
  </si>
  <si>
    <t>n° BL</t>
  </si>
  <si>
    <t>EntBuro</t>
  </si>
  <si>
    <t>Modification alimentation eau evier, Laveur et Purificateur</t>
  </si>
  <si>
    <t xml:space="preserve">Interlocuteur Inobian : </t>
  </si>
  <si>
    <t>Sylvain CHALANCON</t>
  </si>
  <si>
    <t>06 63 30 37 27</t>
  </si>
  <si>
    <t>du</t>
  </si>
  <si>
    <t>Bidon de 20L :  Solvant non Chloré divers</t>
  </si>
  <si>
    <t>Bidon de 10L :  Solvant non Chloré divers</t>
  </si>
  <si>
    <t>Seaux de 20L :  Vials de laboratoire</t>
  </si>
  <si>
    <t>2 semaine</t>
  </si>
  <si>
    <t>ARMOIRE DE SECURITE MULTIRISQUES 1880x635x615mm 3x30L - 060126</t>
  </si>
  <si>
    <t>CAISSON SANS FILTRE - 060171</t>
  </si>
  <si>
    <t>FILTRE POLYVALENT POUR VAPEURS ORGANIQUES ET CORROSIVES - 060172</t>
  </si>
  <si>
    <t>KIT DE RACCORDEMENT POUR CAISSON</t>
  </si>
  <si>
    <t>LIVRAISON AVEC PORTAGE AVEC DEBALLAGE ET MISE EN PLACE - 999204</t>
  </si>
  <si>
    <t>Suivant votre offre n°446526</t>
  </si>
  <si>
    <t>Livraison 1er étage sans monte charge ni ascenseur. Escalier droit 1m de large</t>
  </si>
  <si>
    <t>CONGELATEUR -86°C MDF-DU302VX-PE 360L TWIN GUARD</t>
  </si>
  <si>
    <t>RACK A TIROIRS 3 X 4 BOITES 315x562x140 PR BOITES H:100mm</t>
  </si>
  <si>
    <t>LIVRAISON AVEC PORTAGE AVEC DEBALLAGE ET MISE EN PLACE</t>
  </si>
  <si>
    <t>Livraison avec portage au 1er étage sans ascenseur ni monte charge.</t>
  </si>
  <si>
    <t>Escalier droit 1m de large</t>
  </si>
  <si>
    <t>RNBOW2 Bat C9</t>
  </si>
  <si>
    <t>48h</t>
  </si>
  <si>
    <t>Rouleau Brother DK-22205 62 mm de largeur (Référence : FI1 435-92)</t>
  </si>
  <si>
    <t>Imprimante d'étiquette Brother QL-820NWN (Réf : FI1 435-89)</t>
  </si>
  <si>
    <t>Papier A4 blanc 80 g Bruneau Reprospeed - Ramette de 500 feuilles (Réf : FI1 151-01)</t>
  </si>
  <si>
    <t>Cahier spirale Clairefontaine Linicolor A4 cm petits carreaux 100 pages (Réf : FI1 095-51)</t>
  </si>
  <si>
    <t>Destructeur Rexel Alpha - coupe fibre (Réf : FI1 986-68)</t>
  </si>
  <si>
    <t>Classeur 4 anneaux plastique Viquel personnalisable A4 - Dos 2,5 cm (Réf : FI1 722-28)</t>
  </si>
  <si>
    <t>Aérosol dépoussiérant T'NB - 400 ml (Réf : FI1 701-627)</t>
  </si>
  <si>
    <t>Multipot et organiseur de bureau Cep Isis Green Spirit noir (Réf : FI1 422-57)</t>
  </si>
  <si>
    <t>Multipot et organiseur de bureau Cep Isis Green Spirit noir (Réf : FI1 422-55)</t>
  </si>
  <si>
    <t>Ruban adhésif invisible budget - Longueur 33 m - Lot de 8 (Réf FI1 703-727)</t>
  </si>
  <si>
    <t>Ciseaux ambidextres bouts pointus Pop Safetool 17 cm bleus/blancs (Réf FI1 522-68)</t>
  </si>
  <si>
    <t>TABLEAU BLANC LAQUÉ BRUNEAU - 120 X 90 CM - FI1 753-33</t>
  </si>
  <si>
    <t>MARQUEUR EFFAÇABLE BIC VELLEDA 1741 POINTE OGIVE 2 MM - FI1 901-74</t>
  </si>
  <si>
    <t>BLOC EFFACEUR MAGNÉTIQUE POUR TABLEAUX BLANCS - FI1 460-02</t>
  </si>
  <si>
    <t>PORTE-CARTE DE VISITE EXACOMPTA EXACARD POLYPROPYLÈNE - FI1 016-59</t>
  </si>
  <si>
    <t>LESSIVAGE DE LA VITRERIE DOUBLES FACES</t>
  </si>
  <si>
    <t>CONVENTION DE PRESTATIONS DE NETTOYAGE DANS BUREAU ET LABORATOIRE</t>
  </si>
  <si>
    <t>SENEQUE France</t>
  </si>
  <si>
    <t>Lieu de Livraison : SENEQUE France (INOBIAN France)</t>
  </si>
  <si>
    <t>SENEQUE France (INOBIAN France)  -   Comptabilité Fournisseur</t>
  </si>
  <si>
    <t>FILTRE SERINGUE FILTRE MINISART GF 0,2µm NON STERILE 28mm x5 - 146631</t>
  </si>
  <si>
    <t>FILTRE SERINGUE FILTRE MINISART GF 0,45µm NON STERILE 28mm x500 - 146629</t>
  </si>
  <si>
    <t>FILTRE SERINGUE FILTRE MINISART GF 1,2µm NON STERILE 28mm x500 - 146632</t>
  </si>
  <si>
    <t>FILTRE SERINGUE CLEARLINE PES 33mm 0,22µm STERILES x 50 - 051732</t>
  </si>
  <si>
    <t>FILTRES SERINGUE CLEARLINE PES 0,45µm 33mm x50 - 051230</t>
  </si>
  <si>
    <t>SERINGUE BD DISCARDIT 2 PIECES 2ml x100 - 300928</t>
  </si>
  <si>
    <t>SERINGUE BD DISCARDIT 2 PIECES 5ml x100 - 309050</t>
  </si>
  <si>
    <t>SERINGUE BD DISCARDIT 2 PIECES 10ml x100 - 309110</t>
  </si>
  <si>
    <t>FLACON TRANSPARENT 10 ml DIAM. 25 mm Ht. 50 mm x 154 - 442624</t>
  </si>
  <si>
    <t>FLACON AMBRE 10 ml DIAM. 25 mm Ht. 50 mm x 154 - 442629</t>
  </si>
  <si>
    <t>COMBITIPS ADVANCED 0,2ml EPPENDORF BLEU CLAIR x100 - 033084B</t>
  </si>
  <si>
    <t>FIOLE JAUGE 10ML BLAUBRAND CLASSE A BOUCH VERRE CERTIF LOT X2 - 092403</t>
  </si>
  <si>
    <t>LOT DE 5 INJECTEUR A 844/1 D X L 2,5 X 80mm POUR MODULE EASYLOAD - 933522</t>
  </si>
  <si>
    <t>72h</t>
  </si>
  <si>
    <t>FIOLE VERRE 12ml 19x65mm + CAPUCHON PHENOLIQUE NOIR x144 - 045220</t>
  </si>
  <si>
    <t>06 98 63 28 66</t>
  </si>
  <si>
    <t>SÉNÈQUE</t>
  </si>
  <si>
    <t>Route de Rouen - 27500  Manneville-sur-risle</t>
  </si>
  <si>
    <t>facturé</t>
  </si>
  <si>
    <t xml:space="preserve">Tél : 04 72 21 64 34  </t>
  </si>
  <si>
    <t>Lieu de Livraison : SENEQUE France (ex INOBIAN France)</t>
  </si>
  <si>
    <t>SENEQUE France  -   Comptabilité Fournisseur</t>
  </si>
  <si>
    <r>
      <t xml:space="preserve">Fréquence d'intervention et clauses selon le devis </t>
    </r>
    <r>
      <rPr>
        <b/>
        <sz val="12"/>
        <rFont val="Arial"/>
        <family val="2"/>
      </rPr>
      <t>SB 2017.010.012</t>
    </r>
  </si>
  <si>
    <t>Magali MURE</t>
  </si>
  <si>
    <t>06 98 63 28 46</t>
  </si>
  <si>
    <t>Sandrine BLANC</t>
  </si>
  <si>
    <t>07 61 41 41 15</t>
  </si>
  <si>
    <t>s.blanc@home-nettoyage.fr.</t>
  </si>
  <si>
    <t>01150 ST VULBAS</t>
  </si>
  <si>
    <t>Combitips® Advanced Eppendorf 10 ml coloris orange - qualité standard - 033088B</t>
  </si>
  <si>
    <t>Fiole pour échantillons 4 ml en verre borosilicaté KG - 33 avec capuchon vissant - 045218</t>
  </si>
  <si>
    <t>Fiole pour échantillons 12 ml en verre borosilicaté KG - 33 avec capuchon vissant - 045220</t>
  </si>
  <si>
    <t>multilabo@revol-prochilab.com</t>
  </si>
  <si>
    <t>FO19015</t>
  </si>
  <si>
    <t>PROMEGA</t>
  </si>
  <si>
    <t>SENEQUE France (ex INOBIAN France)  -   Comptabilité Fournisseur</t>
  </si>
  <si>
    <t>N1120</t>
  </si>
  <si>
    <t>Nano-Glo™ Luciferase Assay</t>
  </si>
  <si>
    <t xml:space="preserve">Frais de port </t>
  </si>
  <si>
    <t>Frais de carboglace</t>
  </si>
  <si>
    <r>
      <t xml:space="preserve">Tarifs et conditions selon </t>
    </r>
    <r>
      <rPr>
        <b/>
        <sz val="12"/>
        <color rgb="FF000000"/>
        <rFont val="Arial"/>
        <family val="2"/>
      </rPr>
      <t>devis n° B2138.</t>
    </r>
  </si>
  <si>
    <t>VISA</t>
  </si>
  <si>
    <t>Magali Mure</t>
  </si>
  <si>
    <t>Livraison , mise en service et formation a l'utilisation.</t>
  </si>
  <si>
    <t>Remise commerciale (15,00 %)</t>
  </si>
  <si>
    <t>Paiement à 45 jours fin de mois à compter de la date d’émission de la facture
30% à la commande et le solde à la livraison par chèque ou virement</t>
  </si>
  <si>
    <t>Installation 1er étage
Sans ascenceur ni monte charge, accès par escalier droit 1m de large</t>
  </si>
  <si>
    <t xml:space="preserve"> Ref : 67566055</t>
  </si>
  <si>
    <t xml:space="preserve">Fourniture et pose d'un onduleur de type EATON 9E 10000i </t>
  </si>
  <si>
    <t xml:space="preserve">Disjoncteur 2p 6-10 ka 50A </t>
  </si>
  <si>
    <t>Disj.3P+N 6-10kA C-20A 3m</t>
  </si>
  <si>
    <t>Pose de l'ensemble</t>
  </si>
  <si>
    <t>15M10812</t>
  </si>
  <si>
    <t>SACHET FERMETURE ZIP MINI GRIP - 80mm x 120mm</t>
  </si>
  <si>
    <t>SACHET FERMETURE ZIP MINI GRIP - 160mm x 220mm</t>
  </si>
  <si>
    <t>15M11622</t>
  </si>
  <si>
    <r>
      <rPr>
        <b/>
        <u/>
        <sz val="12"/>
        <color rgb="FF000000"/>
        <rFont val="Arial"/>
        <family val="2"/>
      </rPr>
      <t>Pour livraison Contact :</t>
    </r>
    <r>
      <rPr>
        <sz val="12"/>
        <color indexed="8"/>
        <rFont val="Arial"/>
        <family val="2"/>
      </rPr>
      <t xml:space="preserve">
Magali MURE : 06 98 63 28 66
magali.mure@seneque.life</t>
    </r>
  </si>
  <si>
    <t>QI.QO.QP Pharma sur site (Documentation et qualification) pour 1 équipement</t>
  </si>
  <si>
    <t>Lieu de Livraison : SENEQUE France (Ex INOBIAN France)</t>
  </si>
  <si>
    <t>8 semaines</t>
  </si>
  <si>
    <t>OFFERT</t>
  </si>
  <si>
    <t>PHARMA 600</t>
  </si>
  <si>
    <t>2 points de consigne pour équipement 2</t>
  </si>
  <si>
    <t>1 point de consigne par équipement 1</t>
  </si>
  <si>
    <t>Fourniture et pose d'une goulotte deux compartiments sur 
meuble mobile</t>
  </si>
  <si>
    <t xml:space="preserve"> - 3 prises spécifiques + vigi indépendante</t>
  </si>
  <si>
    <t xml:space="preserve"> - 3 prises de courant standard</t>
  </si>
  <si>
    <t xml:space="preserve"> - 3 RJ45 cat 6</t>
  </si>
  <si>
    <t xml:space="preserve"> - 1 alimentation 3G2.5 mm² pour 5 PC</t>
  </si>
  <si>
    <t xml:space="preserve">Hotte chimique </t>
  </si>
  <si>
    <t xml:space="preserve"> - 1 alimentation mono 3G2.5mm²</t>
  </si>
  <si>
    <t xml:space="preserve">Armoire ventilée (RT) </t>
  </si>
  <si>
    <t xml:space="preserve">Création d'un circuit détrompées composé de 10 prises </t>
  </si>
  <si>
    <t xml:space="preserve"> - 1 alimentation 3G1.5mm²</t>
  </si>
  <si>
    <t xml:space="preserve">Fourniture et pose de protection et raccordement sur TGBT 
existant </t>
  </si>
  <si>
    <t xml:space="preserve">Raccordement sur baie existante </t>
  </si>
  <si>
    <t>Modalité / contacts pour commandes</t>
  </si>
  <si>
    <t xml:space="preserve">Date prévue </t>
  </si>
  <si>
    <t>+41 (0)21 311 53 53</t>
  </si>
  <si>
    <t>Impression FDS NMN
(PDF)</t>
  </si>
  <si>
    <t>NOM :</t>
  </si>
  <si>
    <t>TEL. :</t>
  </si>
  <si>
    <t>Mail :</t>
  </si>
  <si>
    <t>FO19055</t>
  </si>
  <si>
    <t>MS Swiss Cosmetics</t>
  </si>
  <si>
    <t>Chemin de la Crêta 80</t>
  </si>
  <si>
    <t>Châtel-St-Denis</t>
  </si>
  <si>
    <t>Suisse</t>
  </si>
  <si>
    <t>B.CHEVALLEREAU</t>
  </si>
  <si>
    <t>h.marcepoil@msbeautilab.com</t>
  </si>
  <si>
    <t>Hugo Marcepoil</t>
  </si>
  <si>
    <t>+41 79 766 91 99</t>
  </si>
  <si>
    <t>FO19056</t>
  </si>
  <si>
    <t>Laboratoires Pharmaceutiques RODAEL S.A.S</t>
  </si>
  <si>
    <t>1, route de SOCX ZAC DU BIERENDYCK</t>
  </si>
  <si>
    <t>Bierne</t>
  </si>
  <si>
    <t>+33 3 28 65 88 99</t>
  </si>
  <si>
    <t>laurence.equipart@rodael.fr</t>
  </si>
  <si>
    <t>Laurence Equipart</t>
  </si>
  <si>
    <t>FO19057</t>
  </si>
  <si>
    <t>Smurfit Kappa</t>
  </si>
  <si>
    <t>Central Pac, route de Brières</t>
  </si>
  <si>
    <t>BP 67</t>
  </si>
  <si>
    <t>Etampes</t>
  </si>
  <si>
    <t>+33 1 69 92 56 58</t>
  </si>
  <si>
    <t>benoit.boursicot@smurfitkappa.fr</t>
  </si>
  <si>
    <t>Benoit Boursicot</t>
  </si>
  <si>
    <t>FO19058</t>
  </si>
  <si>
    <t>Embaleo</t>
  </si>
  <si>
    <t>Site Internet</t>
  </si>
  <si>
    <t>FO19059</t>
  </si>
  <si>
    <t>Raja</t>
  </si>
  <si>
    <t>www.embaleo.com</t>
  </si>
  <si>
    <t>www.rajapack.ch</t>
  </si>
  <si>
    <t>FO19060</t>
  </si>
  <si>
    <t>Pixartprinting</t>
  </si>
  <si>
    <t>www.fr.pixartprinting.ch</t>
  </si>
  <si>
    <t>Beautigloo</t>
  </si>
  <si>
    <t>14 rue Claude Monet</t>
  </si>
  <si>
    <t>Rouen</t>
  </si>
  <si>
    <t>+33 7 78 20 58 56</t>
  </si>
  <si>
    <t>c.lizier@beautigloo.fr</t>
  </si>
  <si>
    <t>Clara Lizier</t>
  </si>
  <si>
    <t>FO19061</t>
  </si>
  <si>
    <t>FO19062</t>
  </si>
  <si>
    <t>Transdis Logistique</t>
  </si>
  <si>
    <t>Rte du Rhône 12</t>
  </si>
  <si>
    <t>Vétroz</t>
  </si>
  <si>
    <t>+41 21 706 48 88</t>
  </si>
  <si>
    <t>transdis@transdis.ch</t>
  </si>
  <si>
    <t>Alain Clément</t>
  </si>
  <si>
    <t>LA001</t>
  </si>
  <si>
    <t>LA002</t>
  </si>
  <si>
    <t>LA003</t>
  </si>
  <si>
    <t>Crème visage Renaissance, pot airless 50ml, étui + notice</t>
  </si>
  <si>
    <t>Serum Renaissance, airless pompe  30ml, étui + notice</t>
  </si>
  <si>
    <t>Serum yeux Renaissance, airless pompe 15ml, étui + notice</t>
  </si>
  <si>
    <t>SE100</t>
  </si>
  <si>
    <t>NMN - Nicotinamide mononucleotide</t>
  </si>
  <si>
    <t>FO19063</t>
  </si>
  <si>
    <t>Sénèque France</t>
  </si>
  <si>
    <t>Parc RNBOW2 BAT C9</t>
  </si>
  <si>
    <t>St Priest</t>
  </si>
  <si>
    <t>FO19064</t>
  </si>
  <si>
    <t>Stephen Gould</t>
  </si>
  <si>
    <t>NY 10001</t>
  </si>
  <si>
    <t>New York</t>
  </si>
  <si>
    <t>USA</t>
  </si>
  <si>
    <t>(212) 497-8180</t>
  </si>
  <si>
    <t>csalko@stephemgould.com</t>
  </si>
  <si>
    <t>Corey Salko</t>
  </si>
  <si>
    <t>EL501</t>
  </si>
  <si>
    <t>EL502</t>
  </si>
  <si>
    <t>EL503</t>
  </si>
  <si>
    <t>EL504</t>
  </si>
  <si>
    <t>16/11/2020</t>
  </si>
  <si>
    <t>Qty</t>
  </si>
  <si>
    <t>Delivery
date</t>
  </si>
  <si>
    <t>Price Unit.</t>
  </si>
  <si>
    <t>Total HT</t>
  </si>
  <si>
    <t>Unit</t>
  </si>
  <si>
    <t>TOTAL NET HT ($) :</t>
  </si>
  <si>
    <t>Aaron Thomas</t>
  </si>
  <si>
    <t>4834 S Mendenhall Rd, Memphis</t>
  </si>
  <si>
    <t>TN 38141</t>
  </si>
  <si>
    <t>U.S.A</t>
  </si>
  <si>
    <t>Brice CHEVALLEREAU</t>
  </si>
  <si>
    <t xml:space="preserve">Contact Sénèque : </t>
  </si>
  <si>
    <t>PURCHASE ORDER</t>
  </si>
  <si>
    <t>Rue Pichard, 22</t>
  </si>
  <si>
    <t>1003 Lausanne</t>
  </si>
  <si>
    <t>Switzerland</t>
  </si>
  <si>
    <t xml:space="preserve">SENEQUE SA </t>
  </si>
  <si>
    <t>1003 Lausanne, Swizterland</t>
  </si>
  <si>
    <t>DELIVERY ADDRESS</t>
  </si>
  <si>
    <t xml:space="preserve">N° Supplier : </t>
  </si>
  <si>
    <t>360 West 31st Street</t>
  </si>
  <si>
    <t>Suite 1010</t>
  </si>
  <si>
    <t>Ref FO</t>
  </si>
  <si>
    <t>Ref
Fournisseur</t>
  </si>
  <si>
    <t>Adresse de livraison</t>
  </si>
  <si>
    <r>
      <rPr>
        <b/>
        <u/>
        <sz val="9"/>
        <color indexed="8"/>
        <rFont val="Arial"/>
        <family val="2"/>
      </rPr>
      <t>IMPORTANT :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 xml:space="preserve"> Merci d'adresser les factures en 1 exemplaire en mentionnant notre Numéro de commande à cette adresse :</t>
    </r>
  </si>
  <si>
    <t>Date de
livraison</t>
  </si>
  <si>
    <t>Contact Supplier :</t>
  </si>
  <si>
    <t>Ref
Supplier</t>
  </si>
  <si>
    <t>Description</t>
  </si>
  <si>
    <t>5oz glass bottle &amp; lids; 57x86; orange matte paint + window + white silk screen + white CRC; Capsule</t>
  </si>
  <si>
    <t>5oz glass bottle &amp; lids; 57x86; frosting + window + PMS orange silk screen + matte orange CRC; Tablet</t>
  </si>
  <si>
    <t>2oz glass bottle &amp; lids; 57x54; orange matte paint + window + white silk screen + white CRC; Capsule</t>
  </si>
  <si>
    <t>2oz glass bottle &amp; lids; 57x54; frosting + window + PMS orange silk screen + matte orange CRC; Tablet</t>
  </si>
  <si>
    <t>LA804</t>
  </si>
  <si>
    <t>Papier de soie</t>
  </si>
  <si>
    <t>LA803</t>
  </si>
  <si>
    <t>Frisure de Calage SizzlePak Bleu ciel 10Kg - Lot</t>
  </si>
  <si>
    <t>LA802</t>
  </si>
  <si>
    <t>Classic roll labels Ladière</t>
  </si>
  <si>
    <t>LA801</t>
  </si>
  <si>
    <t>Pack 3  190x170x95; produits Renaissance Ladière</t>
  </si>
  <si>
    <t>EL301</t>
  </si>
  <si>
    <t>Gélules NMN 125mg/1000 en vrac, Elevant</t>
  </si>
  <si>
    <t>EL302</t>
  </si>
  <si>
    <t>Comprimés, citron, NMN 125mg/1000 en vrac, Elevant</t>
  </si>
  <si>
    <t>EL001</t>
  </si>
  <si>
    <t>Conditionning Jar &amp; 60 Capsules; NMN 125mg Vrac/1000, Elevant</t>
  </si>
  <si>
    <t>EL002</t>
  </si>
  <si>
    <t>Conditionning Jar &amp; 60 Lemon Tablets; NMN 125mg Vrac/1000, Elevant</t>
  </si>
  <si>
    <t>EL003</t>
  </si>
  <si>
    <t>Conditionning Jar &amp; 30 Capsules, NMN 125mg Vrac/1000, Elevant</t>
  </si>
  <si>
    <t>EL004</t>
  </si>
  <si>
    <t>Conditionning Jar &amp; 30 Tablets, NMN 125mg Vrac/1000, Elevant</t>
  </si>
  <si>
    <t>Ref Sénèque</t>
  </si>
  <si>
    <r>
      <rPr>
        <b/>
        <u/>
        <sz val="9"/>
        <color indexed="8"/>
        <rFont val="Arial"/>
        <family val="2"/>
      </rPr>
      <t>IMPORTANT :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>Please send a copy invoice, mentioning our purchase order number to Seneque SA</t>
    </r>
  </si>
  <si>
    <t>Disclaimer:</t>
  </si>
  <si>
    <t>SENEQUE SA reserves the right to withdraw from the process, or to change requests, if the supplier can no longer commit the quality requests or delivery
time.</t>
  </si>
  <si>
    <r>
      <t xml:space="preserve">Terms: 
</t>
    </r>
    <r>
      <rPr>
        <sz val="10"/>
        <color rgb="FF000000"/>
        <rFont val="ARIAL"/>
        <family val="2"/>
      </rPr>
      <t>25% down of which already paid 10 400$; 25% after prototypes validated, 50% after delivery</t>
    </r>
  </si>
  <si>
    <t>Entité</t>
  </si>
  <si>
    <t>ELEVANT SA</t>
  </si>
  <si>
    <t>FO19065</t>
  </si>
  <si>
    <t>Rodael</t>
  </si>
  <si>
    <t>1 route de Socx</t>
  </si>
  <si>
    <t>+33 (0)3 28 65 88 99</t>
  </si>
  <si>
    <t>laurent.equipart@rodael.fr</t>
  </si>
  <si>
    <t>Laurent Equipart</t>
  </si>
  <si>
    <t>LA301</t>
  </si>
  <si>
    <t>Gélules NMN 50mg/1000 en vrac,  avec acide hyaluronique et ascorbate de calcium</t>
  </si>
  <si>
    <t>LADIERE SA</t>
  </si>
  <si>
    <t>Prix pour 1000
H.T. EXW</t>
  </si>
  <si>
    <r>
      <t>TOTAL NET HT (</t>
    </r>
    <r>
      <rPr>
        <b/>
        <sz val="10"/>
        <color indexed="8"/>
        <rFont val="Calibri"/>
        <family val="2"/>
      </rPr>
      <t>€</t>
    </r>
    <r>
      <rPr>
        <b/>
        <sz val="10"/>
        <color indexed="8"/>
        <rFont val="ARIAL"/>
        <family val="2"/>
      </rPr>
      <t>) :</t>
    </r>
  </si>
  <si>
    <t xml:space="preserve">Contact Ladière : </t>
  </si>
  <si>
    <t>LADIERE</t>
  </si>
  <si>
    <t>ELEVANT</t>
  </si>
  <si>
    <t>D0200100</t>
  </si>
  <si>
    <t>FO19066</t>
  </si>
  <si>
    <t>Lessonia</t>
  </si>
  <si>
    <t>+33 (0)2 98 07 23 65 ext 111</t>
  </si>
  <si>
    <t>c.rouquet@lessonia.com</t>
  </si>
  <si>
    <t>Célia Rouquet</t>
  </si>
  <si>
    <t>Croas ar Neizic</t>
  </si>
  <si>
    <t>Saint-Thonan</t>
  </si>
  <si>
    <t>A.KAZAKOV</t>
  </si>
  <si>
    <t>SENEQUE SA</t>
  </si>
  <si>
    <t>SENEQUE</t>
  </si>
  <si>
    <t>YS068</t>
  </si>
  <si>
    <t>YS031</t>
  </si>
  <si>
    <t>YS063</t>
  </si>
  <si>
    <t>YS064</t>
  </si>
  <si>
    <t>Adelina Kazakov</t>
  </si>
  <si>
    <t>Evaluation toxicologique (DIP) + test de compatibilité pour Serum femme et Soin homme
1% de NMN</t>
  </si>
  <si>
    <t>Tolérance cutanée pour Serum femme et Soin homme
1% de NMN</t>
  </si>
  <si>
    <t>Potentiel d'irritation oculaire (in vitro) pour Serum femme et Soin homme
1% de NMN</t>
  </si>
  <si>
    <t>Challenge Test 5 germes pour Serum femme et Soin homme
1% de NMN</t>
  </si>
  <si>
    <t>Seneque SA</t>
  </si>
  <si>
    <t>Qty NMN
 (mg)</t>
  </si>
  <si>
    <t>Ref Seneque</t>
  </si>
  <si>
    <t>Conditionnement de 2800 piluliers achetés chez PONT contenant 30 Gélules EL301
Mise en place de l'étiquette</t>
  </si>
  <si>
    <t>Conditionnement de 2800 piluliers achetés chez PONT contenant 30 Comprimés EL302
Mise en place de l'étiquette</t>
  </si>
  <si>
    <t>Conditionnement de 4000 piluliers achetés chez PONT contenant 60 Gélules EL301
Mise en place de l'étiquette</t>
  </si>
  <si>
    <t>Conditionnement de 4000 piluliers achetés chez PONT contenant 60 Comprimés EL302
Mise en place de l'étiquette</t>
  </si>
  <si>
    <t>Evaluation toxicologique (DIP) + test de comptabilité pour Serum femme et Soin homme
1% de NMN</t>
  </si>
  <si>
    <t>total price (HT)</t>
  </si>
  <si>
    <t>Ref Four.</t>
  </si>
  <si>
    <t>TEST1</t>
  </si>
  <si>
    <t>TEST2</t>
  </si>
  <si>
    <t>TEST3</t>
  </si>
  <si>
    <t>TEST4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</si>
</sst>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0000"/>
    <numFmt numFmtId="167" formatCode="_-* #,##0.00\ [$€-40C]_-;\-* #,##0.00\ [$€-40C]_-;_-* &quot;-&quot;??\ [$€-40C]_-;_-@_-"/>
    <numFmt numFmtId="168" formatCode="0#&quot; &quot;##&quot; &quot;##&quot; &quot;##&quot; &quot;##"/>
    <numFmt numFmtId="169" formatCode="&quot;N° &quot;General"/>
    <numFmt numFmtId="170" formatCode="_-* #,##0.00\ &quot;$&quot;_-;\-* #,##0.00\ &quot;$&quot;_-;_-* &quot;-&quot;??\ &quot;$&quot;_-;_-@_-"/>
    <numFmt numFmtId="171" formatCode="_-* #,##0\ &quot;$&quot;_-;\-* #,##0\ &quot;$&quot;_-;_-* &quot;-&quot;??\ &quot;$&quot;_-;_-@_-"/>
    <numFmt numFmtId="172" formatCode="_-[$$-409]* #,##0.00_ ;_-[$$-409]* \-#,##0.00\ ;_-[$$-409]* &quot;-&quot;??_ ;_-@_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b/>
      <u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2"/>
      <color indexed="17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indexed="8"/>
      <name val="ARIAL"/>
      <family val="2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sz val="10"/>
      <color rgb="FF222222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Calibri"/>
      <family val="2"/>
    </font>
    <font>
      <b/>
      <sz val="2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3" fillId="0" borderId="0" applyNumberFormat="0" applyFill="0" applyBorder="0" applyAlignment="0" applyProtection="0"/>
  </cellStyleXfs>
  <cellXfs count="436">
    <xf numFmtId="0" fontId="0" fillId="0" borderId="0" xfId="0"/>
    <xf numFmtId="0" fontId="8" fillId="0" borderId="0" xfId="4" applyFont="1" applyAlignment="1">
      <alignment horizontal="right"/>
    </xf>
    <xf numFmtId="49" fontId="19" fillId="0" borderId="16" xfId="1" applyNumberFormat="1" applyFont="1" applyBorder="1" applyAlignment="1">
      <alignment horizontal="right"/>
    </xf>
    <xf numFmtId="0" fontId="21" fillId="0" borderId="17" xfId="4" applyFont="1" applyBorder="1"/>
    <xf numFmtId="0" fontId="22" fillId="0" borderId="18" xfId="4" applyFont="1" applyBorder="1"/>
    <xf numFmtId="0" fontId="22" fillId="0" borderId="19" xfId="4" applyFont="1" applyBorder="1"/>
    <xf numFmtId="0" fontId="2" fillId="0" borderId="19" xfId="4" applyBorder="1"/>
    <xf numFmtId="0" fontId="20" fillId="0" borderId="0" xfId="4" applyFont="1"/>
    <xf numFmtId="0" fontId="20" fillId="0" borderId="12" xfId="4" applyFont="1" applyBorder="1"/>
    <xf numFmtId="0" fontId="20" fillId="0" borderId="14" xfId="4" applyFont="1" applyBorder="1"/>
    <xf numFmtId="0" fontId="20" fillId="0" borderId="15" xfId="4" applyFont="1" applyBorder="1"/>
    <xf numFmtId="0" fontId="2" fillId="0" borderId="0" xfId="5"/>
    <xf numFmtId="0" fontId="5" fillId="0" borderId="0" xfId="5" applyFont="1"/>
    <xf numFmtId="0" fontId="6" fillId="0" borderId="0" xfId="5" applyFont="1"/>
    <xf numFmtId="0" fontId="7" fillId="0" borderId="0" xfId="5" applyFont="1"/>
    <xf numFmtId="0" fontId="9" fillId="0" borderId="0" xfId="5" applyFont="1"/>
    <xf numFmtId="0" fontId="6" fillId="0" borderId="0" xfId="5" quotePrefix="1" applyFont="1"/>
    <xf numFmtId="0" fontId="10" fillId="0" borderId="0" xfId="5" applyFont="1"/>
    <xf numFmtId="0" fontId="11" fillId="0" borderId="0" xfId="5" applyFont="1"/>
    <xf numFmtId="49" fontId="12" fillId="0" borderId="0" xfId="5" applyNumberFormat="1" applyFont="1" applyAlignment="1">
      <alignment horizontal="left"/>
    </xf>
    <xf numFmtId="49" fontId="12" fillId="0" borderId="0" xfId="5" applyNumberFormat="1" applyFont="1"/>
    <xf numFmtId="0" fontId="2" fillId="0" borderId="6" xfId="5" applyBorder="1"/>
    <xf numFmtId="0" fontId="2" fillId="0" borderId="8" xfId="5" applyBorder="1"/>
    <xf numFmtId="49" fontId="7" fillId="0" borderId="0" xfId="5" applyNumberFormat="1" applyFont="1"/>
    <xf numFmtId="0" fontId="16" fillId="0" borderId="11" xfId="5" applyFont="1" applyBorder="1"/>
    <xf numFmtId="0" fontId="16" fillId="0" borderId="0" xfId="5" applyFont="1"/>
    <xf numFmtId="0" fontId="16" fillId="0" borderId="12" xfId="5" applyFont="1" applyBorder="1"/>
    <xf numFmtId="0" fontId="16" fillId="0" borderId="13" xfId="5" applyFont="1" applyBorder="1"/>
    <xf numFmtId="0" fontId="16" fillId="0" borderId="14" xfId="5" applyFont="1" applyBorder="1"/>
    <xf numFmtId="0" fontId="16" fillId="0" borderId="15" xfId="5" applyFont="1" applyBorder="1"/>
    <xf numFmtId="49" fontId="2" fillId="0" borderId="0" xfId="5" applyNumberFormat="1"/>
    <xf numFmtId="49" fontId="17" fillId="0" borderId="0" xfId="5" applyNumberFormat="1" applyFont="1" applyAlignment="1">
      <alignment horizontal="right"/>
    </xf>
    <xf numFmtId="0" fontId="16" fillId="3" borderId="2" xfId="5" applyFont="1" applyFill="1" applyBorder="1" applyAlignment="1">
      <alignment vertical="center" wrapText="1"/>
    </xf>
    <xf numFmtId="0" fontId="18" fillId="3" borderId="2" xfId="5" applyFont="1" applyFill="1" applyBorder="1" applyAlignment="1">
      <alignment horizontal="center" vertical="center" wrapText="1"/>
    </xf>
    <xf numFmtId="0" fontId="16" fillId="3" borderId="2" xfId="5" applyFont="1" applyFill="1" applyBorder="1" applyAlignment="1">
      <alignment horizontal="center" vertical="center" wrapText="1"/>
    </xf>
    <xf numFmtId="0" fontId="19" fillId="0" borderId="16" xfId="5" applyFont="1" applyBorder="1"/>
    <xf numFmtId="49" fontId="19" fillId="0" borderId="12" xfId="5" applyNumberFormat="1" applyFont="1" applyBorder="1" applyAlignment="1">
      <alignment horizontal="center"/>
    </xf>
    <xf numFmtId="49" fontId="19" fillId="0" borderId="16" xfId="5" applyNumberFormat="1" applyFont="1" applyBorder="1" applyAlignment="1">
      <alignment horizontal="right"/>
    </xf>
    <xf numFmtId="0" fontId="19" fillId="0" borderId="16" xfId="5" applyFont="1" applyBorder="1" applyAlignment="1">
      <alignment horizontal="center"/>
    </xf>
    <xf numFmtId="49" fontId="19" fillId="0" borderId="16" xfId="5" applyNumberFormat="1" applyFont="1" applyBorder="1" applyAlignment="1">
      <alignment horizontal="center"/>
    </xf>
    <xf numFmtId="4" fontId="19" fillId="0" borderId="16" xfId="5" applyNumberFormat="1" applyFont="1" applyBorder="1" applyAlignment="1">
      <alignment horizontal="center"/>
    </xf>
    <xf numFmtId="0" fontId="19" fillId="0" borderId="20" xfId="5" applyFont="1" applyBorder="1"/>
    <xf numFmtId="49" fontId="19" fillId="0" borderId="20" xfId="5" applyNumberFormat="1" applyFont="1" applyBorder="1" applyAlignment="1">
      <alignment horizontal="center"/>
    </xf>
    <xf numFmtId="49" fontId="19" fillId="0" borderId="20" xfId="5" applyNumberFormat="1" applyFont="1" applyBorder="1" applyAlignment="1">
      <alignment horizontal="right"/>
    </xf>
    <xf numFmtId="4" fontId="19" fillId="0" borderId="20" xfId="5" applyNumberFormat="1" applyFont="1" applyBorder="1" applyAlignment="1">
      <alignment horizontal="center"/>
    </xf>
    <xf numFmtId="0" fontId="2" fillId="0" borderId="18" xfId="5" applyBorder="1"/>
    <xf numFmtId="0" fontId="2" fillId="0" borderId="19" xfId="5" applyBorder="1"/>
    <xf numFmtId="0" fontId="2" fillId="0" borderId="12" xfId="5" applyBorder="1"/>
    <xf numFmtId="0" fontId="2" fillId="0" borderId="11" xfId="5" applyBorder="1"/>
    <xf numFmtId="0" fontId="2" fillId="0" borderId="15" xfId="5" applyBorder="1"/>
    <xf numFmtId="0" fontId="2" fillId="0" borderId="13" xfId="5" applyBorder="1"/>
    <xf numFmtId="0" fontId="2" fillId="0" borderId="14" xfId="5" applyBorder="1"/>
    <xf numFmtId="2" fontId="12" fillId="0" borderId="0" xfId="5" applyNumberFormat="1" applyFont="1" applyAlignment="1">
      <alignment horizontal="left"/>
    </xf>
    <xf numFmtId="166" fontId="12" fillId="0" borderId="0" xfId="5" applyNumberFormat="1" applyFont="1" applyAlignment="1">
      <alignment horizontal="left"/>
    </xf>
    <xf numFmtId="49" fontId="8" fillId="0" borderId="0" xfId="5" applyNumberFormat="1" applyFont="1" applyAlignment="1">
      <alignment horizontal="right"/>
    </xf>
    <xf numFmtId="0" fontId="24" fillId="0" borderId="0" xfId="5" applyFont="1" applyAlignment="1">
      <alignment horizontal="left"/>
    </xf>
    <xf numFmtId="49" fontId="24" fillId="0" borderId="0" xfId="5" applyNumberFormat="1" applyFont="1"/>
    <xf numFmtId="49" fontId="20" fillId="4" borderId="0" xfId="5" applyNumberFormat="1" applyFont="1" applyFill="1"/>
    <xf numFmtId="164" fontId="19" fillId="0" borderId="16" xfId="2" applyFont="1" applyBorder="1" applyAlignment="1">
      <alignment horizontal="right"/>
    </xf>
    <xf numFmtId="164" fontId="0" fillId="0" borderId="0" xfId="2" applyFont="1"/>
    <xf numFmtId="0" fontId="20" fillId="0" borderId="11" xfId="4" applyFont="1" applyBorder="1" applyAlignment="1">
      <alignment horizontal="right"/>
    </xf>
    <xf numFmtId="0" fontId="20" fillId="0" borderId="11" xfId="4" applyFont="1" applyBorder="1" applyAlignment="1">
      <alignment horizontal="right" vertical="center"/>
    </xf>
    <xf numFmtId="0" fontId="20" fillId="0" borderId="13" xfId="4" applyFont="1" applyBorder="1" applyAlignment="1">
      <alignment horizontal="right" vertical="center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horizontal="center" vertical="center" wrapText="1"/>
    </xf>
    <xf numFmtId="0" fontId="27" fillId="0" borderId="16" xfId="5" applyFont="1" applyBorder="1"/>
    <xf numFmtId="49" fontId="27" fillId="0" borderId="12" xfId="5" applyNumberFormat="1" applyFont="1" applyBorder="1" applyAlignment="1">
      <alignment horizontal="center"/>
    </xf>
    <xf numFmtId="49" fontId="27" fillId="0" borderId="16" xfId="5" applyNumberFormat="1" applyFont="1" applyBorder="1" applyAlignment="1">
      <alignment horizontal="right"/>
    </xf>
    <xf numFmtId="0" fontId="27" fillId="0" borderId="16" xfId="5" applyFont="1" applyBorder="1" applyAlignment="1">
      <alignment horizontal="center"/>
    </xf>
    <xf numFmtId="164" fontId="27" fillId="0" borderId="16" xfId="2" applyFont="1" applyBorder="1" applyAlignment="1">
      <alignment horizontal="right"/>
    </xf>
    <xf numFmtId="49" fontId="27" fillId="0" borderId="16" xfId="5" applyNumberFormat="1" applyFont="1" applyBorder="1" applyAlignment="1">
      <alignment horizontal="center"/>
    </xf>
    <xf numFmtId="49" fontId="27" fillId="0" borderId="16" xfId="1" applyNumberFormat="1" applyFont="1" applyBorder="1" applyAlignment="1">
      <alignment horizontal="right"/>
    </xf>
    <xf numFmtId="4" fontId="27" fillId="0" borderId="16" xfId="5" applyNumberFormat="1" applyFont="1" applyBorder="1" applyAlignment="1">
      <alignment horizontal="center"/>
    </xf>
    <xf numFmtId="49" fontId="29" fillId="0" borderId="16" xfId="5" applyNumberFormat="1" applyFont="1" applyBorder="1" applyAlignment="1">
      <alignment horizontal="center"/>
    </xf>
    <xf numFmtId="49" fontId="27" fillId="0" borderId="16" xfId="2" applyNumberFormat="1" applyFont="1" applyBorder="1" applyAlignment="1">
      <alignment horizontal="right"/>
    </xf>
    <xf numFmtId="0" fontId="27" fillId="0" borderId="20" xfId="5" applyFont="1" applyBorder="1"/>
    <xf numFmtId="49" fontId="27" fillId="0" borderId="20" xfId="5" applyNumberFormat="1" applyFont="1" applyBorder="1" applyAlignment="1">
      <alignment horizontal="center"/>
    </xf>
    <xf numFmtId="49" fontId="27" fillId="0" borderId="20" xfId="5" applyNumberFormat="1" applyFont="1" applyBorder="1" applyAlignment="1">
      <alignment horizontal="right"/>
    </xf>
    <xf numFmtId="4" fontId="27" fillId="0" borderId="20" xfId="5" applyNumberFormat="1" applyFont="1" applyBorder="1" applyAlignment="1">
      <alignment horizontal="center"/>
    </xf>
    <xf numFmtId="164" fontId="30" fillId="0" borderId="0" xfId="2" applyFont="1"/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168" fontId="20" fillId="0" borderId="0" xfId="4" applyNumberFormat="1" applyFont="1"/>
    <xf numFmtId="0" fontId="27" fillId="0" borderId="11" xfId="5" applyFont="1" applyBorder="1"/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166" fontId="24" fillId="0" borderId="0" xfId="5" applyNumberFormat="1" applyFont="1" applyAlignment="1">
      <alignment horizontal="left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vertical="center"/>
    </xf>
    <xf numFmtId="0" fontId="23" fillId="0" borderId="0" xfId="6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0" fontId="33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0" borderId="0" xfId="5" applyFont="1"/>
    <xf numFmtId="0" fontId="26" fillId="3" borderId="2" xfId="5" applyFont="1" applyFill="1" applyBorder="1" applyAlignment="1">
      <alignment vertical="center" wrapText="1"/>
    </xf>
    <xf numFmtId="0" fontId="26" fillId="0" borderId="0" xfId="5" applyFont="1" applyAlignment="1">
      <alignment horizontal="center"/>
    </xf>
    <xf numFmtId="0" fontId="26" fillId="0" borderId="0" xfId="5" applyFont="1" applyAlignment="1"/>
    <xf numFmtId="0" fontId="36" fillId="5" borderId="2" xfId="0" applyFont="1" applyFill="1" applyBorder="1" applyAlignment="1">
      <alignment horizontal="center" vertical="center"/>
    </xf>
    <xf numFmtId="0" fontId="37" fillId="0" borderId="0" xfId="0" applyFont="1"/>
    <xf numFmtId="0" fontId="23" fillId="0" borderId="14" xfId="6" applyBorder="1"/>
    <xf numFmtId="0" fontId="26" fillId="3" borderId="2" xfId="5" applyFont="1" applyFill="1" applyBorder="1" applyAlignment="1">
      <alignment vertical="center" wrapText="1"/>
    </xf>
    <xf numFmtId="49" fontId="28" fillId="0" borderId="12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wrapText="1" shrinkToFit="1"/>
    </xf>
    <xf numFmtId="0" fontId="26" fillId="3" borderId="2" xfId="5" applyFont="1" applyFill="1" applyBorder="1" applyAlignment="1">
      <alignment vertical="center" wrapText="1"/>
    </xf>
    <xf numFmtId="49" fontId="27" fillId="0" borderId="19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wrapText="1" shrinkToFit="1"/>
    </xf>
    <xf numFmtId="49" fontId="27" fillId="0" borderId="19" xfId="5" applyNumberFormat="1" applyFont="1" applyBorder="1" applyAlignment="1">
      <alignment shrinkToFit="1"/>
    </xf>
    <xf numFmtId="49" fontId="28" fillId="0" borderId="12" xfId="5" applyNumberFormat="1" applyFont="1" applyBorder="1" applyAlignment="1"/>
    <xf numFmtId="49" fontId="28" fillId="0" borderId="13" xfId="5" applyNumberFormat="1" applyFont="1" applyBorder="1" applyAlignment="1"/>
    <xf numFmtId="49" fontId="28" fillId="0" borderId="14" xfId="5" applyNumberFormat="1" applyFont="1" applyBorder="1" applyAlignment="1"/>
    <xf numFmtId="49" fontId="28" fillId="0" borderId="15" xfId="5" applyNumberFormat="1" applyFont="1" applyBorder="1" applyAlignment="1"/>
    <xf numFmtId="49" fontId="28" fillId="0" borderId="13" xfId="5" applyNumberFormat="1" applyFont="1" applyBorder="1" applyAlignment="1">
      <alignment horizontal="left"/>
    </xf>
    <xf numFmtId="49" fontId="28" fillId="0" borderId="14" xfId="5" applyNumberFormat="1" applyFont="1" applyBorder="1" applyAlignment="1">
      <alignment horizontal="left"/>
    </xf>
    <xf numFmtId="0" fontId="38" fillId="0" borderId="15" xfId="6" applyFont="1" applyBorder="1"/>
    <xf numFmtId="0" fontId="26" fillId="3" borderId="2" xfId="5" applyFont="1" applyFill="1" applyBorder="1" applyAlignment="1">
      <alignment vertical="center" wrapText="1"/>
    </xf>
    <xf numFmtId="49" fontId="28" fillId="0" borderId="12" xfId="5" applyNumberFormat="1" applyFont="1" applyBorder="1" applyAlignment="1">
      <alignment shrinkToFit="1"/>
    </xf>
    <xf numFmtId="49" fontId="27" fillId="0" borderId="17" xfId="5" applyNumberFormat="1" applyFont="1" applyBorder="1" applyAlignment="1">
      <alignment shrinkToFit="1"/>
    </xf>
    <xf numFmtId="49" fontId="27" fillId="0" borderId="19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wrapText="1" shrinkToFit="1"/>
    </xf>
    <xf numFmtId="49" fontId="27" fillId="0" borderId="11" xfId="5" applyNumberFormat="1" applyFont="1" applyBorder="1" applyAlignment="1">
      <alignment shrinkToFit="1"/>
    </xf>
    <xf numFmtId="0" fontId="26" fillId="3" borderId="22" xfId="5" applyFont="1" applyFill="1" applyBorder="1" applyAlignment="1">
      <alignment vertical="center" wrapText="1"/>
    </xf>
    <xf numFmtId="49" fontId="28" fillId="0" borderId="12" xfId="5" applyNumberFormat="1" applyFont="1" applyBorder="1" applyAlignment="1">
      <alignment wrapText="1" shrinkToFit="1"/>
    </xf>
    <xf numFmtId="2" fontId="0" fillId="0" borderId="0" xfId="0" applyNumberFormat="1"/>
    <xf numFmtId="0" fontId="20" fillId="0" borderId="11" xfId="4" applyFont="1" applyBorder="1" applyAlignment="1" applyProtection="1">
      <alignment horizontal="right"/>
      <protection locked="0"/>
    </xf>
    <xf numFmtId="0" fontId="20" fillId="0" borderId="11" xfId="4" applyFont="1" applyBorder="1" applyAlignment="1" applyProtection="1">
      <alignment horizontal="right" vertical="center"/>
      <protection locked="0"/>
    </xf>
    <xf numFmtId="0" fontId="20" fillId="0" borderId="13" xfId="4" applyFont="1" applyBorder="1" applyAlignment="1" applyProtection="1">
      <alignment horizontal="right" vertical="center"/>
      <protection locked="0"/>
    </xf>
    <xf numFmtId="0" fontId="6" fillId="0" borderId="0" xfId="5" applyFont="1" applyProtection="1">
      <protection locked="0"/>
    </xf>
    <xf numFmtId="0" fontId="9" fillId="0" borderId="0" xfId="5" applyFont="1" applyProtection="1">
      <protection locked="0"/>
    </xf>
    <xf numFmtId="0" fontId="6" fillId="0" borderId="0" xfId="5" quotePrefix="1" applyFont="1" applyProtection="1">
      <protection locked="0"/>
    </xf>
    <xf numFmtId="0" fontId="10" fillId="0" borderId="0" xfId="5" applyFont="1" applyProtection="1">
      <protection locked="0"/>
    </xf>
    <xf numFmtId="0" fontId="2" fillId="0" borderId="0" xfId="5" applyProtection="1">
      <protection locked="0"/>
    </xf>
    <xf numFmtId="0" fontId="12" fillId="0" borderId="3" xfId="5" applyFont="1" applyBorder="1" applyAlignment="1" applyProtection="1">
      <protection locked="0"/>
    </xf>
    <xf numFmtId="0" fontId="12" fillId="0" borderId="5" xfId="5" applyFont="1" applyBorder="1" applyAlignment="1" applyProtection="1">
      <protection locked="0"/>
    </xf>
    <xf numFmtId="0" fontId="12" fillId="0" borderId="7" xfId="5" applyFont="1" applyBorder="1" applyAlignment="1" applyProtection="1">
      <protection locked="0"/>
    </xf>
    <xf numFmtId="0" fontId="12" fillId="0" borderId="10" xfId="5" applyFont="1" applyBorder="1" applyAlignment="1" applyProtection="1">
      <protection locked="0"/>
    </xf>
    <xf numFmtId="0" fontId="16" fillId="0" borderId="6" xfId="5" applyFont="1" applyBorder="1" applyProtection="1">
      <protection locked="0"/>
    </xf>
    <xf numFmtId="0" fontId="16" fillId="0" borderId="7" xfId="5" applyFont="1" applyBorder="1" applyProtection="1">
      <protection locked="0"/>
    </xf>
    <xf numFmtId="0" fontId="16" fillId="0" borderId="8" xfId="5" applyFont="1" applyBorder="1" applyProtection="1">
      <protection locked="0"/>
    </xf>
    <xf numFmtId="0" fontId="16" fillId="0" borderId="10" xfId="5" applyFont="1" applyBorder="1" applyProtection="1">
      <protection locked="0"/>
    </xf>
    <xf numFmtId="0" fontId="26" fillId="3" borderId="2" xfId="5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0" fillId="0" borderId="0" xfId="0" quotePrefix="1"/>
    <xf numFmtId="0" fontId="0" fillId="0" borderId="0" xfId="0" applyProtection="1">
      <protection locked="0"/>
    </xf>
    <xf numFmtId="0" fontId="26" fillId="0" borderId="0" xfId="5" applyFont="1" applyAlignment="1" applyProtection="1">
      <alignment horizontal="left" indent="3"/>
      <protection locked="0"/>
    </xf>
    <xf numFmtId="0" fontId="5" fillId="0" borderId="0" xfId="5" applyFont="1" applyProtection="1">
      <protection locked="0"/>
    </xf>
    <xf numFmtId="0" fontId="7" fillId="0" borderId="0" xfId="5" applyFont="1" applyProtection="1">
      <protection locked="0"/>
    </xf>
    <xf numFmtId="0" fontId="11" fillId="0" borderId="0" xfId="5" applyFont="1" applyProtection="1">
      <protection locked="0"/>
    </xf>
    <xf numFmtId="49" fontId="12" fillId="0" borderId="0" xfId="5" applyNumberFormat="1" applyFont="1" applyAlignment="1" applyProtection="1">
      <alignment horizontal="left"/>
      <protection locked="0"/>
    </xf>
    <xf numFmtId="49" fontId="12" fillId="0" borderId="0" xfId="5" applyNumberFormat="1" applyFont="1" applyProtection="1">
      <protection locked="0"/>
    </xf>
    <xf numFmtId="49" fontId="7" fillId="0" borderId="0" xfId="5" applyNumberFormat="1" applyFont="1" applyProtection="1">
      <protection locked="0"/>
    </xf>
    <xf numFmtId="49" fontId="8" fillId="0" borderId="0" xfId="5" applyNumberFormat="1" applyFont="1" applyAlignment="1" applyProtection="1">
      <alignment horizontal="right"/>
      <protection locked="0"/>
    </xf>
    <xf numFmtId="49" fontId="2" fillId="0" borderId="0" xfId="5" applyNumberFormat="1" applyProtection="1">
      <protection locked="0"/>
    </xf>
    <xf numFmtId="166" fontId="12" fillId="0" borderId="0" xfId="5" applyNumberFormat="1" applyFont="1" applyAlignment="1" applyProtection="1">
      <alignment horizontal="left"/>
    </xf>
    <xf numFmtId="2" fontId="12" fillId="0" borderId="0" xfId="5" applyNumberFormat="1" applyFont="1" applyAlignment="1" applyProtection="1">
      <alignment horizontal="left"/>
    </xf>
    <xf numFmtId="166" fontId="24" fillId="0" borderId="0" xfId="5" applyNumberFormat="1" applyFont="1" applyAlignment="1" applyProtection="1">
      <alignment horizontal="left"/>
    </xf>
    <xf numFmtId="0" fontId="24" fillId="0" borderId="0" xfId="5" applyFont="1" applyAlignment="1" applyProtection="1">
      <alignment horizontal="left"/>
    </xf>
    <xf numFmtId="0" fontId="0" fillId="0" borderId="0" xfId="0" applyProtection="1"/>
    <xf numFmtId="0" fontId="2" fillId="0" borderId="0" xfId="5" applyAlignment="1" applyProtection="1">
      <alignment horizontal="left"/>
      <protection locked="0"/>
    </xf>
    <xf numFmtId="0" fontId="6" fillId="0" borderId="0" xfId="5" applyFont="1" applyAlignment="1" applyProtection="1">
      <alignment horizontal="left"/>
      <protection locked="0"/>
    </xf>
    <xf numFmtId="0" fontId="9" fillId="0" borderId="0" xfId="5" applyFont="1" applyAlignment="1" applyProtection="1">
      <alignment horizontal="left"/>
      <protection locked="0"/>
    </xf>
    <xf numFmtId="0" fontId="12" fillId="0" borderId="4" xfId="5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16" fillId="0" borderId="0" xfId="5" applyFont="1" applyBorder="1" applyAlignment="1" applyProtection="1">
      <alignment horizontal="left"/>
      <protection locked="0"/>
    </xf>
    <xf numFmtId="0" fontId="16" fillId="0" borderId="9" xfId="5" applyFont="1" applyBorder="1" applyAlignment="1" applyProtection="1">
      <alignment horizontal="left"/>
      <protection locked="0"/>
    </xf>
    <xf numFmtId="0" fontId="20" fillId="0" borderId="14" xfId="4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27" fillId="0" borderId="25" xfId="5" applyNumberFormat="1" applyFont="1" applyBorder="1" applyAlignment="1" applyProtection="1">
      <alignment horizontal="center" vertical="center" wrapText="1"/>
      <protection locked="0"/>
    </xf>
    <xf numFmtId="0" fontId="27" fillId="0" borderId="25" xfId="5" applyFont="1" applyBorder="1" applyAlignment="1" applyProtection="1">
      <alignment horizontal="center" vertical="center"/>
      <protection locked="0"/>
    </xf>
    <xf numFmtId="164" fontId="30" fillId="0" borderId="26" xfId="2" applyFont="1" applyBorder="1" applyAlignment="1" applyProtection="1">
      <alignment vertical="center"/>
      <protection locked="0"/>
    </xf>
    <xf numFmtId="164" fontId="30" fillId="0" borderId="25" xfId="2" applyFont="1" applyBorder="1" applyAlignment="1" applyProtection="1">
      <alignment vertical="center"/>
      <protection locked="0"/>
    </xf>
    <xf numFmtId="0" fontId="27" fillId="0" borderId="25" xfId="5" applyFont="1" applyBorder="1" applyProtection="1">
      <protection locked="0"/>
    </xf>
    <xf numFmtId="0" fontId="27" fillId="0" borderId="29" xfId="5" applyFont="1" applyBorder="1" applyProtection="1">
      <protection locked="0"/>
    </xf>
    <xf numFmtId="0" fontId="19" fillId="0" borderId="30" xfId="5" applyFont="1" applyBorder="1" applyAlignment="1" applyProtection="1">
      <alignment horizontal="center" vertical="center" wrapText="1"/>
      <protection locked="0"/>
    </xf>
    <xf numFmtId="49" fontId="27" fillId="0" borderId="30" xfId="5" applyNumberFormat="1" applyFont="1" applyBorder="1" applyAlignment="1" applyProtection="1">
      <alignment horizontal="center" vertical="center"/>
      <protection locked="0"/>
    </xf>
    <xf numFmtId="164" fontId="30" fillId="0" borderId="30" xfId="2" applyFont="1" applyBorder="1" applyAlignment="1" applyProtection="1">
      <alignment vertical="center"/>
      <protection locked="0"/>
    </xf>
    <xf numFmtId="0" fontId="27" fillId="0" borderId="30" xfId="5" applyFont="1" applyBorder="1" applyAlignment="1" applyProtection="1">
      <alignment horizontal="center" vertical="center"/>
      <protection locked="0"/>
    </xf>
    <xf numFmtId="49" fontId="27" fillId="0" borderId="30" xfId="5" applyNumberFormat="1" applyFont="1" applyBorder="1" applyAlignment="1" applyProtection="1">
      <alignment horizontal="center" vertical="center" wrapText="1"/>
      <protection locked="0"/>
    </xf>
    <xf numFmtId="0" fontId="20" fillId="0" borderId="0" xfId="4" applyFont="1" applyBorder="1" applyAlignment="1" applyProtection="1">
      <alignment horizontal="right"/>
      <protection locked="0"/>
    </xf>
    <xf numFmtId="0" fontId="20" fillId="0" borderId="0" xfId="4" applyFont="1" applyBorder="1" applyAlignment="1" applyProtection="1">
      <alignment horizontal="right" vertical="center"/>
      <protection locked="0"/>
    </xf>
    <xf numFmtId="0" fontId="20" fillId="0" borderId="14" xfId="4" applyFont="1" applyBorder="1" applyAlignment="1" applyProtection="1">
      <alignment horizontal="right" vertical="center"/>
      <protection locked="0"/>
    </xf>
    <xf numFmtId="0" fontId="12" fillId="0" borderId="0" xfId="5" applyFont="1" applyBorder="1" applyAlignment="1" applyProtection="1">
      <alignment horizontal="left"/>
      <protection locked="0"/>
    </xf>
    <xf numFmtId="0" fontId="7" fillId="0" borderId="6" xfId="5" applyFont="1" applyBorder="1" applyAlignment="1" applyProtection="1">
      <protection locked="0"/>
    </xf>
    <xf numFmtId="0" fontId="7" fillId="0" borderId="8" xfId="5" applyFont="1" applyBorder="1" applyAlignment="1" applyProtection="1">
      <protection locked="0"/>
    </xf>
    <xf numFmtId="49" fontId="27" fillId="0" borderId="29" xfId="5" applyNumberFormat="1" applyFont="1" applyBorder="1" applyAlignment="1" applyProtection="1">
      <alignment horizontal="center" vertical="center"/>
      <protection locked="0"/>
    </xf>
    <xf numFmtId="4" fontId="27" fillId="0" borderId="29" xfId="5" applyNumberFormat="1" applyFont="1" applyBorder="1" applyAlignment="1" applyProtection="1">
      <alignment horizontal="center" vertical="center"/>
      <protection locked="0"/>
    </xf>
    <xf numFmtId="49" fontId="27" fillId="0" borderId="29" xfId="5" applyNumberFormat="1" applyFont="1" applyBorder="1" applyAlignment="1" applyProtection="1">
      <alignment vertical="center"/>
      <protection locked="0"/>
    </xf>
    <xf numFmtId="49" fontId="27" fillId="0" borderId="30" xfId="5" applyNumberFormat="1" applyFont="1" applyBorder="1" applyAlignment="1" applyProtection="1">
      <alignment horizontal="center" vertical="center" wrapText="1"/>
      <protection locked="0"/>
    </xf>
    <xf numFmtId="49" fontId="32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0" fillId="0" borderId="21" xfId="0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 wrapText="1"/>
    </xf>
    <xf numFmtId="166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/>
    </xf>
    <xf numFmtId="4" fontId="27" fillId="0" borderId="30" xfId="5" applyNumberFormat="1" applyFont="1" applyBorder="1" applyAlignment="1" applyProtection="1">
      <alignment horizontal="center" vertical="center"/>
      <protection locked="0"/>
    </xf>
    <xf numFmtId="3" fontId="27" fillId="0" borderId="30" xfId="5" applyNumberFormat="1" applyFont="1" applyBorder="1" applyAlignment="1" applyProtection="1">
      <alignment horizontal="center" vertical="center"/>
      <protection locked="0"/>
    </xf>
    <xf numFmtId="164" fontId="30" fillId="0" borderId="30" xfId="2" applyFont="1" applyBorder="1" applyAlignment="1" applyProtection="1">
      <alignment horizontal="right" vertical="center"/>
      <protection locked="0"/>
    </xf>
    <xf numFmtId="170" fontId="30" fillId="0" borderId="30" xfId="2" applyNumberFormat="1" applyFont="1" applyBorder="1" applyAlignment="1" applyProtection="1">
      <alignment horizontal="right" vertical="center"/>
      <protection locked="0"/>
    </xf>
    <xf numFmtId="0" fontId="35" fillId="0" borderId="0" xfId="5" applyFont="1" applyAlignment="1" applyProtection="1">
      <alignment vertical="center"/>
      <protection locked="0"/>
    </xf>
    <xf numFmtId="0" fontId="35" fillId="0" borderId="0" xfId="5" applyFont="1" applyAlignment="1" applyProtection="1">
      <alignment vertical="center" wrapText="1"/>
      <protection locked="0"/>
    </xf>
    <xf numFmtId="0" fontId="43" fillId="0" borderId="0" xfId="5" applyFont="1" applyAlignment="1" applyProtection="1">
      <alignment vertical="center" wrapText="1"/>
      <protection locked="0"/>
    </xf>
    <xf numFmtId="0" fontId="43" fillId="0" borderId="0" xfId="5" applyFont="1" applyAlignment="1" applyProtection="1">
      <alignment vertical="center"/>
      <protection locked="0"/>
    </xf>
    <xf numFmtId="0" fontId="2" fillId="0" borderId="0" xfId="5" applyFont="1" applyProtection="1">
      <protection locked="0"/>
    </xf>
    <xf numFmtId="0" fontId="1" fillId="0" borderId="0" xfId="0" applyFont="1" applyProtection="1">
      <protection locked="0"/>
    </xf>
    <xf numFmtId="0" fontId="43" fillId="0" borderId="0" xfId="5" applyFont="1" applyProtection="1">
      <protection locked="0"/>
    </xf>
    <xf numFmtId="49" fontId="41" fillId="0" borderId="27" xfId="0" applyNumberFormat="1" applyFont="1" applyBorder="1" applyAlignment="1" applyProtection="1">
      <alignment horizontal="left" vertical="center" wrapText="1" shrinkToFit="1"/>
      <protection locked="0"/>
    </xf>
    <xf numFmtId="49" fontId="41" fillId="0" borderId="27" xfId="0" applyNumberFormat="1" applyFont="1" applyBorder="1" applyAlignment="1" applyProtection="1">
      <alignment horizontal="left" vertical="center" wrapText="1" indent="1" shrinkToFit="1"/>
      <protection locked="0"/>
    </xf>
    <xf numFmtId="49" fontId="19" fillId="0" borderId="27" xfId="5" applyNumberFormat="1" applyFont="1" applyBorder="1" applyAlignment="1" applyProtection="1">
      <alignment horizontal="left" vertical="center" indent="1" shrinkToFit="1"/>
      <protection locked="0"/>
    </xf>
    <xf numFmtId="170" fontId="0" fillId="0" borderId="0" xfId="2" applyNumberFormat="1" applyFont="1"/>
    <xf numFmtId="0" fontId="19" fillId="0" borderId="34" xfId="5" applyFont="1" applyBorder="1" applyAlignment="1" applyProtection="1">
      <alignment horizontal="center" vertical="center" wrapText="1"/>
      <protection locked="0"/>
    </xf>
    <xf numFmtId="0" fontId="42" fillId="0" borderId="25" xfId="0" applyFont="1" applyBorder="1" applyAlignment="1">
      <alignment horizontal="center" vertical="center"/>
    </xf>
    <xf numFmtId="49" fontId="19" fillId="0" borderId="25" xfId="5" applyNumberFormat="1" applyFont="1" applyBorder="1" applyAlignment="1" applyProtection="1">
      <alignment horizontal="center" vertical="center" shrinkToFit="1"/>
      <protection locked="0"/>
    </xf>
    <xf numFmtId="49" fontId="41" fillId="0" borderId="30" xfId="0" applyNumberFormat="1" applyFont="1" applyBorder="1" applyAlignment="1" applyProtection="1">
      <alignment horizontal="center" vertical="center" shrinkToFit="1"/>
      <protection locked="0"/>
    </xf>
    <xf numFmtId="49" fontId="41" fillId="0" borderId="30" xfId="0" applyNumberFormat="1" applyFont="1" applyBorder="1" applyAlignment="1" applyProtection="1">
      <alignment vertical="center" shrinkToFit="1"/>
      <protection locked="0"/>
    </xf>
    <xf numFmtId="49" fontId="20" fillId="0" borderId="29" xfId="5" applyNumberFormat="1" applyFont="1" applyBorder="1" applyAlignment="1" applyProtection="1">
      <alignment vertical="center" shrinkToFit="1"/>
      <protection locked="0"/>
    </xf>
    <xf numFmtId="0" fontId="26" fillId="3" borderId="31" xfId="5" applyFont="1" applyFill="1" applyBorder="1" applyAlignment="1" applyProtection="1">
      <alignment horizontal="center" vertical="center" wrapText="1"/>
      <protection locked="0"/>
    </xf>
    <xf numFmtId="49" fontId="41" fillId="0" borderId="33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36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28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28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28" xfId="5" applyNumberFormat="1" applyFont="1" applyBorder="1" applyAlignment="1" applyProtection="1">
      <alignment horizontal="left" vertical="center" wrapText="1" indent="1" shrinkToFit="1"/>
      <protection locked="0"/>
    </xf>
    <xf numFmtId="0" fontId="4" fillId="0" borderId="18" xfId="5" applyFont="1" applyBorder="1" applyAlignment="1" applyProtection="1">
      <alignment vertical="center"/>
      <protection locked="0"/>
    </xf>
    <xf numFmtId="169" fontId="4" fillId="0" borderId="37" xfId="5" applyNumberFormat="1" applyFont="1" applyBorder="1" applyAlignment="1" applyProtection="1">
      <alignment vertical="center"/>
      <protection locked="0"/>
    </xf>
    <xf numFmtId="0" fontId="4" fillId="0" borderId="37" xfId="5" applyFont="1" applyBorder="1" applyAlignment="1" applyProtection="1">
      <alignment vertical="center"/>
      <protection locked="0"/>
    </xf>
    <xf numFmtId="14" fontId="4" fillId="0" borderId="37" xfId="5" applyNumberFormat="1" applyFont="1" applyBorder="1" applyAlignment="1" applyProtection="1">
      <alignment vertical="center"/>
    </xf>
    <xf numFmtId="0" fontId="2" fillId="0" borderId="0" xfId="5" applyBorder="1" applyProtection="1">
      <protection locked="0"/>
    </xf>
    <xf numFmtId="0" fontId="7" fillId="0" borderId="0" xfId="5" applyFont="1" applyBorder="1" applyProtection="1">
      <protection locked="0"/>
    </xf>
    <xf numFmtId="0" fontId="20" fillId="0" borderId="0" xfId="0" applyFont="1" applyFill="1" applyBorder="1" applyAlignment="1">
      <alignment horizontal="left"/>
    </xf>
    <xf numFmtId="0" fontId="25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2" fillId="0" borderId="39" xfId="0" applyFont="1" applyBorder="1" applyAlignment="1">
      <alignment horizontal="right"/>
    </xf>
    <xf numFmtId="167" fontId="30" fillId="0" borderId="30" xfId="2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164" fontId="0" fillId="0" borderId="0" xfId="2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25" fillId="0" borderId="41" xfId="0" applyFont="1" applyBorder="1" applyAlignment="1">
      <alignment horizontal="center" vertical="center"/>
    </xf>
    <xf numFmtId="167" fontId="36" fillId="6" borderId="0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71" fontId="0" fillId="0" borderId="41" xfId="2" applyNumberFormat="1" applyFont="1" applyBorder="1" applyAlignment="1">
      <alignment horizontal="right" vertical="center"/>
    </xf>
    <xf numFmtId="3" fontId="36" fillId="6" borderId="0" xfId="0" applyNumberFormat="1" applyFont="1" applyFill="1" applyBorder="1" applyAlignment="1">
      <alignment horizontal="center" vertical="center"/>
    </xf>
    <xf numFmtId="3" fontId="25" fillId="0" borderId="41" xfId="0" applyNumberFormat="1" applyFon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7" fontId="36" fillId="6" borderId="0" xfId="0" applyNumberFormat="1" applyFont="1" applyFill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42" xfId="0" applyBorder="1" applyAlignment="1">
      <alignment horizontal="left" vertical="center" wrapText="1"/>
    </xf>
    <xf numFmtId="0" fontId="0" fillId="0" borderId="4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7" fontId="36" fillId="5" borderId="0" xfId="0" applyNumberFormat="1" applyFont="1" applyFill="1" applyBorder="1" applyAlignment="1">
      <alignment horizontal="center" vertical="center"/>
    </xf>
    <xf numFmtId="167" fontId="36" fillId="5" borderId="11" xfId="0" applyNumberFormat="1" applyFont="1" applyFill="1" applyBorder="1" applyAlignment="1">
      <alignment horizontal="center" vertical="center"/>
    </xf>
    <xf numFmtId="167" fontId="36" fillId="5" borderId="0" xfId="0" applyNumberFormat="1" applyFont="1" applyFill="1" applyBorder="1" applyAlignment="1">
      <alignment horizontal="center" vertical="center"/>
    </xf>
    <xf numFmtId="0" fontId="23" fillId="0" borderId="0" xfId="6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42" fillId="0" borderId="3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49" fontId="19" fillId="0" borderId="25" xfId="5" applyNumberFormat="1" applyFont="1" applyBorder="1" applyAlignment="1" applyProtection="1">
      <alignment horizontal="left" vertical="center" shrinkToFit="1"/>
      <protection locked="0"/>
    </xf>
    <xf numFmtId="0" fontId="42" fillId="0" borderId="35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14" fontId="4" fillId="0" borderId="37" xfId="5" applyNumberFormat="1" applyFont="1" applyBorder="1" applyAlignment="1" applyProtection="1">
      <alignment horizontal="center" vertical="center"/>
    </xf>
    <xf numFmtId="14" fontId="4" fillId="0" borderId="38" xfId="5" applyNumberFormat="1" applyFont="1" applyBorder="1" applyAlignment="1" applyProtection="1">
      <alignment horizontal="center" vertical="center"/>
    </xf>
    <xf numFmtId="0" fontId="3" fillId="0" borderId="17" xfId="5" applyFont="1" applyBorder="1" applyAlignment="1" applyProtection="1">
      <alignment horizontal="center" vertical="center"/>
      <protection locked="0"/>
    </xf>
    <xf numFmtId="0" fontId="3" fillId="0" borderId="18" xfId="5" applyFont="1" applyBorder="1" applyAlignment="1" applyProtection="1">
      <alignment horizontal="center" vertical="center"/>
      <protection locked="0"/>
    </xf>
    <xf numFmtId="0" fontId="3" fillId="0" borderId="19" xfId="5" applyFont="1" applyBorder="1" applyAlignment="1" applyProtection="1">
      <alignment horizontal="center" vertical="center"/>
      <protection locked="0"/>
    </xf>
    <xf numFmtId="0" fontId="3" fillId="0" borderId="13" xfId="5" applyFont="1" applyBorder="1" applyAlignment="1" applyProtection="1">
      <alignment horizontal="center" vertical="center"/>
      <protection locked="0"/>
    </xf>
    <xf numFmtId="0" fontId="3" fillId="0" borderId="14" xfId="5" applyFont="1" applyBorder="1" applyAlignment="1" applyProtection="1">
      <alignment horizontal="center" vertical="center"/>
      <protection locked="0"/>
    </xf>
    <xf numFmtId="0" fontId="3" fillId="0" borderId="15" xfId="5" applyFont="1" applyBorder="1" applyAlignment="1" applyProtection="1">
      <alignment horizontal="center" vertical="center"/>
      <protection locked="0"/>
    </xf>
    <xf numFmtId="39" fontId="19" fillId="0" borderId="21" xfId="1" applyNumberFormat="1" applyFont="1" applyBorder="1" applyAlignment="1" applyProtection="1">
      <alignment horizontal="right" vertical="center"/>
      <protection locked="0"/>
    </xf>
    <xf numFmtId="39" fontId="19" fillId="0" borderId="20" xfId="1" applyNumberFormat="1" applyFont="1" applyBorder="1" applyAlignment="1" applyProtection="1">
      <alignment horizontal="right" vertical="center"/>
      <protection locked="0"/>
    </xf>
    <xf numFmtId="169" fontId="4" fillId="0" borderId="32" xfId="5" applyNumberFormat="1" applyFont="1" applyBorder="1" applyAlignment="1" applyProtection="1">
      <alignment horizontal="center" vertical="center"/>
      <protection locked="0"/>
    </xf>
    <xf numFmtId="169" fontId="4" fillId="0" borderId="37" xfId="5" applyNumberFormat="1" applyFont="1" applyBorder="1" applyAlignment="1" applyProtection="1">
      <alignment horizontal="center" vertical="center"/>
      <protection locked="0"/>
    </xf>
    <xf numFmtId="168" fontId="20" fillId="0" borderId="0" xfId="4" quotePrefix="1" applyNumberFormat="1" applyFont="1" applyBorder="1" applyAlignment="1" applyProtection="1">
      <alignment horizontal="left"/>
      <protection locked="0"/>
    </xf>
    <xf numFmtId="49" fontId="41" fillId="0" borderId="28" xfId="0" applyNumberFormat="1" applyFont="1" applyBorder="1" applyAlignment="1" applyProtection="1">
      <alignment horizontal="left" vertical="center" wrapText="1" shrinkToFit="1"/>
      <protection locked="0"/>
    </xf>
    <xf numFmtId="49" fontId="41" fillId="0" borderId="27" xfId="0" applyNumberFormat="1" applyFont="1" applyBorder="1" applyAlignment="1" applyProtection="1">
      <alignment horizontal="left" vertical="center" wrapText="1" shrinkToFit="1"/>
      <protection locked="0"/>
    </xf>
    <xf numFmtId="49" fontId="41" fillId="0" borderId="28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27" xfId="0" applyNumberFormat="1" applyFont="1" applyBorder="1" applyAlignment="1" applyProtection="1">
      <alignment horizontal="left" vertical="center" wrapText="1" indent="1" shrinkToFit="1"/>
      <protection locked="0"/>
    </xf>
    <xf numFmtId="168" fontId="20" fillId="0" borderId="0" xfId="4" applyNumberFormat="1" applyFont="1" applyBorder="1" applyAlignment="1" applyProtection="1">
      <alignment horizontal="left" indent="1"/>
      <protection locked="0"/>
    </xf>
    <xf numFmtId="168" fontId="20" fillId="0" borderId="12" xfId="4" applyNumberFormat="1" applyFont="1" applyBorder="1" applyAlignment="1" applyProtection="1">
      <alignment horizontal="left" indent="1"/>
      <protection locked="0"/>
    </xf>
    <xf numFmtId="49" fontId="19" fillId="0" borderId="28" xfId="5" applyNumberFormat="1" applyFont="1" applyBorder="1" applyAlignment="1" applyProtection="1">
      <alignment horizontal="left" vertical="center" indent="1" shrinkToFit="1"/>
      <protection locked="0"/>
    </xf>
    <xf numFmtId="49" fontId="19" fillId="0" borderId="27" xfId="5" applyNumberFormat="1" applyFont="1" applyBorder="1" applyAlignment="1" applyProtection="1">
      <alignment horizontal="left" vertical="center" indent="1" shrinkToFit="1"/>
      <protection locked="0"/>
    </xf>
    <xf numFmtId="49" fontId="19" fillId="0" borderId="28" xfId="5" applyNumberFormat="1" applyFont="1" applyBorder="1" applyAlignment="1" applyProtection="1">
      <alignment horizontal="left" vertical="center" wrapText="1" indent="1" shrinkToFit="1"/>
      <protection locked="0"/>
    </xf>
    <xf numFmtId="0" fontId="20" fillId="0" borderId="0" xfId="4" applyFont="1" applyBorder="1" applyAlignment="1" applyProtection="1">
      <alignment horizontal="left" indent="1"/>
      <protection locked="0"/>
    </xf>
    <xf numFmtId="0" fontId="20" fillId="0" borderId="12" xfId="4" applyFont="1" applyBorder="1" applyAlignment="1" applyProtection="1">
      <alignment horizontal="left" indent="1"/>
      <protection locked="0"/>
    </xf>
    <xf numFmtId="49" fontId="19" fillId="0" borderId="35" xfId="5" applyNumberFormat="1" applyFont="1" applyBorder="1" applyAlignment="1" applyProtection="1">
      <alignment horizontal="left" vertical="center" shrinkToFit="1"/>
      <protection locked="0"/>
    </xf>
    <xf numFmtId="4" fontId="16" fillId="3" borderId="21" xfId="4" applyNumberFormat="1" applyFont="1" applyFill="1" applyBorder="1" applyAlignment="1" applyProtection="1">
      <alignment horizontal="center" vertical="center" wrapText="1"/>
      <protection locked="0"/>
    </xf>
    <xf numFmtId="4" fontId="16" fillId="3" borderId="20" xfId="4" applyNumberFormat="1" applyFont="1" applyFill="1" applyBorder="1" applyAlignment="1" applyProtection="1">
      <alignment horizontal="center" vertical="center" wrapText="1"/>
      <protection locked="0"/>
    </xf>
    <xf numFmtId="172" fontId="16" fillId="0" borderId="21" xfId="1" applyNumberFormat="1" applyFont="1" applyBorder="1" applyAlignment="1" applyProtection="1">
      <alignment horizontal="right" vertical="center"/>
      <protection locked="0"/>
    </xf>
    <xf numFmtId="172" fontId="16" fillId="0" borderId="20" xfId="1" applyNumberFormat="1" applyFont="1" applyBorder="1" applyAlignment="1" applyProtection="1">
      <alignment horizontal="right" vertical="center"/>
      <protection locked="0"/>
    </xf>
    <xf numFmtId="168" fontId="20" fillId="0" borderId="14" xfId="4" applyNumberFormat="1" applyFont="1" applyBorder="1" applyAlignment="1" applyProtection="1">
      <alignment horizontal="left" indent="1"/>
      <protection locked="0"/>
    </xf>
    <xf numFmtId="168" fontId="20" fillId="0" borderId="15" xfId="4" applyNumberFormat="1" applyFont="1" applyBorder="1" applyAlignment="1" applyProtection="1">
      <alignment horizontal="left" indent="1"/>
      <protection locked="0"/>
    </xf>
    <xf numFmtId="0" fontId="44" fillId="0" borderId="6" xfId="5" applyFont="1" applyBorder="1" applyAlignment="1" applyProtection="1">
      <alignment horizontal="left" vertical="top" wrapText="1"/>
      <protection locked="0"/>
    </xf>
    <xf numFmtId="0" fontId="44" fillId="0" borderId="0" xfId="5" applyFont="1" applyBorder="1" applyAlignment="1" applyProtection="1">
      <alignment horizontal="left" vertical="top" wrapText="1"/>
      <protection locked="0"/>
    </xf>
    <xf numFmtId="0" fontId="44" fillId="0" borderId="7" xfId="5" applyFont="1" applyBorder="1" applyAlignment="1" applyProtection="1">
      <alignment horizontal="left" vertical="top" wrapText="1"/>
      <protection locked="0"/>
    </xf>
    <xf numFmtId="0" fontId="16" fillId="0" borderId="6" xfId="5" applyFont="1" applyBorder="1" applyAlignment="1" applyProtection="1">
      <alignment horizontal="left" vertical="top" wrapText="1"/>
      <protection locked="0"/>
    </xf>
    <xf numFmtId="0" fontId="16" fillId="0" borderId="0" xfId="5" applyFont="1" applyBorder="1" applyAlignment="1" applyProtection="1">
      <alignment horizontal="left" vertical="top" wrapText="1"/>
      <protection locked="0"/>
    </xf>
    <xf numFmtId="0" fontId="16" fillId="0" borderId="7" xfId="5" applyFont="1" applyBorder="1" applyAlignment="1" applyProtection="1">
      <alignment horizontal="left" vertical="top" wrapText="1"/>
      <protection locked="0"/>
    </xf>
    <xf numFmtId="0" fontId="35" fillId="0" borderId="0" xfId="5" applyFont="1" applyAlignment="1" applyProtection="1">
      <alignment horizontal="center" wrapText="1"/>
      <protection locked="0"/>
    </xf>
    <xf numFmtId="0" fontId="6" fillId="0" borderId="3" xfId="5" applyFont="1" applyBorder="1" applyAlignment="1" applyProtection="1">
      <alignment horizontal="left" vertical="top" wrapText="1"/>
      <protection locked="0"/>
    </xf>
    <xf numFmtId="0" fontId="6" fillId="0" borderId="4" xfId="5" applyFont="1" applyBorder="1" applyAlignment="1" applyProtection="1">
      <alignment horizontal="left" vertical="top" wrapText="1"/>
      <protection locked="0"/>
    </xf>
    <xf numFmtId="0" fontId="6" fillId="0" borderId="5" xfId="5" applyFont="1" applyBorder="1" applyAlignment="1" applyProtection="1">
      <alignment horizontal="left" vertical="top" wrapText="1"/>
      <protection locked="0"/>
    </xf>
    <xf numFmtId="0" fontId="6" fillId="0" borderId="6" xfId="5" applyFont="1" applyBorder="1" applyAlignment="1" applyProtection="1">
      <alignment horizontal="left" vertical="top" wrapText="1"/>
      <protection locked="0"/>
    </xf>
    <xf numFmtId="0" fontId="6" fillId="0" borderId="0" xfId="5" applyFont="1" applyBorder="1" applyAlignment="1" applyProtection="1">
      <alignment horizontal="left" vertical="top" wrapText="1"/>
      <protection locked="0"/>
    </xf>
    <xf numFmtId="0" fontId="6" fillId="0" borderId="7" xfId="5" applyFont="1" applyBorder="1" applyAlignment="1" applyProtection="1">
      <alignment horizontal="left" vertical="top" wrapText="1"/>
      <protection locked="0"/>
    </xf>
    <xf numFmtId="0" fontId="26" fillId="3" borderId="31" xfId="5" applyFont="1" applyFill="1" applyBorder="1" applyAlignment="1" applyProtection="1">
      <alignment horizontal="center" vertical="center" wrapText="1"/>
      <protection locked="0"/>
    </xf>
    <xf numFmtId="49" fontId="19" fillId="0" borderId="25" xfId="5" applyNumberFormat="1" applyFont="1" applyBorder="1" applyAlignment="1" applyProtection="1">
      <alignment horizontal="left" vertical="center" indent="1" shrinkToFit="1"/>
      <protection locked="0"/>
    </xf>
    <xf numFmtId="0" fontId="21" fillId="0" borderId="18" xfId="4" applyFont="1" applyBorder="1" applyAlignment="1" applyProtection="1">
      <alignment horizontal="left" indent="18"/>
      <protection locked="0"/>
    </xf>
    <xf numFmtId="0" fontId="21" fillId="0" borderId="19" xfId="4" applyFont="1" applyBorder="1" applyAlignment="1" applyProtection="1">
      <alignment horizontal="left" indent="18"/>
      <protection locked="0"/>
    </xf>
    <xf numFmtId="0" fontId="20" fillId="0" borderId="0" xfId="4" applyFont="1" applyBorder="1" applyAlignment="1" applyProtection="1">
      <alignment horizontal="left"/>
      <protection locked="0"/>
    </xf>
    <xf numFmtId="0" fontId="21" fillId="0" borderId="17" xfId="4" applyFont="1" applyBorder="1" applyAlignment="1" applyProtection="1">
      <alignment horizontal="left" indent="3"/>
      <protection locked="0"/>
    </xf>
    <xf numFmtId="0" fontId="21" fillId="0" borderId="18" xfId="4" applyFont="1" applyBorder="1" applyAlignment="1" applyProtection="1">
      <alignment horizontal="left" indent="3"/>
      <protection locked="0"/>
    </xf>
    <xf numFmtId="49" fontId="20" fillId="0" borderId="29" xfId="5" applyNumberFormat="1" applyFont="1" applyBorder="1" applyAlignment="1" applyProtection="1">
      <alignment horizontal="left" vertical="center" wrapText="1" indent="1" shrinkToFit="1"/>
      <protection locked="0"/>
    </xf>
    <xf numFmtId="49" fontId="19" fillId="0" borderId="25" xfId="5" applyNumberFormat="1" applyFont="1" applyBorder="1" applyAlignment="1" applyProtection="1">
      <alignment horizontal="left" vertical="center" wrapText="1" indent="1" shrinkToFit="1"/>
      <protection locked="0"/>
    </xf>
    <xf numFmtId="0" fontId="46" fillId="0" borderId="0" xfId="5" applyFont="1" applyAlignment="1" applyProtection="1">
      <alignment horizontal="center" wrapText="1"/>
      <protection locked="0"/>
    </xf>
    <xf numFmtId="0" fontId="42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/>
    </xf>
    <xf numFmtId="0" fontId="3" fillId="0" borderId="2" xfId="5" applyFont="1" applyBorder="1" applyAlignment="1">
      <alignment horizontal="center" vertical="center"/>
    </xf>
    <xf numFmtId="169" fontId="4" fillId="0" borderId="17" xfId="5" applyNumberFormat="1" applyFont="1" applyBorder="1" applyAlignment="1">
      <alignment horizontal="right" vertical="center"/>
    </xf>
    <xf numFmtId="169" fontId="4" fillId="0" borderId="18" xfId="5" applyNumberFormat="1" applyFont="1" applyBorder="1" applyAlignment="1">
      <alignment horizontal="right" vertical="center"/>
    </xf>
    <xf numFmtId="169" fontId="4" fillId="0" borderId="13" xfId="5" applyNumberFormat="1" applyFont="1" applyBorder="1" applyAlignment="1">
      <alignment horizontal="right" vertical="center"/>
    </xf>
    <xf numFmtId="169" fontId="4" fillId="0" borderId="14" xfId="5" applyNumberFormat="1" applyFont="1" applyBorder="1" applyAlignment="1">
      <alignment horizontal="right" vertical="center"/>
    </xf>
    <xf numFmtId="0" fontId="4" fillId="0" borderId="18" xfId="5" applyFont="1" applyBorder="1" applyAlignment="1">
      <alignment horizontal="center" vertical="center"/>
    </xf>
    <xf numFmtId="0" fontId="4" fillId="0" borderId="14" xfId="5" applyFont="1" applyBorder="1" applyAlignment="1">
      <alignment horizontal="center" vertical="center"/>
    </xf>
    <xf numFmtId="14" fontId="4" fillId="0" borderId="18" xfId="5" applyNumberFormat="1" applyFont="1" applyBorder="1" applyAlignment="1">
      <alignment horizontal="left" vertical="center"/>
    </xf>
    <xf numFmtId="0" fontId="4" fillId="0" borderId="18" xfId="5" applyFont="1" applyBorder="1" applyAlignment="1">
      <alignment horizontal="left" vertical="center"/>
    </xf>
    <xf numFmtId="0" fontId="4" fillId="0" borderId="19" xfId="5" applyFont="1" applyBorder="1" applyAlignment="1">
      <alignment horizontal="left" vertical="center"/>
    </xf>
    <xf numFmtId="0" fontId="4" fillId="0" borderId="14" xfId="5" applyFont="1" applyBorder="1" applyAlignment="1">
      <alignment horizontal="left" vertical="center"/>
    </xf>
    <xf numFmtId="0" fontId="4" fillId="0" borderId="15" xfId="5" applyFont="1" applyBorder="1" applyAlignment="1">
      <alignment horizontal="left" vertical="center"/>
    </xf>
    <xf numFmtId="0" fontId="12" fillId="0" borderId="3" xfId="5" applyFont="1" applyBorder="1" applyAlignment="1">
      <alignment horizontal="left"/>
    </xf>
    <xf numFmtId="0" fontId="12" fillId="0" borderId="4" xfId="5" applyFont="1" applyBorder="1" applyAlignment="1">
      <alignment horizontal="left"/>
    </xf>
    <xf numFmtId="0" fontId="12" fillId="0" borderId="5" xfId="5" applyFont="1" applyBorder="1" applyAlignment="1">
      <alignment horizontal="left"/>
    </xf>
    <xf numFmtId="0" fontId="12" fillId="0" borderId="0" xfId="5" applyFont="1" applyAlignment="1">
      <alignment horizontal="left"/>
    </xf>
    <xf numFmtId="0" fontId="12" fillId="0" borderId="7" xfId="5" applyFont="1" applyBorder="1" applyAlignment="1">
      <alignment horizontal="left"/>
    </xf>
    <xf numFmtId="0" fontId="12" fillId="0" borderId="9" xfId="5" applyFont="1" applyBorder="1" applyAlignment="1">
      <alignment horizontal="left"/>
    </xf>
    <xf numFmtId="0" fontId="12" fillId="0" borderId="10" xfId="5" applyFont="1" applyBorder="1" applyAlignment="1">
      <alignment horizontal="left"/>
    </xf>
    <xf numFmtId="0" fontId="6" fillId="0" borderId="11" xfId="5" applyFont="1" applyBorder="1" applyAlignment="1">
      <alignment horizontal="left" vertical="top" wrapText="1"/>
    </xf>
    <xf numFmtId="0" fontId="6" fillId="0" borderId="0" xfId="5" applyFont="1" applyAlignment="1">
      <alignment horizontal="left" vertical="top" wrapText="1"/>
    </xf>
    <xf numFmtId="0" fontId="6" fillId="0" borderId="12" xfId="5" applyFont="1" applyBorder="1" applyAlignment="1">
      <alignment horizontal="left" vertical="top" wrapText="1"/>
    </xf>
    <xf numFmtId="0" fontId="35" fillId="0" borderId="0" xfId="5" applyFont="1" applyAlignment="1">
      <alignment horizontal="center" vertical="center"/>
    </xf>
    <xf numFmtId="49" fontId="27" fillId="0" borderId="0" xfId="5" applyNumberFormat="1" applyFont="1" applyBorder="1" applyAlignment="1">
      <alignment horizontal="left" shrinkToFit="1"/>
    </xf>
    <xf numFmtId="49" fontId="27" fillId="0" borderId="12" xfId="5" applyNumberFormat="1" applyFont="1" applyBorder="1" applyAlignment="1">
      <alignment horizontal="left" shrinkToFit="1"/>
    </xf>
    <xf numFmtId="4" fontId="16" fillId="3" borderId="21" xfId="4" applyNumberFormat="1" applyFont="1" applyFill="1" applyBorder="1" applyAlignment="1">
      <alignment horizontal="center" vertical="center" wrapText="1"/>
    </xf>
    <xf numFmtId="4" fontId="16" fillId="3" borderId="20" xfId="4" applyNumberFormat="1" applyFont="1" applyFill="1" applyBorder="1" applyAlignment="1">
      <alignment horizontal="center" vertical="center" wrapText="1"/>
    </xf>
    <xf numFmtId="39" fontId="19" fillId="0" borderId="21" xfId="1" applyNumberFormat="1" applyFont="1" applyBorder="1" applyAlignment="1">
      <alignment horizontal="right" vertical="center"/>
    </xf>
    <xf numFmtId="39" fontId="19" fillId="0" borderId="20" xfId="1" applyNumberFormat="1" applyFont="1" applyBorder="1" applyAlignment="1">
      <alignment horizontal="right" vertical="center"/>
    </xf>
    <xf numFmtId="167" fontId="16" fillId="0" borderId="21" xfId="1" applyNumberFormat="1" applyFont="1" applyBorder="1" applyAlignment="1">
      <alignment horizontal="right" vertical="center"/>
    </xf>
    <xf numFmtId="167" fontId="16" fillId="0" borderId="20" xfId="1" applyNumberFormat="1" applyFont="1" applyBorder="1" applyAlignment="1">
      <alignment horizontal="right" vertical="center"/>
    </xf>
    <xf numFmtId="0" fontId="26" fillId="3" borderId="23" xfId="5" applyFont="1" applyFill="1" applyBorder="1" applyAlignment="1">
      <alignment horizontal="left" vertical="center" wrapText="1"/>
    </xf>
    <xf numFmtId="0" fontId="26" fillId="3" borderId="24" xfId="5" applyFont="1" applyFill="1" applyBorder="1" applyAlignment="1">
      <alignment horizontal="left" vertical="center" wrapText="1"/>
    </xf>
    <xf numFmtId="49" fontId="27" fillId="0" borderId="18" xfId="5" applyNumberFormat="1" applyFont="1" applyBorder="1" applyAlignment="1">
      <alignment horizontal="left" shrinkToFit="1"/>
    </xf>
    <xf numFmtId="49" fontId="27" fillId="0" borderId="19" xfId="5" applyNumberFormat="1" applyFont="1" applyBorder="1" applyAlignment="1">
      <alignment horizontal="left" shrinkToFit="1"/>
    </xf>
    <xf numFmtId="49" fontId="27" fillId="0" borderId="0" xfId="5" applyNumberFormat="1" applyFont="1" applyBorder="1" applyAlignment="1">
      <alignment horizontal="center" vertical="center" wrapText="1" shrinkToFit="1"/>
    </xf>
    <xf numFmtId="49" fontId="27" fillId="0" borderId="12" xfId="5" applyNumberFormat="1" applyFont="1" applyBorder="1" applyAlignment="1">
      <alignment horizontal="center" vertical="center" wrapText="1" shrinkToFit="1"/>
    </xf>
    <xf numFmtId="49" fontId="27" fillId="0" borderId="17" xfId="5" applyNumberFormat="1" applyFont="1" applyBorder="1" applyAlignment="1">
      <alignment horizontal="left" shrinkToFit="1"/>
    </xf>
    <xf numFmtId="0" fontId="26" fillId="3" borderId="2" xfId="5" applyFont="1" applyFill="1" applyBorder="1" applyAlignment="1">
      <alignment vertical="center" wrapText="1"/>
    </xf>
    <xf numFmtId="49" fontId="27" fillId="0" borderId="11" xfId="5" applyNumberFormat="1" applyFont="1" applyBorder="1" applyAlignment="1">
      <alignment horizontal="left" shrinkToFit="1"/>
    </xf>
    <xf numFmtId="49" fontId="27" fillId="0" borderId="11" xfId="5" applyNumberFormat="1" applyFont="1" applyBorder="1" applyAlignment="1">
      <alignment horizontal="left" wrapText="1" shrinkToFit="1"/>
    </xf>
    <xf numFmtId="49" fontId="27" fillId="0" borderId="0" xfId="5" applyNumberFormat="1" applyFont="1" applyBorder="1" applyAlignment="1">
      <alignment horizontal="left" wrapText="1" shrinkToFit="1"/>
    </xf>
    <xf numFmtId="49" fontId="27" fillId="0" borderId="12" xfId="5" applyNumberFormat="1" applyFont="1" applyBorder="1" applyAlignment="1">
      <alignment horizontal="left" wrapText="1" shrinkToFit="1"/>
    </xf>
    <xf numFmtId="49" fontId="28" fillId="0" borderId="11" xfId="5" applyNumberFormat="1" applyFont="1" applyBorder="1"/>
    <xf numFmtId="49" fontId="28" fillId="0" borderId="0" xfId="5" applyNumberFormat="1" applyFont="1" applyBorder="1"/>
    <xf numFmtId="49" fontId="28" fillId="0" borderId="12" xfId="5" applyNumberFormat="1" applyFont="1" applyBorder="1"/>
    <xf numFmtId="49" fontId="28" fillId="0" borderId="13" xfId="5" applyNumberFormat="1" applyFont="1" applyBorder="1"/>
    <xf numFmtId="49" fontId="28" fillId="0" borderId="14" xfId="5" applyNumberFormat="1" applyFont="1" applyBorder="1"/>
    <xf numFmtId="49" fontId="28" fillId="0" borderId="15" xfId="5" applyNumberFormat="1" applyFont="1" applyBorder="1"/>
    <xf numFmtId="49" fontId="28" fillId="0" borderId="11" xfId="5" applyNumberFormat="1" applyFont="1" applyBorder="1" applyAlignment="1">
      <alignment horizontal="left"/>
    </xf>
    <xf numFmtId="49" fontId="28" fillId="0" borderId="0" xfId="5" applyNumberFormat="1" applyFont="1" applyBorder="1" applyAlignment="1">
      <alignment horizontal="left"/>
    </xf>
    <xf numFmtId="49" fontId="28" fillId="0" borderId="12" xfId="5" applyNumberFormat="1" applyFont="1" applyBorder="1" applyAlignment="1">
      <alignment horizontal="left"/>
    </xf>
    <xf numFmtId="49" fontId="28" fillId="0" borderId="11" xfId="5" applyNumberFormat="1" applyFont="1" applyBorder="1" applyAlignment="1">
      <alignment shrinkToFit="1"/>
    </xf>
    <xf numFmtId="49" fontId="28" fillId="0" borderId="0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shrinkToFit="1"/>
    </xf>
    <xf numFmtId="49" fontId="27" fillId="0" borderId="17" xfId="5" applyNumberFormat="1" applyFont="1" applyBorder="1" applyAlignment="1">
      <alignment shrinkToFit="1"/>
    </xf>
    <xf numFmtId="49" fontId="27" fillId="0" borderId="18" xfId="5" applyNumberFormat="1" applyFont="1" applyBorder="1" applyAlignment="1">
      <alignment shrinkToFit="1"/>
    </xf>
    <xf numFmtId="49" fontId="27" fillId="0" borderId="19" xfId="5" applyNumberFormat="1" applyFont="1" applyBorder="1" applyAlignment="1">
      <alignment shrinkToFit="1"/>
    </xf>
    <xf numFmtId="49" fontId="28" fillId="0" borderId="11" xfId="5" applyNumberFormat="1" applyFont="1" applyBorder="1" applyAlignment="1">
      <alignment wrapText="1" shrinkToFit="1"/>
    </xf>
    <xf numFmtId="49" fontId="28" fillId="0" borderId="0" xfId="5" applyNumberFormat="1" applyFont="1" applyBorder="1" applyAlignment="1">
      <alignment wrapText="1" shrinkToFit="1"/>
    </xf>
    <xf numFmtId="49" fontId="28" fillId="0" borderId="12" xfId="5" applyNumberFormat="1" applyFont="1" applyBorder="1" applyAlignment="1">
      <alignment wrapText="1" shrinkToFit="1"/>
    </xf>
    <xf numFmtId="49" fontId="28" fillId="0" borderId="11" xfId="5" applyNumberFormat="1" applyFont="1" applyBorder="1" applyAlignment="1">
      <alignment horizontal="left" shrinkToFit="1"/>
    </xf>
    <xf numFmtId="49" fontId="28" fillId="0" borderId="0" xfId="5" applyNumberFormat="1" applyFont="1" applyBorder="1" applyAlignment="1">
      <alignment horizontal="left" shrinkToFit="1"/>
    </xf>
    <xf numFmtId="49" fontId="28" fillId="0" borderId="12" xfId="5" applyNumberFormat="1" applyFont="1" applyBorder="1" applyAlignment="1">
      <alignment horizontal="left" shrinkToFit="1"/>
    </xf>
    <xf numFmtId="49" fontId="28" fillId="0" borderId="11" xfId="5" applyNumberFormat="1" applyFont="1" applyBorder="1" applyAlignment="1">
      <alignment horizontal="left" vertical="top" wrapText="1" shrinkToFit="1"/>
    </xf>
    <xf numFmtId="49" fontId="28" fillId="0" borderId="0" xfId="5" applyNumberFormat="1" applyFont="1" applyBorder="1" applyAlignment="1">
      <alignment horizontal="left" vertical="top" wrapText="1" shrinkToFit="1"/>
    </xf>
    <xf numFmtId="49" fontId="28" fillId="0" borderId="12" xfId="5" applyNumberFormat="1" applyFont="1" applyBorder="1" applyAlignment="1">
      <alignment horizontal="left" vertical="top" wrapText="1" shrinkToFit="1"/>
    </xf>
    <xf numFmtId="49" fontId="28" fillId="0" borderId="0" xfId="5" applyNumberFormat="1" applyFont="1" applyBorder="1" applyAlignment="1">
      <alignment horizontal="left" vertical="top" shrinkToFit="1"/>
    </xf>
    <xf numFmtId="49" fontId="28" fillId="0" borderId="12" xfId="5" applyNumberFormat="1" applyFont="1" applyBorder="1" applyAlignment="1">
      <alignment horizontal="left" vertical="top" shrinkToFit="1"/>
    </xf>
    <xf numFmtId="49" fontId="28" fillId="0" borderId="11" xfId="5" applyNumberFormat="1" applyFont="1" applyBorder="1" applyAlignment="1">
      <alignment horizontal="left" vertical="top" shrinkToFit="1"/>
    </xf>
    <xf numFmtId="49" fontId="28" fillId="0" borderId="16" xfId="5" applyNumberFormat="1" applyFont="1" applyBorder="1"/>
    <xf numFmtId="49" fontId="28" fillId="0" borderId="20" xfId="5" applyNumberFormat="1" applyFont="1" applyBorder="1"/>
    <xf numFmtId="49" fontId="28" fillId="0" borderId="0" xfId="5" applyNumberFormat="1" applyFont="1"/>
    <xf numFmtId="49" fontId="28" fillId="0" borderId="16" xfId="5" applyNumberFormat="1" applyFont="1" applyBorder="1" applyAlignment="1">
      <alignment shrinkToFit="1"/>
    </xf>
    <xf numFmtId="49" fontId="28" fillId="0" borderId="16" xfId="5" applyNumberFormat="1" applyFont="1" applyBorder="1" applyAlignment="1">
      <alignment wrapText="1" shrinkToFit="1"/>
    </xf>
    <xf numFmtId="49" fontId="27" fillId="0" borderId="17" xfId="5" applyNumberFormat="1" applyFont="1" applyBorder="1"/>
    <xf numFmtId="49" fontId="27" fillId="0" borderId="18" xfId="5" applyNumberFormat="1" applyFont="1" applyBorder="1"/>
    <xf numFmtId="49" fontId="27" fillId="0" borderId="19" xfId="5" applyNumberFormat="1" applyFont="1" applyBorder="1"/>
    <xf numFmtId="0" fontId="4" fillId="0" borderId="2" xfId="5" applyFont="1" applyBorder="1" applyAlignment="1">
      <alignment horizontal="center" vertical="center"/>
    </xf>
    <xf numFmtId="49" fontId="20" fillId="0" borderId="16" xfId="5" applyNumberFormat="1" applyFont="1" applyBorder="1"/>
    <xf numFmtId="0" fontId="16" fillId="3" borderId="2" xfId="5" applyFont="1" applyFill="1" applyBorder="1" applyAlignment="1">
      <alignment vertical="center" wrapText="1"/>
    </xf>
    <xf numFmtId="49" fontId="19" fillId="0" borderId="17" xfId="5" applyNumberFormat="1" applyFont="1" applyBorder="1"/>
    <xf numFmtId="49" fontId="19" fillId="0" borderId="18" xfId="5" applyNumberFormat="1" applyFont="1" applyBorder="1"/>
    <xf numFmtId="49" fontId="19" fillId="0" borderId="19" xfId="5" applyNumberFormat="1" applyFont="1" applyBorder="1"/>
    <xf numFmtId="49" fontId="20" fillId="0" borderId="11" xfId="5" applyNumberFormat="1" applyFont="1" applyBorder="1"/>
    <xf numFmtId="49" fontId="20" fillId="0" borderId="0" xfId="5" applyNumberFormat="1" applyFont="1"/>
    <xf numFmtId="49" fontId="20" fillId="0" borderId="12" xfId="5" applyNumberFormat="1" applyFont="1" applyBorder="1"/>
    <xf numFmtId="49" fontId="20" fillId="0" borderId="20" xfId="5" applyNumberFormat="1" applyFont="1" applyBorder="1"/>
    <xf numFmtId="49" fontId="27" fillId="0" borderId="11" xfId="5" applyNumberFormat="1" applyFont="1" applyBorder="1"/>
    <xf numFmtId="49" fontId="27" fillId="0" borderId="0" xfId="5" applyNumberFormat="1" applyFont="1" applyBorder="1"/>
    <xf numFmtId="49" fontId="27" fillId="0" borderId="12" xfId="5" applyNumberFormat="1" applyFont="1" applyBorder="1"/>
    <xf numFmtId="164" fontId="19" fillId="0" borderId="21" xfId="2" applyFont="1" applyBorder="1" applyAlignment="1">
      <alignment horizontal="right" vertical="center"/>
    </xf>
    <xf numFmtId="164" fontId="19" fillId="0" borderId="20" xfId="2" applyFont="1" applyBorder="1" applyAlignment="1">
      <alignment horizontal="right" vertical="center"/>
    </xf>
    <xf numFmtId="0" fontId="25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</cellXfs>
  <cellStyles count="7">
    <cellStyle name="Commentaire" xfId="3" xr:uid="{CF709662-70F2-46FC-A06A-7864EE9024CE}"/>
    <cellStyle name="Lien hypertexte" xfId="6" builtinId="8"/>
    <cellStyle name="Milliers" xfId="1" builtinId="3"/>
    <cellStyle name="Monétaire" xfId="2" builtinId="4"/>
    <cellStyle name="Normal" xfId="0" builtinId="0"/>
    <cellStyle name="Normal_Feuil1" xfId="4" xr:uid="{DA226F93-6B98-4E15-9E88-3F5F54C6B3CF}"/>
    <cellStyle name="Normal_Feuil2" xfId="5" xr:uid="{EC13FD2E-E390-40B4-BCA5-AE60C35E0D4B}"/>
  </cellStyles>
  <dxfs count="4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53010</xdr:colOff>
      <xdr:row>37</xdr:row>
      <xdr:rowOff>19807</xdr:rowOff>
    </xdr:from>
    <xdr:to>
      <xdr:col>2</xdr:col>
      <xdr:colOff>443947</xdr:colOff>
      <xdr:row>38</xdr:row>
      <xdr:rowOff>185116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5DEDFA1-1ED4-4293-AF3B-FC4B53C4E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045" y="6924190"/>
          <a:ext cx="390937" cy="3640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</xdr:colOff>
      <xdr:row>1</xdr:row>
      <xdr:rowOff>176579</xdr:rowOff>
    </xdr:from>
    <xdr:to>
      <xdr:col>3</xdr:col>
      <xdr:colOff>474785</xdr:colOff>
      <xdr:row>5</xdr:row>
      <xdr:rowOff>23653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8BCBF5-15D1-4BA7-BEC4-83EF19478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549" y="358287"/>
          <a:ext cx="2121144" cy="5739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57216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942609-8AC7-47A0-AC0E-F5248354D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230505"/>
          <a:ext cx="2718286" cy="7411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57216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A5FEC-1B36-4AB5-AD08-C3E8F8B74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" y="230505"/>
          <a:ext cx="2712571" cy="7277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57216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F8731A-4967-4A51-8249-FFB8439D4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" y="230505"/>
          <a:ext cx="2712571" cy="73158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53406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DC7678-3719-47B3-8237-7FEB0291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" y="230505"/>
          <a:ext cx="2712571" cy="7239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1457176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EADF867-5D4D-4872-9E63-1C0A0D38F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1457176</xdr:colOff>
      <xdr:row>5</xdr:row>
      <xdr:rowOff>47691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96640B19-256E-4868-A473-A89C8C69D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5DC6F7-DD80-4F94-8C40-17AD1E59F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AFE55A7-6F2B-4CB0-85B1-BA088388E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FBDBD6-3726-4586-A1AC-2D2C9C3BC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DF95295-EE26-4497-A619-3D4719529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C33342B-DE78-41D6-8DB4-E05B1C564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29A2E7-F187-44DA-894B-4955E630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813BBCD-2147-418D-828A-2F594289C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F4D44-9F7F-4B0C-B1EE-3F31B37D3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7B7CD3-04AE-49CB-8F1C-FD3F7751D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63E895-AAAE-4853-B1B4-A59655232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1075F0B-C41C-4861-BC01-4FD644ACC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53406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42D8B0-A647-4DB8-B3BA-1B5923EC1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3A2E210-5AC8-4F60-B32B-0EF1E0B51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34769B-1AB3-44C4-A8BE-367EAED6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ransdis@transdis.ch" TargetMode="External"/><Relationship Id="rId3" Type="http://schemas.openxmlformats.org/officeDocument/2006/relationships/hyperlink" Target="mailto:benoit.boursicot@smurfitkappa.fr" TargetMode="External"/><Relationship Id="rId7" Type="http://schemas.openxmlformats.org/officeDocument/2006/relationships/hyperlink" Target="mailto:c.lizier@beautigloo.f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laurence.equipart@rodael.fr" TargetMode="External"/><Relationship Id="rId1" Type="http://schemas.openxmlformats.org/officeDocument/2006/relationships/hyperlink" Target="mailto:h.marcepoil@msbeautilab.com" TargetMode="External"/><Relationship Id="rId6" Type="http://schemas.openxmlformats.org/officeDocument/2006/relationships/hyperlink" Target="http://www.fr.pixartprinting.ch/" TargetMode="External"/><Relationship Id="rId11" Type="http://schemas.openxmlformats.org/officeDocument/2006/relationships/hyperlink" Target="mailto:c.rouquet@lessonia.com" TargetMode="External"/><Relationship Id="rId5" Type="http://schemas.openxmlformats.org/officeDocument/2006/relationships/hyperlink" Target="http://www.rajapack.ch/" TargetMode="External"/><Relationship Id="rId10" Type="http://schemas.openxmlformats.org/officeDocument/2006/relationships/hyperlink" Target="mailto:laurent.equipart@rodael.fr" TargetMode="External"/><Relationship Id="rId4" Type="http://schemas.openxmlformats.org/officeDocument/2006/relationships/hyperlink" Target="http://www.embaleo.com/" TargetMode="External"/><Relationship Id="rId9" Type="http://schemas.openxmlformats.org/officeDocument/2006/relationships/hyperlink" Target="mailto:csalko@stephemgould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./drive.seneque.life@SSL@5006/DavWWWRoot/11.%20Seneque%20France/2.%20MATIERE%20PREMIERE/0.%20Gestion%20SENEQUE/FDS%20-%20MSDS%20NMN/FDS%20NMN%20SENEQUE%20France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multilabo@revol-prochilab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info@pbm.fr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info@pbm.fr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info@pbm.fr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s.blanc@home-nettoyage.fr.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info@pbm.fr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info@pbm.fr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info@pbm.fr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info@pbm.fr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mailto:info@pbm.fr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info@pbm.fr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mailto:info@pbm.fr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mailto:info@pbm.fr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mailto:info@pbm.fr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info@pbm.fr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info@pbm.fr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info@pbm.fr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info@pbm.fr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mailto:info@pbm.fr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info@pbm.fr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info@pbm.fr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mailto:info@pbm.fr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mailto:info@pbm.fr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info@pbm.fr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info@pbm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D39B-0153-4211-BA7E-9BF3EF7B15F1}">
  <sheetPr codeName="Feuil2">
    <tabColor theme="8" tint="0.79998168889431442"/>
  </sheetPr>
  <dimension ref="A1:M118"/>
  <sheetViews>
    <sheetView zoomScale="85" zoomScaleNormal="85" workbookViewId="0">
      <pane xSplit="2" ySplit="3" topLeftCell="C4" activePane="bottomRight" state="frozenSplit"/>
      <selection pane="topRight" activeCell="B1" sqref="B1"/>
      <selection pane="bottomLeft" activeCell="A7" sqref="A7"/>
      <selection pane="bottomRight" activeCell="D16" sqref="D16"/>
    </sheetView>
  </sheetViews>
  <sheetFormatPr baseColWidth="10" defaultColWidth="0" defaultRowHeight="15" zeroHeight="1" x14ac:dyDescent="0.2"/>
  <cols>
    <col min="1" max="1" width="14.5" style="101" customWidth="1"/>
    <col min="2" max="2" width="25.6640625" style="94" bestFit="1" customWidth="1"/>
    <col min="3" max="3" width="29.5" style="94" customWidth="1"/>
    <col min="4" max="4" width="44.33203125" style="94" customWidth="1"/>
    <col min="5" max="5" width="11.5" style="98" customWidth="1"/>
    <col min="6" max="6" width="19.6640625" style="94" bestFit="1" customWidth="1"/>
    <col min="7" max="7" width="11.5" style="94" customWidth="1"/>
    <col min="8" max="8" width="20.33203125" style="94" customWidth="1"/>
    <col min="9" max="9" width="15.6640625" style="94" bestFit="1" customWidth="1"/>
    <col min="10" max="10" width="13.83203125" style="100" customWidth="1"/>
    <col min="11" max="11" width="38.5" style="94" bestFit="1" customWidth="1"/>
    <col min="12" max="12" width="19.5" style="94" bestFit="1" customWidth="1"/>
    <col min="13" max="13" width="61.6640625" style="94" customWidth="1"/>
    <col min="14" max="16384" width="11.5" style="94" hidden="1"/>
  </cols>
  <sheetData>
    <row r="1" spans="1:13" x14ac:dyDescent="0.2"/>
    <row r="2" spans="1:13" x14ac:dyDescent="0.2"/>
    <row r="3" spans="1:13" s="96" customFormat="1" ht="35" customHeight="1" x14ac:dyDescent="0.2">
      <c r="A3" s="95" t="s">
        <v>33</v>
      </c>
      <c r="B3" s="95" t="s">
        <v>34</v>
      </c>
      <c r="C3" s="95" t="s">
        <v>42</v>
      </c>
      <c r="D3" s="95" t="s">
        <v>43</v>
      </c>
      <c r="E3" s="97" t="s">
        <v>35</v>
      </c>
      <c r="F3" s="95" t="s">
        <v>36</v>
      </c>
      <c r="G3" s="95" t="s">
        <v>41</v>
      </c>
      <c r="H3" s="95" t="s">
        <v>37</v>
      </c>
      <c r="I3" s="95" t="s">
        <v>52</v>
      </c>
      <c r="J3" s="208" t="s">
        <v>38</v>
      </c>
      <c r="K3" s="95" t="s">
        <v>39</v>
      </c>
      <c r="L3" s="95" t="s">
        <v>40</v>
      </c>
      <c r="M3" s="95" t="s">
        <v>330</v>
      </c>
    </row>
    <row r="4" spans="1:13" ht="20" customHeight="1" x14ac:dyDescent="0.2">
      <c r="A4" s="101" t="s">
        <v>337</v>
      </c>
      <c r="B4" s="94" t="s">
        <v>338</v>
      </c>
      <c r="C4" s="94" t="s">
        <v>339</v>
      </c>
      <c r="E4" s="98">
        <v>1618</v>
      </c>
      <c r="F4" s="94" t="s">
        <v>340</v>
      </c>
      <c r="G4" s="94" t="s">
        <v>341</v>
      </c>
      <c r="J4" s="100" t="s">
        <v>345</v>
      </c>
      <c r="K4" s="99" t="s">
        <v>343</v>
      </c>
      <c r="L4" s="94" t="s">
        <v>344</v>
      </c>
    </row>
    <row r="5" spans="1:13" ht="20" customHeight="1" x14ac:dyDescent="0.2">
      <c r="A5" s="101" t="s">
        <v>346</v>
      </c>
      <c r="B5" s="94" t="s">
        <v>347</v>
      </c>
      <c r="C5" s="94" t="s">
        <v>348</v>
      </c>
      <c r="E5" s="98">
        <v>59380</v>
      </c>
      <c r="F5" s="94" t="s">
        <v>349</v>
      </c>
      <c r="G5" s="94" t="s">
        <v>44</v>
      </c>
      <c r="J5" s="100" t="s">
        <v>350</v>
      </c>
      <c r="K5" s="99" t="s">
        <v>351</v>
      </c>
      <c r="L5" s="94" t="s">
        <v>352</v>
      </c>
    </row>
    <row r="6" spans="1:13" ht="20" customHeight="1" x14ac:dyDescent="0.2">
      <c r="A6" s="101" t="s">
        <v>353</v>
      </c>
      <c r="B6" s="94" t="s">
        <v>354</v>
      </c>
      <c r="C6" s="94" t="s">
        <v>355</v>
      </c>
      <c r="D6" s="94" t="s">
        <v>356</v>
      </c>
      <c r="E6" s="98">
        <v>91152</v>
      </c>
      <c r="F6" s="94" t="s">
        <v>357</v>
      </c>
      <c r="G6" s="94" t="s">
        <v>44</v>
      </c>
      <c r="J6" s="100" t="s">
        <v>358</v>
      </c>
      <c r="K6" s="99" t="s">
        <v>359</v>
      </c>
      <c r="L6" s="94" t="s">
        <v>360</v>
      </c>
    </row>
    <row r="7" spans="1:13" ht="20" customHeight="1" x14ac:dyDescent="0.2">
      <c r="A7" s="101" t="s">
        <v>361</v>
      </c>
      <c r="B7" s="94" t="s">
        <v>362</v>
      </c>
      <c r="C7" s="94" t="s">
        <v>363</v>
      </c>
      <c r="D7" s="99" t="s">
        <v>366</v>
      </c>
    </row>
    <row r="8" spans="1:13" ht="20" customHeight="1" x14ac:dyDescent="0.2">
      <c r="A8" s="101" t="s">
        <v>364</v>
      </c>
      <c r="B8" s="94" t="s">
        <v>365</v>
      </c>
      <c r="C8" s="94" t="s">
        <v>363</v>
      </c>
      <c r="D8" s="99" t="s">
        <v>367</v>
      </c>
    </row>
    <row r="9" spans="1:13" ht="20" customHeight="1" x14ac:dyDescent="0.2">
      <c r="A9" s="101" t="s">
        <v>368</v>
      </c>
      <c r="B9" s="94" t="s">
        <v>369</v>
      </c>
      <c r="C9" s="94" t="s">
        <v>363</v>
      </c>
      <c r="D9" s="99" t="s">
        <v>370</v>
      </c>
    </row>
    <row r="10" spans="1:13" ht="20" customHeight="1" x14ac:dyDescent="0.2">
      <c r="A10" s="101" t="s">
        <v>377</v>
      </c>
      <c r="B10" s="94" t="s">
        <v>371</v>
      </c>
      <c r="C10" s="94" t="s">
        <v>372</v>
      </c>
      <c r="E10" s="98">
        <v>95440</v>
      </c>
      <c r="F10" s="94" t="s">
        <v>373</v>
      </c>
      <c r="G10" s="94" t="s">
        <v>44</v>
      </c>
      <c r="J10" s="100" t="s">
        <v>374</v>
      </c>
      <c r="K10" s="99" t="s">
        <v>375</v>
      </c>
      <c r="L10" s="94" t="s">
        <v>376</v>
      </c>
    </row>
    <row r="11" spans="1:13" ht="20" customHeight="1" x14ac:dyDescent="0.2">
      <c r="A11" s="101" t="s">
        <v>378</v>
      </c>
      <c r="B11" s="94" t="s">
        <v>379</v>
      </c>
      <c r="C11" s="94" t="s">
        <v>380</v>
      </c>
      <c r="E11" s="98">
        <v>1963</v>
      </c>
      <c r="F11" s="94" t="s">
        <v>381</v>
      </c>
      <c r="G11" s="94" t="s">
        <v>341</v>
      </c>
      <c r="J11" s="100" t="s">
        <v>382</v>
      </c>
      <c r="K11" s="99" t="s">
        <v>383</v>
      </c>
      <c r="L11" s="94" t="s">
        <v>384</v>
      </c>
    </row>
    <row r="12" spans="1:13" ht="20" customHeight="1" x14ac:dyDescent="0.2">
      <c r="A12" s="101" t="s">
        <v>393</v>
      </c>
      <c r="B12" s="94" t="s">
        <v>394</v>
      </c>
      <c r="C12" s="94" t="s">
        <v>25</v>
      </c>
      <c r="D12" s="94" t="s">
        <v>395</v>
      </c>
      <c r="E12" s="98">
        <v>69800</v>
      </c>
      <c r="F12" s="94" t="s">
        <v>396</v>
      </c>
      <c r="G12" s="94" t="s">
        <v>44</v>
      </c>
    </row>
    <row r="13" spans="1:13" ht="20" customHeight="1" x14ac:dyDescent="0.2">
      <c r="A13" s="101" t="s">
        <v>397</v>
      </c>
      <c r="B13" s="94" t="s">
        <v>398</v>
      </c>
      <c r="C13" s="94" t="s">
        <v>430</v>
      </c>
      <c r="D13" s="94" t="s">
        <v>431</v>
      </c>
      <c r="E13" s="213" t="s">
        <v>399</v>
      </c>
      <c r="F13" s="94" t="s">
        <v>400</v>
      </c>
      <c r="G13" s="94" t="s">
        <v>401</v>
      </c>
      <c r="J13" s="100" t="s">
        <v>402</v>
      </c>
      <c r="K13" s="99" t="s">
        <v>403</v>
      </c>
      <c r="L13" s="94" t="s">
        <v>404</v>
      </c>
    </row>
    <row r="14" spans="1:13" ht="20" customHeight="1" x14ac:dyDescent="0.2">
      <c r="A14" s="101" t="s">
        <v>471</v>
      </c>
      <c r="B14" s="94" t="s">
        <v>472</v>
      </c>
      <c r="C14" s="94" t="s">
        <v>473</v>
      </c>
      <c r="E14" s="98">
        <v>59380</v>
      </c>
      <c r="F14" s="94" t="s">
        <v>349</v>
      </c>
      <c r="G14" s="94" t="s">
        <v>44</v>
      </c>
      <c r="J14" s="100" t="s">
        <v>474</v>
      </c>
      <c r="K14" s="99" t="s">
        <v>475</v>
      </c>
      <c r="L14" s="94" t="s">
        <v>476</v>
      </c>
    </row>
    <row r="15" spans="1:13" ht="20" customHeight="1" x14ac:dyDescent="0.2">
      <c r="A15" s="101" t="s">
        <v>486</v>
      </c>
      <c r="B15" s="94" t="s">
        <v>487</v>
      </c>
      <c r="C15" s="94" t="s">
        <v>491</v>
      </c>
      <c r="E15" s="98">
        <v>29800</v>
      </c>
      <c r="F15" s="94" t="s">
        <v>492</v>
      </c>
      <c r="G15" s="94" t="s">
        <v>44</v>
      </c>
      <c r="J15" s="100" t="s">
        <v>488</v>
      </c>
      <c r="K15" s="99" t="s">
        <v>489</v>
      </c>
      <c r="L15" s="94" t="s">
        <v>490</v>
      </c>
    </row>
    <row r="16" spans="1:13" ht="20" customHeight="1" x14ac:dyDescent="0.2"/>
    <row r="17" ht="20" customHeight="1" x14ac:dyDescent="0.2"/>
    <row r="18" ht="20" customHeight="1" x14ac:dyDescent="0.2"/>
    <row r="19" ht="20" customHeight="1" x14ac:dyDescent="0.2"/>
    <row r="20" ht="20" customHeight="1" x14ac:dyDescent="0.2"/>
    <row r="21" ht="20" customHeight="1" x14ac:dyDescent="0.2"/>
    <row r="22" ht="20" customHeight="1" x14ac:dyDescent="0.2"/>
    <row r="23" ht="20" customHeight="1" x14ac:dyDescent="0.2"/>
    <row r="24" ht="20" customHeight="1" x14ac:dyDescent="0.2"/>
    <row r="25" ht="20" customHeight="1" x14ac:dyDescent="0.2"/>
    <row r="26" ht="20" customHeight="1" x14ac:dyDescent="0.2"/>
    <row r="27" ht="20" customHeight="1" x14ac:dyDescent="0.2"/>
    <row r="28" ht="20" customHeight="1" x14ac:dyDescent="0.2"/>
    <row r="29" ht="20" customHeight="1" x14ac:dyDescent="0.2"/>
    <row r="30" ht="20" customHeight="1" x14ac:dyDescent="0.2"/>
    <row r="31" ht="20" customHeight="1" x14ac:dyDescent="0.2"/>
    <row r="32" ht="20" customHeight="1" x14ac:dyDescent="0.2"/>
    <row r="33" ht="20" customHeight="1" x14ac:dyDescent="0.2"/>
    <row r="34" ht="20" customHeight="1" x14ac:dyDescent="0.2"/>
    <row r="35" ht="20" customHeight="1" x14ac:dyDescent="0.2"/>
    <row r="36" ht="20" customHeight="1" x14ac:dyDescent="0.2"/>
    <row r="37" ht="20" customHeight="1" x14ac:dyDescent="0.2"/>
    <row r="38" ht="20" customHeight="1" x14ac:dyDescent="0.2"/>
    <row r="39" ht="20" customHeight="1" x14ac:dyDescent="0.2"/>
    <row r="40" ht="20" customHeight="1" x14ac:dyDescent="0.2"/>
    <row r="41" ht="20" customHeight="1" x14ac:dyDescent="0.2"/>
    <row r="42" ht="20" customHeight="1" x14ac:dyDescent="0.2"/>
    <row r="43" ht="20" customHeight="1" x14ac:dyDescent="0.2"/>
    <row r="44" ht="20" customHeight="1" x14ac:dyDescent="0.2"/>
    <row r="45" ht="20" customHeight="1" x14ac:dyDescent="0.2"/>
    <row r="46" ht="20" customHeight="1" x14ac:dyDescent="0.2"/>
    <row r="47" ht="20" customHeight="1" x14ac:dyDescent="0.2"/>
    <row r="48" ht="20" customHeight="1" x14ac:dyDescent="0.2"/>
    <row r="49" ht="20" customHeight="1" x14ac:dyDescent="0.2"/>
    <row r="50" ht="20" customHeight="1" x14ac:dyDescent="0.2"/>
    <row r="51" ht="20" customHeight="1" x14ac:dyDescent="0.2"/>
    <row r="52" ht="20" customHeight="1" x14ac:dyDescent="0.2"/>
    <row r="53" ht="20" customHeight="1" x14ac:dyDescent="0.2"/>
    <row r="54" ht="20" customHeight="1" x14ac:dyDescent="0.2"/>
    <row r="55" ht="20" customHeight="1" x14ac:dyDescent="0.2"/>
    <row r="56" ht="20" customHeight="1" x14ac:dyDescent="0.2"/>
    <row r="57" ht="20" customHeight="1" x14ac:dyDescent="0.2"/>
    <row r="58" ht="20" customHeight="1" x14ac:dyDescent="0.2"/>
    <row r="59" ht="20" customHeight="1" x14ac:dyDescent="0.2"/>
    <row r="60" ht="20" customHeight="1" x14ac:dyDescent="0.2"/>
    <row r="61" ht="20" customHeight="1" x14ac:dyDescent="0.2"/>
    <row r="62" ht="20" customHeight="1" x14ac:dyDescent="0.2"/>
    <row r="63" ht="20" customHeight="1" x14ac:dyDescent="0.2"/>
    <row r="64" ht="20" customHeight="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</sheetData>
  <autoFilter ref="A3:M3" xr:uid="{786F49E7-7543-431B-BD04-D22B2DA67DFA}">
    <sortState xmlns:xlrd2="http://schemas.microsoft.com/office/spreadsheetml/2017/richdata2" ref="A3:M4">
      <sortCondition ref="A3"/>
    </sortState>
  </autoFilter>
  <phoneticPr fontId="31" type="noConversion"/>
  <hyperlinks>
    <hyperlink ref="K4" r:id="rId1" xr:uid="{A0D5F594-9D7D-4A5D-8C7B-6E8A9835AADA}"/>
    <hyperlink ref="K5" r:id="rId2" xr:uid="{FE8A46C2-7757-4A87-90E9-5572C91AB7DB}"/>
    <hyperlink ref="K6" r:id="rId3" xr:uid="{6A415DA2-4BC9-466E-A204-65A46A54F789}"/>
    <hyperlink ref="D7" r:id="rId4" xr:uid="{3BA7A9E0-C9F1-44AF-BDF9-BF68D2C2D356}"/>
    <hyperlink ref="D8" r:id="rId5" xr:uid="{1D027482-C430-470D-B270-93E804C637AF}"/>
    <hyperlink ref="D9" r:id="rId6" xr:uid="{A23F116A-267F-4AF3-A797-A53CBEDCC89A}"/>
    <hyperlink ref="K10" r:id="rId7" xr:uid="{E34F851A-E4C1-404D-96A4-021C3E81D8D4}"/>
    <hyperlink ref="K11" r:id="rId8" xr:uid="{7D050E43-5056-41E2-B4A9-56ABB3553C04}"/>
    <hyperlink ref="K13" r:id="rId9" xr:uid="{CDBB5F0B-C687-46BB-ACDC-8B7A6E99C177}"/>
    <hyperlink ref="K14" r:id="rId10" xr:uid="{92F20502-9EE1-436B-95AE-81D92DF2E8E2}"/>
    <hyperlink ref="K15" r:id="rId11" xr:uid="{114D3B54-EDE9-4B09-8D55-1C985AA52FE8}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E0DDA-2AA0-454D-8813-91F136341F9A}">
  <sheetPr codeName="Feuil3"/>
  <dimension ref="A1:J39"/>
  <sheetViews>
    <sheetView workbookViewId="0">
      <pane ySplit="1" topLeftCell="A2" activePane="bottomLeft" state="frozen"/>
      <selection pane="bottomLeft" activeCell="B25" sqref="B25"/>
    </sheetView>
  </sheetViews>
  <sheetFormatPr baseColWidth="10" defaultColWidth="0" defaultRowHeight="15" zeroHeight="1" x14ac:dyDescent="0.2"/>
  <cols>
    <col min="1" max="1" width="13.6640625" bestFit="1" customWidth="1"/>
    <col min="2" max="2" width="91.1640625" style="214" bestFit="1" customWidth="1"/>
    <col min="3" max="5" width="11.33203125" customWidth="1"/>
    <col min="6" max="6" width="13.1640625" hidden="1" customWidth="1"/>
    <col min="7" max="8" width="11.5" hidden="1" customWidth="1"/>
    <col min="9" max="9" width="14.6640625" hidden="1" customWidth="1"/>
    <col min="10" max="10" width="12.5" hidden="1" customWidth="1"/>
    <col min="11" max="16384" width="11.5" hidden="1"/>
  </cols>
  <sheetData>
    <row r="1" spans="1:5" ht="35.25" customHeight="1" x14ac:dyDescent="0.2">
      <c r="A1" s="95" t="s">
        <v>69</v>
      </c>
      <c r="B1" s="95" t="s">
        <v>68</v>
      </c>
      <c r="C1" s="95" t="s">
        <v>432</v>
      </c>
      <c r="D1" s="258" t="s">
        <v>506</v>
      </c>
      <c r="E1" s="95"/>
    </row>
    <row r="2" spans="1:5" x14ac:dyDescent="0.2">
      <c r="A2" t="s">
        <v>385</v>
      </c>
      <c r="B2" s="209" t="s">
        <v>388</v>
      </c>
      <c r="C2">
        <v>4000992</v>
      </c>
      <c r="D2">
        <v>1000</v>
      </c>
    </row>
    <row r="3" spans="1:5" x14ac:dyDescent="0.2">
      <c r="A3" t="s">
        <v>386</v>
      </c>
      <c r="B3" s="209" t="s">
        <v>389</v>
      </c>
      <c r="C3">
        <v>4002061</v>
      </c>
      <c r="D3">
        <v>600</v>
      </c>
    </row>
    <row r="4" spans="1:5" x14ac:dyDescent="0.2">
      <c r="A4" t="s">
        <v>387</v>
      </c>
      <c r="B4" s="209" t="s">
        <v>390</v>
      </c>
      <c r="C4">
        <v>4002060</v>
      </c>
      <c r="D4">
        <v>300</v>
      </c>
    </row>
    <row r="5" spans="1:5" x14ac:dyDescent="0.2">
      <c r="A5" t="s">
        <v>391</v>
      </c>
      <c r="B5" s="209" t="s">
        <v>392</v>
      </c>
    </row>
    <row r="6" spans="1:5" x14ac:dyDescent="0.2">
      <c r="A6" t="s">
        <v>405</v>
      </c>
      <c r="B6" s="214" t="s">
        <v>440</v>
      </c>
      <c r="D6">
        <v>0</v>
      </c>
    </row>
    <row r="7" spans="1:5" x14ac:dyDescent="0.2">
      <c r="A7" s="216" t="s">
        <v>406</v>
      </c>
      <c r="B7" s="215" t="s">
        <v>441</v>
      </c>
      <c r="D7">
        <v>0</v>
      </c>
    </row>
    <row r="8" spans="1:5" x14ac:dyDescent="0.2">
      <c r="A8" s="216" t="s">
        <v>407</v>
      </c>
      <c r="B8" s="215" t="s">
        <v>442</v>
      </c>
      <c r="D8">
        <v>0</v>
      </c>
    </row>
    <row r="9" spans="1:5" x14ac:dyDescent="0.2">
      <c r="A9" s="216" t="s">
        <v>408</v>
      </c>
      <c r="B9" s="215" t="s">
        <v>443</v>
      </c>
      <c r="D9">
        <v>0</v>
      </c>
    </row>
    <row r="10" spans="1:5" x14ac:dyDescent="0.2">
      <c r="A10" s="250" t="s">
        <v>444</v>
      </c>
      <c r="B10" s="214" t="s">
        <v>445</v>
      </c>
      <c r="D10">
        <v>0</v>
      </c>
    </row>
    <row r="11" spans="1:5" x14ac:dyDescent="0.2">
      <c r="A11" s="216" t="s">
        <v>446</v>
      </c>
      <c r="B11" s="215" t="s">
        <v>447</v>
      </c>
      <c r="D11">
        <v>0</v>
      </c>
    </row>
    <row r="12" spans="1:5" x14ac:dyDescent="0.2">
      <c r="A12" s="216" t="s">
        <v>448</v>
      </c>
      <c r="B12" s="215" t="s">
        <v>449</v>
      </c>
      <c r="D12">
        <v>0</v>
      </c>
    </row>
    <row r="13" spans="1:5" x14ac:dyDescent="0.2">
      <c r="A13" s="216" t="s">
        <v>450</v>
      </c>
      <c r="B13" s="215" t="s">
        <v>451</v>
      </c>
      <c r="D13">
        <v>0</v>
      </c>
    </row>
    <row r="14" spans="1:5" x14ac:dyDescent="0.2">
      <c r="A14" s="216" t="s">
        <v>452</v>
      </c>
      <c r="B14" s="215" t="s">
        <v>453</v>
      </c>
      <c r="D14">
        <v>125</v>
      </c>
    </row>
    <row r="15" spans="1:5" x14ac:dyDescent="0.2">
      <c r="A15" s="216" t="s">
        <v>454</v>
      </c>
      <c r="B15" s="215" t="s">
        <v>455</v>
      </c>
      <c r="D15">
        <v>125</v>
      </c>
    </row>
    <row r="16" spans="1:5" x14ac:dyDescent="0.2">
      <c r="A16" s="216" t="s">
        <v>456</v>
      </c>
      <c r="B16" s="215" t="s">
        <v>457</v>
      </c>
      <c r="D16">
        <v>0</v>
      </c>
    </row>
    <row r="17" spans="1:4" x14ac:dyDescent="0.2">
      <c r="A17" s="216" t="s">
        <v>458</v>
      </c>
      <c r="B17" s="215" t="s">
        <v>459</v>
      </c>
      <c r="D17">
        <v>0</v>
      </c>
    </row>
    <row r="18" spans="1:4" x14ac:dyDescent="0.2">
      <c r="A18" s="216" t="s">
        <v>460</v>
      </c>
      <c r="B18" s="215" t="s">
        <v>461</v>
      </c>
      <c r="D18">
        <v>0</v>
      </c>
    </row>
    <row r="19" spans="1:4" x14ac:dyDescent="0.2">
      <c r="A19" s="216" t="s">
        <v>462</v>
      </c>
      <c r="B19" s="215" t="s">
        <v>463</v>
      </c>
      <c r="D19">
        <v>0</v>
      </c>
    </row>
    <row r="20" spans="1:4" x14ac:dyDescent="0.2">
      <c r="A20" s="250" t="s">
        <v>477</v>
      </c>
      <c r="B20" s="253" t="s">
        <v>478</v>
      </c>
      <c r="D20">
        <v>50</v>
      </c>
    </row>
    <row r="21" spans="1:4" x14ac:dyDescent="0.2"/>
    <row r="22" spans="1:4" x14ac:dyDescent="0.2"/>
    <row r="23" spans="1:4" x14ac:dyDescent="0.2"/>
    <row r="24" spans="1:4" x14ac:dyDescent="0.2"/>
    <row r="25" spans="1:4" x14ac:dyDescent="0.2"/>
    <row r="26" spans="1:4" x14ac:dyDescent="0.2"/>
    <row r="27" spans="1:4" hidden="1" x14ac:dyDescent="0.2"/>
    <row r="28" spans="1:4" hidden="1" x14ac:dyDescent="0.2"/>
    <row r="29" spans="1:4" hidden="1" x14ac:dyDescent="0.2"/>
    <row r="30" spans="1:4" hidden="1" x14ac:dyDescent="0.2"/>
    <row r="31" spans="1:4" hidden="1" x14ac:dyDescent="0.2"/>
    <row r="32" spans="1:4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x14ac:dyDescent="0.2"/>
    <row r="39" x14ac:dyDescent="0.2"/>
  </sheetData>
  <dataValidations count="1">
    <dataValidation type="custom" allowBlank="1" showInputMessage="1" showErrorMessage="1" sqref="A7:A9 A11:A19" xr:uid="{A07A1808-9C21-4A76-9C17-C4C9F2D3540F}">
      <formula1>COUNTIF($F$1:$F$222223,A7)=1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754C-F5ED-4673-92A1-6FDAEA6E6FB8}">
  <sheetPr codeName="Feuil1">
    <tabColor theme="4" tint="0.79998168889431442"/>
  </sheetPr>
  <dimension ref="A1:X2000"/>
  <sheetViews>
    <sheetView zoomScale="94" zoomScaleNormal="94" workbookViewId="0">
      <pane xSplit="13" ySplit="2" topLeftCell="N3" activePane="bottomRight" state="frozenSplit"/>
      <selection activeCell="C46" sqref="C46:G46"/>
      <selection pane="topRight" activeCell="C46" sqref="C46:G46"/>
      <selection pane="bottomLeft" activeCell="C46" sqref="C46:G46"/>
      <selection pane="bottomRight" activeCell="D3" sqref="D3"/>
    </sheetView>
  </sheetViews>
  <sheetFormatPr baseColWidth="10" defaultColWidth="0" defaultRowHeight="15" x14ac:dyDescent="0.2"/>
  <cols>
    <col min="1" max="1" width="13" style="91" customWidth="1"/>
    <col min="2" max="2" width="9.6640625" style="91" bestFit="1" customWidth="1"/>
    <col min="3" max="4" width="17.1640625" style="91" customWidth="1"/>
    <col min="5" max="5" width="12.83203125" style="91" customWidth="1"/>
    <col min="6" max="6" width="9.5" style="91" customWidth="1"/>
    <col min="7" max="7" width="74.33203125" style="274" customWidth="1"/>
    <col min="8" max="8" width="11.1640625" style="267" customWidth="1"/>
    <col min="9" max="9" width="7" style="267" customWidth="1"/>
    <col min="10" max="10" width="11.5" style="91" customWidth="1"/>
    <col min="11" max="11" width="12.6640625" style="255" customWidth="1"/>
    <col min="12" max="12" width="11.33203125" style="91" customWidth="1"/>
    <col min="13" max="13" width="17.83203125" style="91" customWidth="1"/>
    <col min="14" max="14" width="16.5" style="91" customWidth="1"/>
    <col min="15" max="15" width="45.5" style="91" bestFit="1" customWidth="1"/>
    <col min="16" max="16" width="25.5" style="91" customWidth="1"/>
    <col min="17" max="17" width="9.1640625" style="91" customWidth="1"/>
    <col min="18" max="18" width="11.5" style="102" customWidth="1"/>
    <col min="19" max="19" width="17" style="91" customWidth="1"/>
    <col min="20" max="24" width="0" style="91" hidden="1" customWidth="1"/>
    <col min="25" max="16384" width="11.5" style="91" hidden="1"/>
  </cols>
  <sheetData>
    <row r="1" spans="1:18" x14ac:dyDescent="0.2">
      <c r="A1" s="116" t="s">
        <v>178</v>
      </c>
      <c r="B1" s="276">
        <f>SUM(K3:K124)</f>
        <v>92015.56</v>
      </c>
      <c r="C1" s="277"/>
      <c r="D1" s="275"/>
      <c r="E1" s="260"/>
      <c r="F1" s="260"/>
      <c r="G1" s="268"/>
      <c r="H1" s="263"/>
      <c r="I1" s="263"/>
      <c r="J1" s="260"/>
      <c r="O1" s="278" t="s">
        <v>333</v>
      </c>
      <c r="P1" s="278"/>
    </row>
    <row r="2" spans="1:18" ht="49.5" customHeight="1" x14ac:dyDescent="0.2">
      <c r="A2" s="92" t="s">
        <v>53</v>
      </c>
      <c r="B2" s="92" t="s">
        <v>54</v>
      </c>
      <c r="C2" s="92" t="s">
        <v>70</v>
      </c>
      <c r="D2" s="434"/>
      <c r="E2" s="259" t="s">
        <v>507</v>
      </c>
      <c r="F2" s="259" t="s">
        <v>514</v>
      </c>
      <c r="G2" s="259" t="s">
        <v>439</v>
      </c>
      <c r="H2" s="264" t="s">
        <v>410</v>
      </c>
      <c r="I2" s="264" t="s">
        <v>6</v>
      </c>
      <c r="J2" s="259" t="s">
        <v>4</v>
      </c>
      <c r="K2" s="92" t="s">
        <v>513</v>
      </c>
      <c r="L2" s="92" t="s">
        <v>331</v>
      </c>
      <c r="M2" s="92" t="s">
        <v>55</v>
      </c>
      <c r="N2" s="251" t="s">
        <v>469</v>
      </c>
      <c r="O2" s="92" t="s">
        <v>209</v>
      </c>
      <c r="P2" s="92" t="s">
        <v>208</v>
      </c>
      <c r="Q2" s="93" t="s">
        <v>205</v>
      </c>
      <c r="R2" s="103" t="s">
        <v>272</v>
      </c>
    </row>
    <row r="3" spans="1:18" x14ac:dyDescent="0.2">
      <c r="A3" s="210">
        <v>20200100</v>
      </c>
      <c r="B3" s="211">
        <v>44091</v>
      </c>
      <c r="C3" s="210" t="s">
        <v>398</v>
      </c>
      <c r="D3" s="435">
        <f>COUNTIF(A3:A600,A3)</f>
        <v>4</v>
      </c>
      <c r="E3" s="261" t="s">
        <v>405</v>
      </c>
      <c r="F3" s="261"/>
      <c r="G3" s="269" t="str">
        <f>IF(E3="","",(VLOOKUP(E3,Articles!$A:$B,2,FALSE)))</f>
        <v>5oz glass bottle &amp; lids; 57x86; orange matte paint + window + white silk screen + white CRC; Capsule</v>
      </c>
      <c r="H3" s="265">
        <v>25000</v>
      </c>
      <c r="I3" s="265">
        <v>1</v>
      </c>
      <c r="J3" s="261">
        <v>0.88</v>
      </c>
      <c r="K3" s="262">
        <f>(H3*J3)/I3</f>
        <v>22000</v>
      </c>
      <c r="L3" s="211">
        <v>44151</v>
      </c>
      <c r="M3" s="210" t="s">
        <v>342</v>
      </c>
      <c r="N3" s="252" t="s">
        <v>470</v>
      </c>
      <c r="O3" s="210"/>
      <c r="P3" s="211"/>
      <c r="Q3" s="210"/>
      <c r="R3" s="212"/>
    </row>
    <row r="4" spans="1:18" x14ac:dyDescent="0.2">
      <c r="A4" s="210">
        <v>20200100</v>
      </c>
      <c r="B4" s="211">
        <v>44091</v>
      </c>
      <c r="C4" s="210" t="s">
        <v>398</v>
      </c>
      <c r="D4" s="435">
        <f t="shared" ref="D4:D15" si="0">COUNTIF(A4:A601,A4)</f>
        <v>3</v>
      </c>
      <c r="E4" s="261" t="s">
        <v>406</v>
      </c>
      <c r="F4" s="261"/>
      <c r="G4" s="269" t="str">
        <f>IF(E4="","",(VLOOKUP(E4,Articles!$A:$B,2,FALSE)))</f>
        <v>5oz glass bottle &amp; lids; 57x86; frosting + window + PMS orange silk screen + matte orange CRC; Tablet</v>
      </c>
      <c r="H4" s="265">
        <v>25000</v>
      </c>
      <c r="I4" s="265">
        <v>1</v>
      </c>
      <c r="J4" s="261">
        <v>0.8</v>
      </c>
      <c r="K4" s="262">
        <f t="shared" ref="K4:K15" si="1">(H4*J4)/I4</f>
        <v>20000</v>
      </c>
      <c r="L4" s="211">
        <v>44151</v>
      </c>
      <c r="M4" s="210" t="s">
        <v>342</v>
      </c>
      <c r="N4" s="252" t="s">
        <v>470</v>
      </c>
      <c r="O4" s="104"/>
      <c r="P4" s="105"/>
      <c r="Q4" s="104"/>
      <c r="R4" s="106"/>
    </row>
    <row r="5" spans="1:18" x14ac:dyDescent="0.2">
      <c r="A5" s="210">
        <v>20200100</v>
      </c>
      <c r="B5" s="211">
        <v>44091</v>
      </c>
      <c r="C5" s="210" t="s">
        <v>398</v>
      </c>
      <c r="D5" s="435">
        <f t="shared" si="0"/>
        <v>2</v>
      </c>
      <c r="E5" s="261" t="s">
        <v>407</v>
      </c>
      <c r="F5" s="261"/>
      <c r="G5" s="269" t="str">
        <f>IF(E5="","",(VLOOKUP(E5,Articles!$A:$B,2,FALSE)))</f>
        <v>2oz glass bottle &amp; lids; 57x54; orange matte paint + window + white silk screen + white CRC; Capsule</v>
      </c>
      <c r="H5" s="265">
        <v>15000</v>
      </c>
      <c r="I5" s="265">
        <v>1</v>
      </c>
      <c r="J5" s="261">
        <v>0.76</v>
      </c>
      <c r="K5" s="262">
        <f t="shared" si="1"/>
        <v>11400</v>
      </c>
      <c r="L5" s="211">
        <v>44151</v>
      </c>
      <c r="M5" s="210" t="s">
        <v>342</v>
      </c>
      <c r="N5" s="252" t="s">
        <v>470</v>
      </c>
      <c r="O5" s="104"/>
      <c r="P5" s="105"/>
      <c r="Q5" s="104"/>
      <c r="R5" s="106"/>
    </row>
    <row r="6" spans="1:18" x14ac:dyDescent="0.2">
      <c r="A6" s="210">
        <v>20200100</v>
      </c>
      <c r="B6" s="211">
        <v>44091</v>
      </c>
      <c r="C6" s="210" t="s">
        <v>398</v>
      </c>
      <c r="D6" s="435">
        <f t="shared" si="0"/>
        <v>1</v>
      </c>
      <c r="E6" s="261" t="s">
        <v>408</v>
      </c>
      <c r="F6" s="261"/>
      <c r="G6" s="269" t="str">
        <f>IF(E6="","",(VLOOKUP(E6,Articles!$A:$B,2,FALSE)))</f>
        <v>2oz glass bottle &amp; lids; 57x54; frosting + window + PMS orange silk screen + matte orange CRC; Tablet</v>
      </c>
      <c r="H6" s="265">
        <v>15000</v>
      </c>
      <c r="I6" s="265">
        <v>1</v>
      </c>
      <c r="J6" s="261">
        <v>0.73</v>
      </c>
      <c r="K6" s="262">
        <f t="shared" si="1"/>
        <v>10950</v>
      </c>
      <c r="L6" s="211">
        <v>44151</v>
      </c>
      <c r="M6" s="210" t="s">
        <v>342</v>
      </c>
      <c r="N6" s="252" t="s">
        <v>470</v>
      </c>
      <c r="O6" s="104"/>
      <c r="P6" s="105"/>
      <c r="Q6" s="104"/>
      <c r="R6" s="106"/>
    </row>
    <row r="7" spans="1:18" x14ac:dyDescent="0.2">
      <c r="A7" s="104">
        <v>20200101</v>
      </c>
      <c r="B7" s="105">
        <v>44102</v>
      </c>
      <c r="C7" s="104" t="s">
        <v>472</v>
      </c>
      <c r="D7" s="435">
        <f t="shared" si="0"/>
        <v>1</v>
      </c>
      <c r="E7" s="104" t="s">
        <v>477</v>
      </c>
      <c r="F7" s="104"/>
      <c r="G7" s="270" t="str">
        <f>IF(E7="","",(VLOOKUP(E7,Articles!$A:$B,2,FALSE)))</f>
        <v>Gélules NMN 50mg/1000 en vrac,  avec acide hyaluronique et ascorbate de calcium</v>
      </c>
      <c r="H7" s="266">
        <v>300000</v>
      </c>
      <c r="I7" s="266">
        <v>1000</v>
      </c>
      <c r="J7" s="104">
        <v>61.69</v>
      </c>
      <c r="K7" s="262">
        <f t="shared" si="1"/>
        <v>18507</v>
      </c>
      <c r="L7" s="211">
        <v>44147</v>
      </c>
      <c r="M7" s="210" t="s">
        <v>342</v>
      </c>
      <c r="N7" s="104" t="s">
        <v>479</v>
      </c>
      <c r="O7" s="104"/>
      <c r="P7" s="105"/>
      <c r="Q7" s="104"/>
      <c r="R7" s="106"/>
    </row>
    <row r="8" spans="1:18" ht="32" x14ac:dyDescent="0.2">
      <c r="A8" s="104">
        <v>20200102</v>
      </c>
      <c r="B8" s="105">
        <v>44103</v>
      </c>
      <c r="C8" s="104" t="s">
        <v>472</v>
      </c>
      <c r="D8" s="435">
        <f t="shared" si="0"/>
        <v>4</v>
      </c>
      <c r="E8" s="104" t="s">
        <v>515</v>
      </c>
      <c r="F8" s="104"/>
      <c r="G8" s="271" t="s">
        <v>508</v>
      </c>
      <c r="H8" s="266">
        <v>2800</v>
      </c>
      <c r="I8" s="266">
        <v>100</v>
      </c>
      <c r="J8" s="104">
        <v>44.96</v>
      </c>
      <c r="K8" s="262">
        <f t="shared" si="1"/>
        <v>1258.8800000000001</v>
      </c>
      <c r="L8" s="105">
        <v>44137</v>
      </c>
      <c r="M8" s="210" t="s">
        <v>342</v>
      </c>
      <c r="N8" s="252" t="s">
        <v>470</v>
      </c>
      <c r="O8" s="104"/>
      <c r="P8" s="105"/>
      <c r="Q8" s="104"/>
      <c r="R8" s="106"/>
    </row>
    <row r="9" spans="1:18" ht="32" x14ac:dyDescent="0.2">
      <c r="A9" s="104">
        <v>20200102</v>
      </c>
      <c r="B9" s="105">
        <v>44103</v>
      </c>
      <c r="C9" s="104" t="s">
        <v>472</v>
      </c>
      <c r="D9" s="435">
        <f t="shared" si="0"/>
        <v>3</v>
      </c>
      <c r="E9" s="104" t="s">
        <v>516</v>
      </c>
      <c r="F9" s="104"/>
      <c r="G9" s="271" t="s">
        <v>509</v>
      </c>
      <c r="H9" s="266">
        <v>2800</v>
      </c>
      <c r="I9" s="266">
        <v>100</v>
      </c>
      <c r="J9" s="104">
        <v>44.96</v>
      </c>
      <c r="K9" s="262">
        <f t="shared" si="1"/>
        <v>1258.8800000000001</v>
      </c>
      <c r="L9" s="105">
        <v>44137</v>
      </c>
      <c r="M9" s="210" t="s">
        <v>342</v>
      </c>
      <c r="N9" s="252" t="s">
        <v>470</v>
      </c>
      <c r="O9" s="104"/>
      <c r="P9" s="105"/>
      <c r="Q9" s="104"/>
      <c r="R9" s="106"/>
    </row>
    <row r="10" spans="1:18" ht="32" x14ac:dyDescent="0.2">
      <c r="A10" s="104">
        <v>20200102</v>
      </c>
      <c r="B10" s="105">
        <v>44103</v>
      </c>
      <c r="C10" s="104" t="s">
        <v>472</v>
      </c>
      <c r="D10" s="435">
        <f t="shared" si="0"/>
        <v>2</v>
      </c>
      <c r="E10" s="104" t="s">
        <v>517</v>
      </c>
      <c r="F10" s="104"/>
      <c r="G10" s="271" t="s">
        <v>510</v>
      </c>
      <c r="H10" s="266">
        <v>4000</v>
      </c>
      <c r="I10" s="266">
        <v>100</v>
      </c>
      <c r="J10" s="104">
        <v>38.01</v>
      </c>
      <c r="K10" s="262">
        <f t="shared" si="1"/>
        <v>1520.4</v>
      </c>
      <c r="L10" s="105">
        <v>44137</v>
      </c>
      <c r="M10" s="210" t="s">
        <v>342</v>
      </c>
      <c r="N10" s="252" t="s">
        <v>470</v>
      </c>
      <c r="O10" s="104"/>
      <c r="P10" s="105"/>
      <c r="Q10" s="104"/>
      <c r="R10" s="106"/>
    </row>
    <row r="11" spans="1:18" ht="32" x14ac:dyDescent="0.2">
      <c r="A11" s="104">
        <v>20200102</v>
      </c>
      <c r="B11" s="105">
        <v>44103</v>
      </c>
      <c r="C11" s="104" t="s">
        <v>472</v>
      </c>
      <c r="D11" s="435">
        <f t="shared" si="0"/>
        <v>1</v>
      </c>
      <c r="E11" s="104" t="s">
        <v>518</v>
      </c>
      <c r="F11" s="104"/>
      <c r="G11" s="271" t="s">
        <v>511</v>
      </c>
      <c r="H11" s="266">
        <v>4000</v>
      </c>
      <c r="I11" s="266">
        <v>100</v>
      </c>
      <c r="J11" s="104">
        <v>38.01</v>
      </c>
      <c r="K11" s="262">
        <f t="shared" si="1"/>
        <v>1520.4</v>
      </c>
      <c r="L11" s="105">
        <v>44137</v>
      </c>
      <c r="M11" s="210" t="s">
        <v>342</v>
      </c>
      <c r="N11" s="252" t="s">
        <v>470</v>
      </c>
      <c r="O11" s="104"/>
      <c r="P11" s="105"/>
      <c r="Q11" s="104"/>
      <c r="R11" s="106"/>
    </row>
    <row r="12" spans="1:18" ht="32" x14ac:dyDescent="0.2">
      <c r="A12" s="104" t="s">
        <v>485</v>
      </c>
      <c r="B12" s="105">
        <v>44104</v>
      </c>
      <c r="C12" s="104" t="s">
        <v>487</v>
      </c>
      <c r="D12" s="435">
        <f t="shared" si="0"/>
        <v>4</v>
      </c>
      <c r="E12" s="104" t="s">
        <v>515</v>
      </c>
      <c r="F12" s="104" t="s">
        <v>496</v>
      </c>
      <c r="G12" s="271" t="s">
        <v>512</v>
      </c>
      <c r="H12" s="266">
        <v>2</v>
      </c>
      <c r="I12" s="266">
        <v>1</v>
      </c>
      <c r="J12" s="104">
        <v>770</v>
      </c>
      <c r="K12" s="262">
        <f t="shared" si="1"/>
        <v>1540</v>
      </c>
      <c r="L12" s="211">
        <v>44151</v>
      </c>
      <c r="M12" s="104" t="s">
        <v>493</v>
      </c>
      <c r="N12" s="104" t="s">
        <v>494</v>
      </c>
      <c r="O12" s="104"/>
      <c r="P12" s="105"/>
      <c r="Q12" s="104"/>
      <c r="R12" s="106"/>
    </row>
    <row r="13" spans="1:18" ht="32" x14ac:dyDescent="0.2">
      <c r="A13" s="104" t="s">
        <v>485</v>
      </c>
      <c r="B13" s="105">
        <v>44104</v>
      </c>
      <c r="C13" s="104" t="s">
        <v>487</v>
      </c>
      <c r="D13" s="435">
        <f t="shared" si="0"/>
        <v>3</v>
      </c>
      <c r="E13" s="104" t="s">
        <v>516</v>
      </c>
      <c r="F13" s="104" t="s">
        <v>497</v>
      </c>
      <c r="G13" s="271" t="s">
        <v>504</v>
      </c>
      <c r="H13" s="266">
        <v>2</v>
      </c>
      <c r="I13" s="266">
        <v>1</v>
      </c>
      <c r="J13" s="104">
        <v>450</v>
      </c>
      <c r="K13" s="262">
        <f t="shared" si="1"/>
        <v>900</v>
      </c>
      <c r="L13" s="211">
        <v>44151</v>
      </c>
      <c r="M13" s="104" t="s">
        <v>493</v>
      </c>
      <c r="N13" s="104" t="s">
        <v>494</v>
      </c>
      <c r="O13" s="104"/>
      <c r="P13" s="105"/>
      <c r="Q13" s="104"/>
      <c r="R13" s="106"/>
    </row>
    <row r="14" spans="1:18" ht="32" x14ac:dyDescent="0.2">
      <c r="A14" s="104" t="s">
        <v>485</v>
      </c>
      <c r="B14" s="105">
        <v>44104</v>
      </c>
      <c r="C14" s="104" t="s">
        <v>487</v>
      </c>
      <c r="D14" s="435">
        <f t="shared" si="0"/>
        <v>2</v>
      </c>
      <c r="E14" s="104" t="s">
        <v>517</v>
      </c>
      <c r="F14" s="104" t="s">
        <v>498</v>
      </c>
      <c r="G14" s="271" t="s">
        <v>502</v>
      </c>
      <c r="H14" s="266">
        <v>2</v>
      </c>
      <c r="I14" s="266">
        <v>1</v>
      </c>
      <c r="J14" s="104">
        <v>240</v>
      </c>
      <c r="K14" s="262">
        <f t="shared" si="1"/>
        <v>480</v>
      </c>
      <c r="L14" s="211">
        <v>44151</v>
      </c>
      <c r="M14" s="104" t="s">
        <v>493</v>
      </c>
      <c r="N14" s="104" t="s">
        <v>494</v>
      </c>
      <c r="O14" s="104"/>
      <c r="P14" s="105"/>
      <c r="Q14" s="104"/>
      <c r="R14" s="106"/>
    </row>
    <row r="15" spans="1:18" ht="32" x14ac:dyDescent="0.2">
      <c r="A15" s="104" t="s">
        <v>485</v>
      </c>
      <c r="B15" s="105">
        <v>44104</v>
      </c>
      <c r="C15" s="104" t="s">
        <v>487</v>
      </c>
      <c r="D15" s="435">
        <f t="shared" si="0"/>
        <v>1</v>
      </c>
      <c r="E15" s="104" t="s">
        <v>518</v>
      </c>
      <c r="F15" s="104" t="s">
        <v>499</v>
      </c>
      <c r="G15" s="271" t="s">
        <v>503</v>
      </c>
      <c r="H15" s="266">
        <v>2</v>
      </c>
      <c r="I15" s="266">
        <v>1</v>
      </c>
      <c r="J15" s="104">
        <v>340</v>
      </c>
      <c r="K15" s="262">
        <f t="shared" si="1"/>
        <v>680</v>
      </c>
      <c r="L15" s="211">
        <v>44151</v>
      </c>
      <c r="M15" s="104" t="s">
        <v>493</v>
      </c>
      <c r="N15" s="104" t="s">
        <v>494</v>
      </c>
      <c r="O15" s="104"/>
      <c r="P15" s="105"/>
      <c r="Q15" s="104"/>
      <c r="R15" s="106"/>
    </row>
    <row r="16" spans="1:18" x14ac:dyDescent="0.2">
      <c r="A16" s="104"/>
      <c r="B16" s="105"/>
      <c r="C16" s="104"/>
      <c r="D16" s="104"/>
      <c r="E16" s="104"/>
      <c r="F16" s="104"/>
      <c r="G16" s="272" t="str">
        <f>IF(E16="","",(VLOOKUP(E16,Articles!$A:$B,2,FALSE)))</f>
        <v/>
      </c>
      <c r="H16" s="266"/>
      <c r="I16" s="266"/>
      <c r="J16" s="104"/>
      <c r="K16" s="256"/>
      <c r="L16" s="104"/>
      <c r="M16" s="104"/>
      <c r="N16" s="104"/>
      <c r="O16" s="104"/>
      <c r="P16" s="105"/>
      <c r="Q16" s="104"/>
      <c r="R16" s="106"/>
    </row>
    <row r="17" spans="1:18" x14ac:dyDescent="0.2">
      <c r="A17" s="104"/>
      <c r="B17" s="105"/>
      <c r="C17" s="104"/>
      <c r="D17" s="104"/>
      <c r="E17" s="104"/>
      <c r="F17" s="104"/>
      <c r="G17" s="273" t="str">
        <f>IF(E17="","",(VLOOKUP(E17,Articles!$A:$B,2,FALSE)))</f>
        <v/>
      </c>
      <c r="H17" s="266"/>
      <c r="I17" s="266"/>
      <c r="J17" s="104"/>
      <c r="K17" s="256"/>
      <c r="L17" s="104"/>
      <c r="M17" s="104"/>
      <c r="N17" s="104"/>
      <c r="O17" s="104"/>
      <c r="P17" s="105"/>
      <c r="Q17" s="104"/>
      <c r="R17" s="106"/>
    </row>
    <row r="18" spans="1:18" x14ac:dyDescent="0.2">
      <c r="A18" s="104"/>
      <c r="B18" s="105"/>
      <c r="C18" s="104"/>
      <c r="D18" s="104"/>
      <c r="E18" s="104"/>
      <c r="F18" s="104"/>
      <c r="G18" s="273" t="str">
        <f>IF(E18="","",(VLOOKUP(E18,Articles!$A:$B,2,FALSE)))</f>
        <v/>
      </c>
      <c r="H18" s="266"/>
      <c r="I18" s="266"/>
      <c r="J18" s="104"/>
      <c r="K18" s="256"/>
      <c r="L18" s="104"/>
      <c r="M18" s="104"/>
      <c r="N18" s="104"/>
      <c r="O18" s="104"/>
      <c r="P18" s="105"/>
      <c r="Q18" s="104"/>
      <c r="R18" s="106"/>
    </row>
    <row r="19" spans="1:18" x14ac:dyDescent="0.2">
      <c r="A19" s="104"/>
      <c r="B19" s="105"/>
      <c r="C19" s="104"/>
      <c r="D19" s="104"/>
      <c r="E19" s="104"/>
      <c r="F19" s="104"/>
      <c r="G19" s="273" t="str">
        <f>IF(E19="","",(VLOOKUP(E19,Articles!$A:$B,2,FALSE)))</f>
        <v/>
      </c>
      <c r="H19" s="266"/>
      <c r="I19" s="266"/>
      <c r="J19" s="104"/>
      <c r="K19" s="256"/>
      <c r="L19" s="104"/>
      <c r="M19" s="104"/>
      <c r="N19" s="104"/>
      <c r="O19" s="104"/>
      <c r="P19" s="105"/>
      <c r="Q19" s="104"/>
      <c r="R19" s="106"/>
    </row>
    <row r="20" spans="1:18" x14ac:dyDescent="0.2">
      <c r="A20" s="104"/>
      <c r="B20" s="105"/>
      <c r="C20" s="104"/>
      <c r="D20" s="104"/>
      <c r="E20" s="104"/>
      <c r="F20" s="104"/>
      <c r="G20" s="273" t="str">
        <f>IF(E20="","",(VLOOKUP(E20,Articles!$A:$B,2,FALSE)))</f>
        <v/>
      </c>
      <c r="H20" s="266"/>
      <c r="I20" s="266"/>
      <c r="J20" s="104"/>
      <c r="K20" s="256"/>
      <c r="L20" s="104"/>
      <c r="M20" s="104"/>
      <c r="N20" s="104"/>
      <c r="O20" s="104"/>
      <c r="P20" s="105"/>
      <c r="Q20" s="104"/>
      <c r="R20" s="106"/>
    </row>
    <row r="21" spans="1:18" x14ac:dyDescent="0.2">
      <c r="A21" s="104"/>
      <c r="B21" s="105"/>
      <c r="C21" s="104"/>
      <c r="D21" s="104"/>
      <c r="E21" s="104"/>
      <c r="F21" s="104"/>
      <c r="G21" s="273" t="str">
        <f>IF(E21="","",(VLOOKUP(E21,Articles!$A:$B,2,FALSE)))</f>
        <v/>
      </c>
      <c r="H21" s="266"/>
      <c r="I21" s="266"/>
      <c r="J21" s="104"/>
      <c r="K21" s="256"/>
      <c r="L21" s="104"/>
      <c r="M21" s="104"/>
      <c r="N21" s="104"/>
      <c r="O21" s="104"/>
      <c r="P21" s="105"/>
      <c r="Q21" s="104"/>
      <c r="R21" s="106"/>
    </row>
    <row r="22" spans="1:18" x14ac:dyDescent="0.2">
      <c r="A22" s="104"/>
      <c r="B22" s="105"/>
      <c r="C22" s="104"/>
      <c r="D22" s="104"/>
      <c r="E22" s="104"/>
      <c r="F22" s="104"/>
      <c r="G22" s="273" t="str">
        <f>IF(E22="","",(VLOOKUP(E22,Articles!$A:$B,2,FALSE)))</f>
        <v/>
      </c>
      <c r="H22" s="266"/>
      <c r="I22" s="266"/>
      <c r="J22" s="104"/>
      <c r="K22" s="256"/>
      <c r="L22" s="104"/>
      <c r="M22" s="104"/>
      <c r="N22" s="104"/>
      <c r="O22" s="104"/>
      <c r="P22" s="105"/>
      <c r="Q22" s="104"/>
      <c r="R22" s="106"/>
    </row>
    <row r="23" spans="1:18" x14ac:dyDescent="0.2">
      <c r="A23" s="104"/>
      <c r="B23" s="105"/>
      <c r="C23" s="104"/>
      <c r="D23" s="104"/>
      <c r="E23" s="104"/>
      <c r="F23" s="104"/>
      <c r="G23" s="273" t="str">
        <f>IF(E23="","",(VLOOKUP(E23,Articles!$A:$B,2,FALSE)))</f>
        <v/>
      </c>
      <c r="H23" s="266"/>
      <c r="I23" s="266"/>
      <c r="J23" s="104"/>
      <c r="K23" s="256"/>
      <c r="L23" s="104"/>
      <c r="M23" s="104"/>
      <c r="N23" s="104"/>
      <c r="O23" s="104"/>
      <c r="P23" s="105"/>
      <c r="Q23" s="104"/>
      <c r="R23" s="106"/>
    </row>
    <row r="24" spans="1:18" x14ac:dyDescent="0.2">
      <c r="A24" s="104"/>
      <c r="B24" s="105"/>
      <c r="C24" s="104"/>
      <c r="D24" s="104"/>
      <c r="E24" s="104"/>
      <c r="F24" s="104"/>
      <c r="G24" s="273" t="str">
        <f>IF(E24="","",(VLOOKUP(E24,Articles!$A:$B,2,FALSE)))</f>
        <v/>
      </c>
      <c r="H24" s="266"/>
      <c r="I24" s="266"/>
      <c r="J24" s="104"/>
      <c r="K24" s="256"/>
      <c r="L24" s="104"/>
      <c r="M24" s="104"/>
      <c r="N24" s="104"/>
      <c r="O24" s="104"/>
      <c r="P24" s="105"/>
      <c r="Q24" s="104"/>
      <c r="R24" s="106"/>
    </row>
    <row r="25" spans="1:18" x14ac:dyDescent="0.2">
      <c r="A25" s="104"/>
      <c r="B25" s="105"/>
      <c r="C25" s="104"/>
      <c r="D25" s="104"/>
      <c r="E25" s="104"/>
      <c r="F25" s="104"/>
      <c r="G25" s="273" t="str">
        <f>IF(E25="","",(VLOOKUP(E25,Articles!$A:$B,2,FALSE)))</f>
        <v/>
      </c>
      <c r="H25" s="266"/>
      <c r="I25" s="266"/>
      <c r="J25" s="104"/>
      <c r="K25" s="256"/>
      <c r="L25" s="104"/>
      <c r="M25" s="104"/>
      <c r="N25" s="104"/>
      <c r="O25" s="104"/>
      <c r="P25" s="105"/>
      <c r="Q25" s="104"/>
      <c r="R25" s="106"/>
    </row>
    <row r="26" spans="1:18" x14ac:dyDescent="0.2">
      <c r="A26" s="104"/>
      <c r="B26" s="105"/>
      <c r="C26" s="104"/>
      <c r="D26" s="104"/>
      <c r="E26" s="104"/>
      <c r="F26" s="104"/>
      <c r="G26" s="273" t="str">
        <f>IF(E26="","",(VLOOKUP(E26,Articles!$A:$B,2,FALSE)))</f>
        <v/>
      </c>
      <c r="H26" s="266"/>
      <c r="I26" s="266"/>
      <c r="J26" s="104"/>
      <c r="K26" s="256"/>
      <c r="L26" s="104"/>
      <c r="M26" s="104"/>
      <c r="N26" s="104"/>
      <c r="O26" s="104"/>
      <c r="P26" s="105"/>
      <c r="Q26" s="104"/>
      <c r="R26" s="106"/>
    </row>
    <row r="27" spans="1:18" x14ac:dyDescent="0.2">
      <c r="A27" s="104"/>
      <c r="B27" s="105"/>
      <c r="C27" s="104"/>
      <c r="D27" s="104"/>
      <c r="E27" s="104"/>
      <c r="F27" s="104"/>
      <c r="G27" s="273" t="str">
        <f>IF(E27="","",(VLOOKUP(E27,Articles!$A:$B,2,FALSE)))</f>
        <v/>
      </c>
      <c r="H27" s="266"/>
      <c r="I27" s="266"/>
      <c r="J27" s="104"/>
      <c r="K27" s="256"/>
      <c r="L27" s="104"/>
      <c r="M27" s="104"/>
      <c r="N27" s="104"/>
      <c r="O27" s="104"/>
      <c r="P27" s="105"/>
      <c r="Q27" s="104"/>
      <c r="R27" s="106"/>
    </row>
    <row r="28" spans="1:18" x14ac:dyDescent="0.2">
      <c r="A28" s="104"/>
      <c r="B28" s="105"/>
      <c r="C28" s="104"/>
      <c r="D28" s="104"/>
      <c r="E28" s="104"/>
      <c r="F28" s="104"/>
      <c r="G28" s="273" t="str">
        <f>IF(E28="","",(VLOOKUP(E28,Articles!$A:$B,2,FALSE)))</f>
        <v/>
      </c>
      <c r="H28" s="266"/>
      <c r="I28" s="266"/>
      <c r="J28" s="104"/>
      <c r="K28" s="256"/>
      <c r="L28" s="104"/>
      <c r="M28" s="104"/>
      <c r="N28" s="104"/>
      <c r="O28" s="104"/>
      <c r="P28" s="105"/>
      <c r="Q28" s="104"/>
      <c r="R28" s="106"/>
    </row>
    <row r="29" spans="1:18" x14ac:dyDescent="0.2">
      <c r="A29" s="104"/>
      <c r="B29" s="105"/>
      <c r="C29" s="104"/>
      <c r="D29" s="104"/>
      <c r="E29" s="104"/>
      <c r="F29" s="104"/>
      <c r="G29" s="273" t="str">
        <f>IF(E29="","",(VLOOKUP(E29,Articles!$A:$B,2,FALSE)))</f>
        <v/>
      </c>
      <c r="H29" s="266"/>
      <c r="I29" s="266"/>
      <c r="J29" s="104"/>
      <c r="K29" s="256"/>
      <c r="L29" s="104"/>
      <c r="M29" s="104"/>
      <c r="N29" s="104"/>
      <c r="O29" s="104"/>
      <c r="P29" s="105"/>
      <c r="Q29" s="104"/>
      <c r="R29" s="106"/>
    </row>
    <row r="30" spans="1:18" x14ac:dyDescent="0.2">
      <c r="A30" s="104"/>
      <c r="B30" s="105"/>
      <c r="C30" s="104"/>
      <c r="D30" s="104"/>
      <c r="E30" s="104"/>
      <c r="F30" s="104"/>
      <c r="G30" s="273" t="str">
        <f>IF(E30="","",(VLOOKUP(E30,Articles!$A:$B,2,FALSE)))</f>
        <v/>
      </c>
      <c r="H30" s="266"/>
      <c r="I30" s="266"/>
      <c r="J30" s="104"/>
      <c r="K30" s="256"/>
      <c r="L30" s="104"/>
      <c r="M30" s="104"/>
      <c r="N30" s="104"/>
      <c r="O30" s="104"/>
      <c r="P30" s="105"/>
      <c r="Q30" s="104"/>
      <c r="R30" s="106"/>
    </row>
    <row r="31" spans="1:18" x14ac:dyDescent="0.2">
      <c r="A31" s="104"/>
      <c r="B31" s="105"/>
      <c r="C31" s="104"/>
      <c r="D31" s="104"/>
      <c r="E31" s="104"/>
      <c r="F31" s="104"/>
      <c r="G31" s="273" t="str">
        <f>IF(E31="","",(VLOOKUP(E31,Articles!$A:$B,2,FALSE)))</f>
        <v/>
      </c>
      <c r="H31" s="266"/>
      <c r="I31" s="266"/>
      <c r="J31" s="104"/>
      <c r="K31" s="256"/>
      <c r="L31" s="104"/>
      <c r="M31" s="104"/>
      <c r="N31" s="104"/>
      <c r="O31" s="104"/>
      <c r="P31" s="105"/>
      <c r="Q31" s="104"/>
      <c r="R31" s="106"/>
    </row>
    <row r="32" spans="1:18" x14ac:dyDescent="0.2">
      <c r="A32" s="104"/>
      <c r="B32" s="105"/>
      <c r="C32" s="104"/>
      <c r="D32" s="104"/>
      <c r="E32" s="104"/>
      <c r="F32" s="104"/>
      <c r="G32" s="273" t="str">
        <f>IF(E32="","",(VLOOKUP(E32,Articles!$A:$B,2,FALSE)))</f>
        <v/>
      </c>
      <c r="H32" s="266"/>
      <c r="I32" s="266"/>
      <c r="J32" s="104"/>
      <c r="K32" s="256"/>
      <c r="L32" s="104"/>
      <c r="M32" s="104"/>
      <c r="N32" s="104"/>
      <c r="O32" s="104"/>
      <c r="P32" s="105"/>
      <c r="Q32" s="104"/>
      <c r="R32" s="106"/>
    </row>
    <row r="33" spans="1:18" x14ac:dyDescent="0.2">
      <c r="A33" s="104"/>
      <c r="B33" s="105"/>
      <c r="C33" s="104"/>
      <c r="D33" s="104"/>
      <c r="E33" s="104"/>
      <c r="F33" s="104"/>
      <c r="G33" s="273" t="str">
        <f>IF(E33="","",(VLOOKUP(E33,Articles!$A:$B,2,FALSE)))</f>
        <v/>
      </c>
      <c r="H33" s="266"/>
      <c r="I33" s="266"/>
      <c r="J33" s="104"/>
      <c r="K33" s="256"/>
      <c r="L33" s="104"/>
      <c r="M33" s="104"/>
      <c r="N33" s="104"/>
      <c r="O33" s="104"/>
      <c r="P33" s="105"/>
      <c r="Q33" s="104"/>
      <c r="R33" s="106"/>
    </row>
    <row r="34" spans="1:18" x14ac:dyDescent="0.2">
      <c r="A34" s="104"/>
      <c r="B34" s="105"/>
      <c r="C34" s="104"/>
      <c r="D34" s="104"/>
      <c r="E34" s="104"/>
      <c r="F34" s="104"/>
      <c r="G34" s="273" t="str">
        <f>IF(E34="","",(VLOOKUP(E34,Articles!$A:$B,2,FALSE)))</f>
        <v/>
      </c>
      <c r="H34" s="266"/>
      <c r="I34" s="266"/>
      <c r="J34" s="104"/>
      <c r="K34" s="256"/>
      <c r="L34" s="104"/>
      <c r="M34" s="104"/>
      <c r="N34" s="104"/>
      <c r="O34" s="104"/>
      <c r="P34" s="105"/>
      <c r="Q34" s="104"/>
      <c r="R34" s="106"/>
    </row>
    <row r="35" spans="1:18" x14ac:dyDescent="0.2">
      <c r="A35" s="104"/>
      <c r="B35" s="105"/>
      <c r="C35" s="104"/>
      <c r="D35" s="104"/>
      <c r="E35" s="104"/>
      <c r="F35" s="104"/>
      <c r="G35" s="273" t="str">
        <f>IF(E35="","",(VLOOKUP(E35,Articles!$A:$B,2,FALSE)))</f>
        <v/>
      </c>
      <c r="H35" s="266"/>
      <c r="I35" s="266"/>
      <c r="J35" s="104"/>
      <c r="K35" s="256"/>
      <c r="L35" s="104"/>
      <c r="M35" s="104"/>
      <c r="N35" s="104"/>
      <c r="O35" s="104"/>
      <c r="P35" s="105"/>
      <c r="Q35" s="104"/>
      <c r="R35" s="106"/>
    </row>
    <row r="36" spans="1:18" x14ac:dyDescent="0.2">
      <c r="A36" s="104"/>
      <c r="B36" s="105"/>
      <c r="C36" s="104"/>
      <c r="D36" s="104"/>
      <c r="E36" s="104"/>
      <c r="F36" s="104"/>
      <c r="G36" s="273" t="str">
        <f>IF(E36="","",(VLOOKUP(E36,Articles!$A:$B,2,FALSE)))</f>
        <v/>
      </c>
      <c r="H36" s="266"/>
      <c r="I36" s="266"/>
      <c r="J36" s="104"/>
      <c r="K36" s="256"/>
      <c r="L36" s="104"/>
      <c r="M36" s="104"/>
      <c r="N36" s="104"/>
      <c r="O36" s="104"/>
      <c r="P36" s="105"/>
      <c r="Q36" s="104"/>
      <c r="R36" s="106"/>
    </row>
    <row r="37" spans="1:18" x14ac:dyDescent="0.2">
      <c r="A37" s="104"/>
      <c r="B37" s="105"/>
      <c r="C37" s="104"/>
      <c r="D37" s="104"/>
      <c r="E37" s="104"/>
      <c r="F37" s="104"/>
      <c r="G37" s="273" t="str">
        <f>IF(E37="","",(VLOOKUP(E37,Articles!$A:$B,2,FALSE)))</f>
        <v/>
      </c>
      <c r="H37" s="266"/>
      <c r="I37" s="266"/>
      <c r="J37" s="104"/>
      <c r="K37" s="256"/>
      <c r="L37" s="104"/>
      <c r="M37" s="104"/>
      <c r="N37" s="104"/>
      <c r="O37" s="104"/>
      <c r="P37" s="105"/>
      <c r="Q37" s="104"/>
      <c r="R37" s="106"/>
    </row>
    <row r="38" spans="1:18" x14ac:dyDescent="0.2">
      <c r="A38" s="104"/>
      <c r="B38" s="105"/>
      <c r="C38" s="104"/>
      <c r="D38" s="104"/>
      <c r="E38" s="104"/>
      <c r="F38" s="104"/>
      <c r="G38" s="273" t="str">
        <f>IF(E38="","",(VLOOKUP(E38,Articles!$A:$B,2,FALSE)))</f>
        <v/>
      </c>
      <c r="H38" s="266"/>
      <c r="I38" s="266"/>
      <c r="J38" s="104"/>
      <c r="K38" s="256"/>
      <c r="L38" s="104"/>
      <c r="M38" s="104"/>
      <c r="N38" s="104"/>
      <c r="O38" s="104"/>
      <c r="P38" s="105"/>
      <c r="Q38" s="104"/>
      <c r="R38" s="106"/>
    </row>
    <row r="39" spans="1:18" x14ac:dyDescent="0.2">
      <c r="A39" s="104"/>
      <c r="B39" s="105"/>
      <c r="C39" s="104"/>
      <c r="D39" s="104"/>
      <c r="E39" s="104"/>
      <c r="F39" s="104"/>
      <c r="G39" s="273" t="str">
        <f>IF(E39="","",(VLOOKUP(E39,Articles!$A:$B,2,FALSE)))</f>
        <v/>
      </c>
      <c r="H39" s="266"/>
      <c r="I39" s="266"/>
      <c r="J39" s="104"/>
      <c r="K39" s="256"/>
      <c r="L39" s="104"/>
      <c r="M39" s="104"/>
      <c r="N39" s="104"/>
      <c r="O39" s="104"/>
      <c r="P39" s="105"/>
      <c r="Q39" s="104"/>
      <c r="R39" s="106"/>
    </row>
    <row r="40" spans="1:18" x14ac:dyDescent="0.2">
      <c r="A40" s="104"/>
      <c r="B40" s="105"/>
      <c r="C40" s="104"/>
      <c r="D40" s="104"/>
      <c r="E40" s="104"/>
      <c r="F40" s="104"/>
      <c r="G40" s="273" t="str">
        <f>IF(E40="","",(VLOOKUP(E40,Articles!$A:$B,2,FALSE)))</f>
        <v/>
      </c>
      <c r="H40" s="266"/>
      <c r="I40" s="266"/>
      <c r="J40" s="104"/>
      <c r="K40" s="256"/>
      <c r="L40" s="104"/>
      <c r="M40" s="104"/>
      <c r="N40" s="104"/>
      <c r="O40" s="104"/>
      <c r="P40" s="105"/>
      <c r="Q40" s="104"/>
      <c r="R40" s="106"/>
    </row>
    <row r="41" spans="1:18" x14ac:dyDescent="0.2">
      <c r="A41" s="104"/>
      <c r="B41" s="105"/>
      <c r="C41" s="104"/>
      <c r="D41" s="104"/>
      <c r="E41" s="104"/>
      <c r="F41" s="104"/>
      <c r="G41" s="273" t="str">
        <f>IF(E41="","",(VLOOKUP(E41,Articles!$A:$B,2,FALSE)))</f>
        <v/>
      </c>
      <c r="H41" s="266"/>
      <c r="I41" s="266"/>
      <c r="J41" s="104"/>
      <c r="K41" s="256"/>
      <c r="L41" s="104"/>
      <c r="M41" s="104"/>
      <c r="N41" s="104"/>
      <c r="O41" s="104"/>
      <c r="P41" s="105"/>
      <c r="Q41" s="104"/>
      <c r="R41" s="106"/>
    </row>
    <row r="42" spans="1:18" x14ac:dyDescent="0.2">
      <c r="A42" s="104"/>
      <c r="B42" s="105"/>
      <c r="C42" s="104"/>
      <c r="D42" s="104"/>
      <c r="E42" s="104"/>
      <c r="F42" s="104"/>
      <c r="G42" s="273" t="str">
        <f>IF(E42="","",(VLOOKUP(E42,Articles!$A:$B,2,FALSE)))</f>
        <v/>
      </c>
      <c r="H42" s="266"/>
      <c r="I42" s="266"/>
      <c r="J42" s="104"/>
      <c r="K42" s="256"/>
      <c r="L42" s="104"/>
      <c r="M42" s="104"/>
      <c r="N42" s="104"/>
      <c r="O42" s="104"/>
      <c r="P42" s="105"/>
      <c r="Q42" s="104"/>
      <c r="R42" s="106"/>
    </row>
    <row r="43" spans="1:18" x14ac:dyDescent="0.2">
      <c r="A43" s="104"/>
      <c r="B43" s="105"/>
      <c r="C43" s="104"/>
      <c r="D43" s="104"/>
      <c r="E43" s="104"/>
      <c r="F43" s="104"/>
      <c r="G43" s="273" t="str">
        <f>IF(E43="","",(VLOOKUP(E43,Articles!$A:$B,2,FALSE)))</f>
        <v/>
      </c>
      <c r="H43" s="266"/>
      <c r="I43" s="266"/>
      <c r="J43" s="104"/>
      <c r="K43" s="256"/>
      <c r="L43" s="104"/>
      <c r="M43" s="104"/>
      <c r="N43" s="104"/>
      <c r="O43" s="104"/>
      <c r="P43" s="105"/>
      <c r="Q43" s="104"/>
      <c r="R43" s="106"/>
    </row>
    <row r="44" spans="1:18" x14ac:dyDescent="0.2">
      <c r="A44" s="104"/>
      <c r="B44" s="105"/>
      <c r="C44" s="104"/>
      <c r="D44" s="104"/>
      <c r="E44" s="104"/>
      <c r="F44" s="104"/>
      <c r="G44" s="273" t="str">
        <f>IF(E44="","",(VLOOKUP(E44,Articles!$A:$B,2,FALSE)))</f>
        <v/>
      </c>
      <c r="H44" s="266"/>
      <c r="I44" s="266"/>
      <c r="J44" s="104"/>
      <c r="K44" s="256"/>
      <c r="L44" s="104"/>
      <c r="M44" s="104"/>
      <c r="N44" s="104"/>
      <c r="O44" s="104"/>
      <c r="P44" s="105"/>
      <c r="Q44" s="104"/>
      <c r="R44" s="106"/>
    </row>
    <row r="45" spans="1:18" x14ac:dyDescent="0.2">
      <c r="A45" s="104"/>
      <c r="B45" s="105"/>
      <c r="C45" s="104"/>
      <c r="D45" s="104"/>
      <c r="E45" s="104"/>
      <c r="F45" s="104"/>
      <c r="G45" s="273" t="str">
        <f>IF(E45="","",(VLOOKUP(E45,Articles!$A:$B,2,FALSE)))</f>
        <v/>
      </c>
      <c r="H45" s="266"/>
      <c r="I45" s="266"/>
      <c r="J45" s="104"/>
      <c r="K45" s="256"/>
      <c r="L45" s="104"/>
      <c r="M45" s="104"/>
      <c r="N45" s="104"/>
      <c r="O45" s="104"/>
      <c r="P45" s="105"/>
      <c r="Q45" s="104"/>
      <c r="R45" s="106"/>
    </row>
    <row r="46" spans="1:18" x14ac:dyDescent="0.2">
      <c r="A46" s="104"/>
      <c r="B46" s="105"/>
      <c r="C46" s="104"/>
      <c r="D46" s="104"/>
      <c r="E46" s="104"/>
      <c r="F46" s="104"/>
      <c r="G46" s="273" t="str">
        <f>IF(E46="","",(VLOOKUP(E46,Articles!$A:$B,2,FALSE)))</f>
        <v/>
      </c>
      <c r="H46" s="266"/>
      <c r="I46" s="266"/>
      <c r="J46" s="104"/>
      <c r="K46" s="256"/>
      <c r="L46" s="104"/>
      <c r="M46" s="104"/>
      <c r="N46" s="104"/>
      <c r="O46" s="104"/>
      <c r="P46" s="105"/>
      <c r="Q46" s="104"/>
      <c r="R46" s="106"/>
    </row>
    <row r="47" spans="1:18" x14ac:dyDescent="0.2">
      <c r="A47" s="104"/>
      <c r="B47" s="105"/>
      <c r="C47" s="104"/>
      <c r="D47" s="104"/>
      <c r="E47" s="104"/>
      <c r="F47" s="104"/>
      <c r="G47" s="273" t="str">
        <f>IF(E47="","",(VLOOKUP(E47,Articles!$A:$B,2,FALSE)))</f>
        <v/>
      </c>
      <c r="H47" s="266"/>
      <c r="I47" s="266"/>
      <c r="J47" s="104"/>
      <c r="K47" s="256"/>
      <c r="L47" s="104"/>
      <c r="M47" s="104"/>
      <c r="N47" s="104"/>
      <c r="O47" s="104"/>
      <c r="P47" s="105"/>
      <c r="Q47" s="104"/>
      <c r="R47" s="106"/>
    </row>
    <row r="48" spans="1:18" x14ac:dyDescent="0.2">
      <c r="A48" s="104"/>
      <c r="B48" s="105"/>
      <c r="C48" s="104"/>
      <c r="D48" s="104"/>
      <c r="E48" s="104"/>
      <c r="F48" s="104"/>
      <c r="G48" s="273" t="str">
        <f>IF(E48="","",(VLOOKUP(E48,Articles!$A:$B,2,FALSE)))</f>
        <v/>
      </c>
      <c r="H48" s="266"/>
      <c r="I48" s="266"/>
      <c r="J48" s="104"/>
      <c r="K48" s="256"/>
      <c r="L48" s="104"/>
      <c r="M48" s="104"/>
      <c r="N48" s="104"/>
      <c r="O48" s="104"/>
      <c r="P48" s="105"/>
      <c r="Q48" s="104"/>
      <c r="R48" s="106"/>
    </row>
    <row r="49" spans="1:18" x14ac:dyDescent="0.2">
      <c r="A49" s="104"/>
      <c r="B49" s="105"/>
      <c r="C49" s="104"/>
      <c r="D49" s="104"/>
      <c r="E49" s="104"/>
      <c r="F49" s="104"/>
      <c r="G49" s="273" t="str">
        <f>IF(E49="","",(VLOOKUP(E49,Articles!$A:$B,2,FALSE)))</f>
        <v/>
      </c>
      <c r="H49" s="266"/>
      <c r="I49" s="266"/>
      <c r="J49" s="104"/>
      <c r="K49" s="256"/>
      <c r="L49" s="104"/>
      <c r="M49" s="104"/>
      <c r="N49" s="104"/>
      <c r="O49" s="104"/>
      <c r="P49" s="105"/>
      <c r="Q49" s="104"/>
      <c r="R49" s="106"/>
    </row>
    <row r="50" spans="1:18" x14ac:dyDescent="0.2">
      <c r="A50" s="104"/>
      <c r="B50" s="105"/>
      <c r="C50" s="104"/>
      <c r="D50" s="104"/>
      <c r="E50" s="104"/>
      <c r="F50" s="104"/>
      <c r="G50" s="273" t="str">
        <f>IF(E50="","",(VLOOKUP(E50,Articles!$A:$B,2,FALSE)))</f>
        <v/>
      </c>
      <c r="H50" s="266"/>
      <c r="I50" s="266"/>
      <c r="J50" s="104"/>
      <c r="K50" s="256"/>
      <c r="L50" s="104"/>
      <c r="M50" s="104"/>
      <c r="N50" s="104"/>
      <c r="O50" s="104"/>
      <c r="P50" s="105"/>
      <c r="Q50" s="104"/>
      <c r="R50" s="106"/>
    </row>
    <row r="51" spans="1:18" x14ac:dyDescent="0.2">
      <c r="A51" s="104"/>
      <c r="B51" s="105"/>
      <c r="C51" s="104"/>
      <c r="D51" s="104"/>
      <c r="E51" s="104"/>
      <c r="F51" s="104"/>
      <c r="G51" s="273" t="str">
        <f>IF(E51="","",(VLOOKUP(E51,Articles!$A:$B,2,FALSE)))</f>
        <v/>
      </c>
      <c r="H51" s="266"/>
      <c r="I51" s="266"/>
      <c r="J51" s="104"/>
      <c r="K51" s="256"/>
      <c r="L51" s="104"/>
      <c r="M51" s="104"/>
      <c r="N51" s="104"/>
      <c r="O51" s="104"/>
      <c r="P51" s="105"/>
      <c r="Q51" s="104"/>
      <c r="R51" s="106"/>
    </row>
    <row r="52" spans="1:18" x14ac:dyDescent="0.2">
      <c r="A52" s="104"/>
      <c r="B52" s="105"/>
      <c r="C52" s="104"/>
      <c r="D52" s="104"/>
      <c r="E52" s="104"/>
      <c r="F52" s="104"/>
      <c r="G52" s="273" t="str">
        <f>IF(E52="","",(VLOOKUP(E52,Articles!$A:$B,2,FALSE)))</f>
        <v/>
      </c>
      <c r="H52" s="266"/>
      <c r="I52" s="266"/>
      <c r="J52" s="104"/>
      <c r="K52" s="256"/>
      <c r="L52" s="104"/>
      <c r="M52" s="104"/>
      <c r="N52" s="104"/>
      <c r="O52" s="104"/>
      <c r="P52" s="105"/>
      <c r="Q52" s="104"/>
      <c r="R52" s="106"/>
    </row>
    <row r="53" spans="1:18" x14ac:dyDescent="0.2">
      <c r="A53" s="104"/>
      <c r="B53" s="105"/>
      <c r="C53" s="104"/>
      <c r="D53" s="104"/>
      <c r="E53" s="104"/>
      <c r="F53" s="104"/>
      <c r="G53" s="273" t="str">
        <f>IF(E53="","",(VLOOKUP(E53,Articles!$A:$B,2,FALSE)))</f>
        <v/>
      </c>
      <c r="H53" s="266"/>
      <c r="I53" s="266"/>
      <c r="J53" s="104"/>
      <c r="K53" s="256"/>
      <c r="L53" s="104"/>
      <c r="M53" s="104"/>
      <c r="N53" s="104"/>
      <c r="O53" s="104"/>
      <c r="P53" s="105"/>
      <c r="Q53" s="104"/>
      <c r="R53" s="106"/>
    </row>
    <row r="54" spans="1:18" x14ac:dyDescent="0.2">
      <c r="A54" s="104"/>
      <c r="B54" s="105"/>
      <c r="C54" s="104"/>
      <c r="D54" s="104"/>
      <c r="E54" s="104"/>
      <c r="F54" s="104"/>
      <c r="G54" s="273" t="str">
        <f>IF(E54="","",(VLOOKUP(E54,Articles!$A:$B,2,FALSE)))</f>
        <v/>
      </c>
      <c r="H54" s="266"/>
      <c r="I54" s="266"/>
      <c r="J54" s="104"/>
      <c r="K54" s="256"/>
      <c r="L54" s="104"/>
      <c r="M54" s="104"/>
      <c r="N54" s="104"/>
      <c r="O54" s="104"/>
      <c r="P54" s="105"/>
      <c r="Q54" s="104"/>
      <c r="R54" s="106"/>
    </row>
    <row r="55" spans="1:18" x14ac:dyDescent="0.2">
      <c r="A55" s="104"/>
      <c r="B55" s="105"/>
      <c r="C55" s="104"/>
      <c r="D55" s="104"/>
      <c r="E55" s="104"/>
      <c r="F55" s="104"/>
      <c r="G55" s="273" t="str">
        <f>IF(E55="","",(VLOOKUP(E55,Articles!$A:$B,2,FALSE)))</f>
        <v/>
      </c>
      <c r="H55" s="266"/>
      <c r="I55" s="266"/>
      <c r="J55" s="104"/>
      <c r="K55" s="256"/>
      <c r="L55" s="104"/>
      <c r="M55" s="104"/>
      <c r="N55" s="104"/>
      <c r="O55" s="104"/>
      <c r="P55" s="105"/>
      <c r="Q55" s="104"/>
      <c r="R55" s="106"/>
    </row>
    <row r="56" spans="1:18" x14ac:dyDescent="0.2">
      <c r="A56" s="104"/>
      <c r="B56" s="105"/>
      <c r="C56" s="104"/>
      <c r="D56" s="104"/>
      <c r="E56" s="104"/>
      <c r="F56" s="104"/>
      <c r="G56" s="273" t="str">
        <f>IF(E56="","",(VLOOKUP(E56,Articles!$A:$B,2,FALSE)))</f>
        <v/>
      </c>
      <c r="H56" s="266"/>
      <c r="I56" s="266"/>
      <c r="J56" s="104"/>
      <c r="K56" s="256"/>
      <c r="L56" s="104"/>
      <c r="M56" s="104"/>
      <c r="N56" s="104"/>
      <c r="O56" s="104"/>
      <c r="P56" s="105"/>
      <c r="Q56" s="104"/>
      <c r="R56" s="106"/>
    </row>
    <row r="57" spans="1:18" x14ac:dyDescent="0.2">
      <c r="A57" s="104"/>
      <c r="B57" s="105"/>
      <c r="C57" s="104"/>
      <c r="D57" s="104"/>
      <c r="E57" s="104"/>
      <c r="F57" s="104"/>
      <c r="G57" s="273" t="str">
        <f>IF(E57="","",(VLOOKUP(E57,Articles!$A:$B,2,FALSE)))</f>
        <v/>
      </c>
      <c r="H57" s="266"/>
      <c r="I57" s="266"/>
      <c r="J57" s="104"/>
      <c r="K57" s="256"/>
      <c r="L57" s="104"/>
      <c r="M57" s="104"/>
      <c r="N57" s="104"/>
      <c r="O57" s="104"/>
      <c r="P57" s="105"/>
      <c r="Q57" s="104"/>
      <c r="R57" s="106"/>
    </row>
    <row r="58" spans="1:18" x14ac:dyDescent="0.2">
      <c r="A58" s="104"/>
      <c r="B58" s="105"/>
      <c r="C58" s="104"/>
      <c r="D58" s="104"/>
      <c r="E58" s="104"/>
      <c r="F58" s="104"/>
      <c r="G58" s="273" t="str">
        <f>IF(E58="","",(VLOOKUP(E58,Articles!$A:$B,2,FALSE)))</f>
        <v/>
      </c>
      <c r="H58" s="266"/>
      <c r="I58" s="266"/>
      <c r="J58" s="104"/>
      <c r="K58" s="256"/>
      <c r="L58" s="104"/>
      <c r="M58" s="104"/>
      <c r="N58" s="104"/>
      <c r="O58" s="104"/>
      <c r="P58" s="105"/>
      <c r="Q58" s="104"/>
      <c r="R58" s="106"/>
    </row>
    <row r="59" spans="1:18" x14ac:dyDescent="0.2">
      <c r="A59" s="104"/>
      <c r="B59" s="105"/>
      <c r="C59" s="104"/>
      <c r="D59" s="104"/>
      <c r="E59" s="104"/>
      <c r="F59" s="104"/>
      <c r="G59" s="273" t="str">
        <f>IF(E59="","",(VLOOKUP(E59,Articles!$A:$B,2,FALSE)))</f>
        <v/>
      </c>
      <c r="H59" s="266"/>
      <c r="I59" s="266"/>
      <c r="J59" s="104"/>
      <c r="K59" s="256"/>
      <c r="L59" s="104"/>
      <c r="M59" s="104"/>
      <c r="N59" s="104"/>
      <c r="O59" s="104"/>
      <c r="P59" s="105"/>
      <c r="Q59" s="104"/>
      <c r="R59" s="106"/>
    </row>
    <row r="60" spans="1:18" x14ac:dyDescent="0.2">
      <c r="A60" s="104"/>
      <c r="B60" s="105"/>
      <c r="C60" s="104"/>
      <c r="D60" s="104"/>
      <c r="E60" s="104"/>
      <c r="F60" s="104"/>
      <c r="G60" s="273" t="str">
        <f>IF(E60="","",(VLOOKUP(E60,Articles!$A:$B,2,FALSE)))</f>
        <v/>
      </c>
      <c r="H60" s="266"/>
      <c r="I60" s="266"/>
      <c r="J60" s="104"/>
      <c r="K60" s="256"/>
      <c r="L60" s="104"/>
      <c r="M60" s="104"/>
      <c r="N60" s="104"/>
      <c r="O60" s="104"/>
      <c r="P60" s="105"/>
      <c r="Q60" s="104"/>
      <c r="R60" s="106"/>
    </row>
    <row r="61" spans="1:18" x14ac:dyDescent="0.2">
      <c r="A61" s="104"/>
      <c r="B61" s="105"/>
      <c r="C61" s="104"/>
      <c r="D61" s="104"/>
      <c r="E61" s="104"/>
      <c r="F61" s="104"/>
      <c r="G61" s="273" t="str">
        <f>IF(E61="","",(VLOOKUP(E61,Articles!$A:$B,2,FALSE)))</f>
        <v/>
      </c>
      <c r="H61" s="266"/>
      <c r="I61" s="266"/>
      <c r="J61" s="104"/>
      <c r="K61" s="256"/>
      <c r="L61" s="104"/>
      <c r="M61" s="104"/>
      <c r="N61" s="104"/>
      <c r="O61" s="104"/>
      <c r="P61" s="105"/>
      <c r="Q61" s="104"/>
      <c r="R61" s="106"/>
    </row>
    <row r="62" spans="1:18" x14ac:dyDescent="0.2">
      <c r="A62" s="104"/>
      <c r="B62" s="105"/>
      <c r="C62" s="104"/>
      <c r="D62" s="104"/>
      <c r="E62" s="104"/>
      <c r="F62" s="104"/>
      <c r="G62" s="273" t="str">
        <f>IF(E62="","",(VLOOKUP(E62,Articles!$A:$B,2,FALSE)))</f>
        <v/>
      </c>
      <c r="H62" s="266"/>
      <c r="I62" s="266"/>
      <c r="J62" s="104"/>
      <c r="K62" s="256"/>
      <c r="L62" s="104"/>
      <c r="M62" s="104"/>
      <c r="N62" s="104"/>
      <c r="O62" s="104"/>
      <c r="P62" s="105"/>
      <c r="Q62" s="104"/>
      <c r="R62" s="106"/>
    </row>
    <row r="63" spans="1:18" x14ac:dyDescent="0.2">
      <c r="A63" s="104"/>
      <c r="B63" s="105"/>
      <c r="C63" s="104"/>
      <c r="D63" s="104"/>
      <c r="E63" s="104"/>
      <c r="F63" s="104"/>
      <c r="G63" s="273" t="str">
        <f>IF(E63="","",(VLOOKUP(E63,Articles!$A:$B,2,FALSE)))</f>
        <v/>
      </c>
      <c r="H63" s="266"/>
      <c r="I63" s="266"/>
      <c r="J63" s="104"/>
      <c r="K63" s="256"/>
      <c r="L63" s="104"/>
      <c r="M63" s="104"/>
      <c r="N63" s="104"/>
      <c r="O63" s="104"/>
      <c r="P63" s="105"/>
      <c r="Q63" s="104"/>
      <c r="R63" s="106"/>
    </row>
    <row r="64" spans="1:18" x14ac:dyDescent="0.2">
      <c r="A64" s="104"/>
      <c r="B64" s="105"/>
      <c r="C64" s="104"/>
      <c r="D64" s="104"/>
      <c r="E64" s="104"/>
      <c r="F64" s="104"/>
      <c r="G64" s="273" t="str">
        <f>IF(E64="","",(VLOOKUP(E64,Articles!$A:$B,2,FALSE)))</f>
        <v/>
      </c>
      <c r="H64" s="266"/>
      <c r="I64" s="266"/>
      <c r="J64" s="104"/>
      <c r="K64" s="256"/>
      <c r="L64" s="104"/>
      <c r="M64" s="104"/>
      <c r="N64" s="104"/>
      <c r="O64" s="104"/>
      <c r="P64" s="105"/>
      <c r="Q64" s="104"/>
      <c r="R64" s="106"/>
    </row>
    <row r="65" spans="1:18" x14ac:dyDescent="0.2">
      <c r="A65" s="104"/>
      <c r="B65" s="105"/>
      <c r="C65" s="104"/>
      <c r="D65" s="104"/>
      <c r="E65" s="104"/>
      <c r="F65" s="104"/>
      <c r="G65" s="273" t="str">
        <f>IF(E65="","",(VLOOKUP(E65,Articles!$A:$B,2,FALSE)))</f>
        <v/>
      </c>
      <c r="H65" s="266"/>
      <c r="I65" s="266"/>
      <c r="J65" s="104"/>
      <c r="K65" s="256"/>
      <c r="L65" s="104"/>
      <c r="M65" s="104"/>
      <c r="N65" s="104"/>
      <c r="O65" s="104"/>
      <c r="P65" s="105"/>
      <c r="Q65" s="104"/>
      <c r="R65" s="106"/>
    </row>
    <row r="66" spans="1:18" x14ac:dyDescent="0.2">
      <c r="A66" s="104"/>
      <c r="B66" s="105"/>
      <c r="C66" s="104"/>
      <c r="D66" s="104"/>
      <c r="E66" s="104"/>
      <c r="F66" s="104"/>
      <c r="G66" s="273" t="str">
        <f>IF(E66="","",(VLOOKUP(E66,Articles!$A:$B,2,FALSE)))</f>
        <v/>
      </c>
      <c r="H66" s="266"/>
      <c r="I66" s="266"/>
      <c r="J66" s="104"/>
      <c r="K66" s="256"/>
      <c r="L66" s="104"/>
      <c r="M66" s="104"/>
      <c r="N66" s="104"/>
      <c r="O66" s="104"/>
      <c r="P66" s="105"/>
      <c r="Q66" s="104"/>
      <c r="R66" s="106"/>
    </row>
    <row r="67" spans="1:18" x14ac:dyDescent="0.2">
      <c r="A67" s="104"/>
      <c r="B67" s="105"/>
      <c r="C67" s="104"/>
      <c r="D67" s="104"/>
      <c r="E67" s="104"/>
      <c r="F67" s="104"/>
      <c r="G67" s="273" t="str">
        <f>IF(E67="","",(VLOOKUP(E67,Articles!$A:$B,2,FALSE)))</f>
        <v/>
      </c>
      <c r="H67" s="266"/>
      <c r="I67" s="266"/>
      <c r="J67" s="104"/>
      <c r="K67" s="256"/>
      <c r="L67" s="104"/>
      <c r="M67" s="104"/>
      <c r="N67" s="104"/>
      <c r="O67" s="104"/>
      <c r="P67" s="105"/>
      <c r="Q67" s="104"/>
      <c r="R67" s="106"/>
    </row>
    <row r="68" spans="1:18" x14ac:dyDescent="0.2">
      <c r="A68" s="104"/>
      <c r="B68" s="105"/>
      <c r="C68" s="104"/>
      <c r="D68" s="104"/>
      <c r="E68" s="104"/>
      <c r="F68" s="104"/>
      <c r="G68" s="273" t="str">
        <f>IF(E68="","",(VLOOKUP(E68,Articles!$A:$B,2,FALSE)))</f>
        <v/>
      </c>
      <c r="H68" s="266"/>
      <c r="I68" s="266"/>
      <c r="J68" s="104"/>
      <c r="K68" s="256"/>
      <c r="L68" s="104"/>
      <c r="M68" s="104"/>
      <c r="N68" s="104"/>
      <c r="O68" s="104"/>
      <c r="P68" s="105"/>
      <c r="Q68" s="104"/>
      <c r="R68" s="106"/>
    </row>
    <row r="69" spans="1:18" x14ac:dyDescent="0.2">
      <c r="A69" s="104"/>
      <c r="B69" s="105"/>
      <c r="C69" s="104"/>
      <c r="D69" s="104"/>
      <c r="E69" s="104"/>
      <c r="F69" s="104"/>
      <c r="G69" s="273" t="str">
        <f>IF(E69="","",(VLOOKUP(E69,Articles!$A:$B,2,FALSE)))</f>
        <v/>
      </c>
      <c r="H69" s="266"/>
      <c r="I69" s="266"/>
      <c r="J69" s="104"/>
      <c r="K69" s="256"/>
      <c r="L69" s="104"/>
      <c r="M69" s="104"/>
      <c r="N69" s="104"/>
      <c r="O69" s="104"/>
      <c r="P69" s="105"/>
      <c r="Q69" s="104"/>
      <c r="R69" s="106"/>
    </row>
    <row r="70" spans="1:18" x14ac:dyDescent="0.2">
      <c r="A70" s="104"/>
      <c r="B70" s="105"/>
      <c r="C70" s="104"/>
      <c r="D70" s="104"/>
      <c r="E70" s="104"/>
      <c r="F70" s="104"/>
      <c r="G70" s="273" t="str">
        <f>IF(E70="","",(VLOOKUP(E70,Articles!$A:$B,2,FALSE)))</f>
        <v/>
      </c>
      <c r="H70" s="266"/>
      <c r="I70" s="266"/>
      <c r="J70" s="104"/>
      <c r="K70" s="256"/>
      <c r="L70" s="104"/>
      <c r="M70" s="104"/>
      <c r="N70" s="104"/>
      <c r="O70" s="104"/>
      <c r="P70" s="105"/>
      <c r="Q70" s="104"/>
      <c r="R70" s="106"/>
    </row>
    <row r="71" spans="1:18" x14ac:dyDescent="0.2">
      <c r="A71" s="104"/>
      <c r="B71" s="105"/>
      <c r="C71" s="104"/>
      <c r="D71" s="104"/>
      <c r="E71" s="104"/>
      <c r="F71" s="104"/>
      <c r="G71" s="273" t="str">
        <f>IF(E71="","",(VLOOKUP(E71,Articles!$A:$B,2,FALSE)))</f>
        <v/>
      </c>
      <c r="H71" s="266"/>
      <c r="I71" s="266"/>
      <c r="J71" s="104"/>
      <c r="K71" s="256"/>
      <c r="L71" s="104"/>
      <c r="M71" s="104"/>
      <c r="N71" s="104"/>
      <c r="O71" s="104"/>
      <c r="P71" s="105"/>
      <c r="Q71" s="104"/>
      <c r="R71" s="106"/>
    </row>
    <row r="72" spans="1:18" x14ac:dyDescent="0.2">
      <c r="A72" s="104"/>
      <c r="B72" s="105"/>
      <c r="C72" s="104"/>
      <c r="D72" s="104"/>
      <c r="E72" s="104"/>
      <c r="F72" s="104"/>
      <c r="G72" s="273" t="str">
        <f>IF(E72="","",(VLOOKUP(E72,Articles!$A:$B,2,FALSE)))</f>
        <v/>
      </c>
      <c r="H72" s="266"/>
      <c r="I72" s="266"/>
      <c r="J72" s="104"/>
      <c r="K72" s="256"/>
      <c r="L72" s="104"/>
      <c r="M72" s="104"/>
      <c r="N72" s="104"/>
      <c r="O72" s="104"/>
      <c r="P72" s="105"/>
      <c r="Q72" s="104"/>
      <c r="R72" s="106"/>
    </row>
    <row r="73" spans="1:18" x14ac:dyDescent="0.2">
      <c r="A73" s="104"/>
      <c r="B73" s="105"/>
      <c r="C73" s="104"/>
      <c r="D73" s="104"/>
      <c r="E73" s="104"/>
      <c r="F73" s="104"/>
      <c r="G73" s="273" t="str">
        <f>IF(E73="","",(VLOOKUP(E73,Articles!$A:$B,2,FALSE)))</f>
        <v/>
      </c>
      <c r="H73" s="266"/>
      <c r="I73" s="266"/>
      <c r="J73" s="104"/>
      <c r="K73" s="256"/>
      <c r="L73" s="104"/>
      <c r="M73" s="104"/>
      <c r="N73" s="104"/>
      <c r="O73" s="104"/>
      <c r="P73" s="105"/>
      <c r="Q73" s="104"/>
      <c r="R73" s="106"/>
    </row>
    <row r="74" spans="1:18" x14ac:dyDescent="0.2">
      <c r="A74" s="104"/>
      <c r="B74" s="105"/>
      <c r="C74" s="104"/>
      <c r="D74" s="104"/>
      <c r="E74" s="104"/>
      <c r="F74" s="104"/>
      <c r="G74" s="273" t="str">
        <f>IF(E74="","",(VLOOKUP(E74,Articles!$A:$B,2,FALSE)))</f>
        <v/>
      </c>
      <c r="H74" s="266"/>
      <c r="I74" s="266"/>
      <c r="J74" s="104"/>
      <c r="K74" s="256"/>
      <c r="L74" s="104"/>
      <c r="M74" s="104"/>
      <c r="N74" s="104"/>
      <c r="O74" s="104"/>
      <c r="P74" s="105"/>
      <c r="Q74" s="104"/>
      <c r="R74" s="106"/>
    </row>
    <row r="75" spans="1:18" x14ac:dyDescent="0.2">
      <c r="A75" s="104"/>
      <c r="B75" s="105"/>
      <c r="C75" s="104"/>
      <c r="D75" s="104"/>
      <c r="E75" s="104"/>
      <c r="F75" s="104"/>
      <c r="G75" s="273" t="str">
        <f>IF(E75="","",(VLOOKUP(E75,Articles!$A:$B,2,FALSE)))</f>
        <v/>
      </c>
      <c r="H75" s="266"/>
      <c r="I75" s="266"/>
      <c r="J75" s="104"/>
      <c r="K75" s="256"/>
      <c r="L75" s="104"/>
      <c r="M75" s="104"/>
      <c r="N75" s="104"/>
      <c r="O75" s="104"/>
      <c r="P75" s="105"/>
      <c r="Q75" s="104"/>
      <c r="R75" s="106"/>
    </row>
    <row r="76" spans="1:18" x14ac:dyDescent="0.2">
      <c r="A76" s="104"/>
      <c r="B76" s="105"/>
      <c r="C76" s="104"/>
      <c r="D76" s="104"/>
      <c r="E76" s="104"/>
      <c r="F76" s="104"/>
      <c r="G76" s="273" t="str">
        <f>IF(E76="","",(VLOOKUP(E76,Articles!$A:$B,2,FALSE)))</f>
        <v/>
      </c>
      <c r="H76" s="266"/>
      <c r="I76" s="266"/>
      <c r="J76" s="104"/>
      <c r="K76" s="256"/>
      <c r="L76" s="104"/>
      <c r="M76" s="104"/>
      <c r="N76" s="104"/>
      <c r="O76" s="104"/>
      <c r="P76" s="105"/>
      <c r="Q76" s="104"/>
      <c r="R76" s="106"/>
    </row>
    <row r="77" spans="1:18" x14ac:dyDescent="0.2">
      <c r="A77" s="104"/>
      <c r="B77" s="105"/>
      <c r="C77" s="104"/>
      <c r="D77" s="104"/>
      <c r="E77" s="104"/>
      <c r="F77" s="104"/>
      <c r="G77" s="273" t="str">
        <f>IF(E77="","",(VLOOKUP(E77,Articles!$A:$B,2,FALSE)))</f>
        <v/>
      </c>
      <c r="H77" s="266"/>
      <c r="I77" s="266"/>
      <c r="J77" s="104"/>
      <c r="K77" s="256"/>
      <c r="L77" s="104"/>
      <c r="M77" s="104"/>
      <c r="N77" s="104"/>
      <c r="O77" s="104"/>
      <c r="P77" s="105"/>
      <c r="Q77" s="104"/>
      <c r="R77" s="106"/>
    </row>
    <row r="78" spans="1:18" x14ac:dyDescent="0.2">
      <c r="A78" s="104"/>
      <c r="B78" s="105"/>
      <c r="C78" s="104"/>
      <c r="D78" s="104"/>
      <c r="E78" s="104"/>
      <c r="F78" s="104"/>
      <c r="G78" s="273" t="str">
        <f>IF(E78="","",(VLOOKUP(E78,Articles!$A:$B,2,FALSE)))</f>
        <v/>
      </c>
      <c r="H78" s="266"/>
      <c r="I78" s="266"/>
      <c r="J78" s="104"/>
      <c r="K78" s="256"/>
      <c r="L78" s="104"/>
      <c r="M78" s="104"/>
      <c r="N78" s="104"/>
      <c r="O78" s="104"/>
      <c r="P78" s="105"/>
      <c r="Q78" s="104"/>
      <c r="R78" s="106"/>
    </row>
    <row r="79" spans="1:18" x14ac:dyDescent="0.2">
      <c r="A79" s="104"/>
      <c r="B79" s="105"/>
      <c r="C79" s="104"/>
      <c r="D79" s="104"/>
      <c r="E79" s="104"/>
      <c r="F79" s="104"/>
      <c r="G79" s="273" t="str">
        <f>IF(E79="","",(VLOOKUP(E79,Articles!$A:$B,2,FALSE)))</f>
        <v/>
      </c>
      <c r="H79" s="266"/>
      <c r="I79" s="266"/>
      <c r="J79" s="104"/>
      <c r="K79" s="256"/>
      <c r="L79" s="104"/>
      <c r="M79" s="104"/>
      <c r="N79" s="104"/>
      <c r="O79" s="104"/>
      <c r="P79" s="105"/>
      <c r="Q79" s="104"/>
      <c r="R79" s="106"/>
    </row>
    <row r="80" spans="1:18" x14ac:dyDescent="0.2">
      <c r="A80" s="104"/>
      <c r="B80" s="105"/>
      <c r="C80" s="104"/>
      <c r="D80" s="104"/>
      <c r="E80" s="104"/>
      <c r="F80" s="104"/>
      <c r="G80" s="273" t="str">
        <f>IF(E80="","",(VLOOKUP(E80,Articles!$A:$B,2,FALSE)))</f>
        <v/>
      </c>
      <c r="H80" s="266"/>
      <c r="I80" s="266"/>
      <c r="J80" s="104"/>
      <c r="K80" s="256"/>
      <c r="L80" s="104"/>
      <c r="M80" s="104"/>
      <c r="N80" s="104"/>
      <c r="O80" s="104"/>
      <c r="P80" s="105"/>
      <c r="Q80" s="104"/>
      <c r="R80" s="106"/>
    </row>
    <row r="81" spans="1:18" x14ac:dyDescent="0.2">
      <c r="A81" s="104"/>
      <c r="B81" s="105"/>
      <c r="C81" s="104"/>
      <c r="D81" s="104"/>
      <c r="E81" s="104"/>
      <c r="F81" s="104"/>
      <c r="G81" s="273" t="str">
        <f>IF(E81="","",(VLOOKUP(E81,Articles!$A:$B,2,FALSE)))</f>
        <v/>
      </c>
      <c r="H81" s="266"/>
      <c r="I81" s="266"/>
      <c r="J81" s="104"/>
      <c r="K81" s="256"/>
      <c r="L81" s="104"/>
      <c r="M81" s="104"/>
      <c r="N81" s="104"/>
      <c r="O81" s="104"/>
      <c r="P81" s="105"/>
      <c r="Q81" s="104"/>
      <c r="R81" s="106"/>
    </row>
    <row r="82" spans="1:18" x14ac:dyDescent="0.2">
      <c r="A82" s="104"/>
      <c r="B82" s="105"/>
      <c r="C82" s="104"/>
      <c r="D82" s="104"/>
      <c r="E82" s="104"/>
      <c r="F82" s="104"/>
      <c r="G82" s="273" t="str">
        <f>IF(E82="","",(VLOOKUP(E82,Articles!$A:$B,2,FALSE)))</f>
        <v/>
      </c>
      <c r="H82" s="266"/>
      <c r="I82" s="266"/>
      <c r="J82" s="104"/>
      <c r="K82" s="256"/>
      <c r="L82" s="104"/>
      <c r="M82" s="104"/>
      <c r="N82" s="104"/>
      <c r="O82" s="104"/>
      <c r="P82" s="105"/>
      <c r="Q82" s="104"/>
      <c r="R82" s="106"/>
    </row>
    <row r="83" spans="1:18" x14ac:dyDescent="0.2">
      <c r="A83" s="104"/>
      <c r="B83" s="105"/>
      <c r="C83" s="104"/>
      <c r="D83" s="104"/>
      <c r="E83" s="104"/>
      <c r="F83" s="104"/>
      <c r="G83" s="273" t="str">
        <f>IF(E83="","",(VLOOKUP(E83,Articles!$A:$B,2,FALSE)))</f>
        <v/>
      </c>
      <c r="H83" s="266"/>
      <c r="I83" s="266"/>
      <c r="J83" s="104"/>
      <c r="K83" s="256"/>
      <c r="L83" s="104"/>
      <c r="M83" s="104"/>
      <c r="N83" s="104"/>
      <c r="O83" s="104"/>
      <c r="P83" s="105"/>
      <c r="Q83" s="104"/>
      <c r="R83" s="106"/>
    </row>
    <row r="84" spans="1:18" x14ac:dyDescent="0.2">
      <c r="A84" s="104"/>
      <c r="B84" s="105"/>
      <c r="C84" s="104"/>
      <c r="D84" s="104"/>
      <c r="E84" s="104"/>
      <c r="F84" s="104"/>
      <c r="G84" s="273" t="str">
        <f>IF(E84="","",(VLOOKUP(E84,Articles!$A:$B,2,FALSE)))</f>
        <v/>
      </c>
      <c r="H84" s="266"/>
      <c r="I84" s="266"/>
      <c r="J84" s="104"/>
      <c r="K84" s="256"/>
      <c r="L84" s="104"/>
      <c r="M84" s="104"/>
      <c r="N84" s="104"/>
      <c r="O84" s="104"/>
      <c r="P84" s="105"/>
      <c r="Q84" s="104"/>
      <c r="R84" s="106"/>
    </row>
    <row r="85" spans="1:18" x14ac:dyDescent="0.2">
      <c r="A85" s="104"/>
      <c r="B85" s="105"/>
      <c r="C85" s="104"/>
      <c r="D85" s="104"/>
      <c r="E85" s="104"/>
      <c r="F85" s="104"/>
      <c r="G85" s="273" t="str">
        <f>IF(E85="","",(VLOOKUP(E85,Articles!$A:$B,2,FALSE)))</f>
        <v/>
      </c>
      <c r="H85" s="266"/>
      <c r="I85" s="266"/>
      <c r="J85" s="104"/>
      <c r="K85" s="256"/>
      <c r="L85" s="104"/>
      <c r="M85" s="104"/>
      <c r="N85" s="104"/>
      <c r="O85" s="104"/>
      <c r="P85" s="105"/>
      <c r="Q85" s="104"/>
      <c r="R85" s="106"/>
    </row>
    <row r="86" spans="1:18" x14ac:dyDescent="0.2">
      <c r="A86" s="104"/>
      <c r="B86" s="105"/>
      <c r="C86" s="104"/>
      <c r="D86" s="104"/>
      <c r="E86" s="104"/>
      <c r="F86" s="104"/>
      <c r="G86" s="273" t="str">
        <f>IF(E86="","",(VLOOKUP(E86,Articles!$A:$B,2,FALSE)))</f>
        <v/>
      </c>
      <c r="H86" s="266"/>
      <c r="I86" s="266"/>
      <c r="J86" s="104"/>
      <c r="K86" s="256"/>
      <c r="L86" s="104"/>
      <c r="M86" s="104"/>
      <c r="N86" s="104"/>
      <c r="O86" s="104"/>
      <c r="P86" s="105"/>
      <c r="Q86" s="104"/>
      <c r="R86" s="106"/>
    </row>
    <row r="87" spans="1:18" x14ac:dyDescent="0.2">
      <c r="A87" s="104"/>
      <c r="B87" s="105"/>
      <c r="C87" s="104"/>
      <c r="D87" s="104"/>
      <c r="E87" s="104"/>
      <c r="F87" s="104"/>
      <c r="G87" s="273" t="str">
        <f>IF(E87="","",(VLOOKUP(E87,Articles!$A:$B,2,FALSE)))</f>
        <v/>
      </c>
      <c r="H87" s="266"/>
      <c r="I87" s="266"/>
      <c r="J87" s="104"/>
      <c r="K87" s="256"/>
      <c r="L87" s="104"/>
      <c r="M87" s="104"/>
      <c r="N87" s="104"/>
      <c r="O87" s="104"/>
      <c r="P87" s="105"/>
      <c r="Q87" s="104"/>
      <c r="R87" s="106"/>
    </row>
    <row r="88" spans="1:18" x14ac:dyDescent="0.2">
      <c r="A88" s="104"/>
      <c r="B88" s="105"/>
      <c r="C88" s="104"/>
      <c r="D88" s="104"/>
      <c r="E88" s="104"/>
      <c r="F88" s="104"/>
      <c r="G88" s="273" t="str">
        <f>IF(E88="","",(VLOOKUP(E88,Articles!$A:$B,2,FALSE)))</f>
        <v/>
      </c>
      <c r="H88" s="266"/>
      <c r="I88" s="266"/>
      <c r="J88" s="104"/>
      <c r="K88" s="256"/>
      <c r="L88" s="104"/>
      <c r="M88" s="104"/>
      <c r="N88" s="104"/>
      <c r="O88" s="104"/>
      <c r="P88" s="105"/>
      <c r="Q88" s="104"/>
      <c r="R88" s="106"/>
    </row>
    <row r="89" spans="1:18" x14ac:dyDescent="0.2">
      <c r="A89" s="104"/>
      <c r="B89" s="105"/>
      <c r="C89" s="104"/>
      <c r="D89" s="104"/>
      <c r="E89" s="104"/>
      <c r="F89" s="104"/>
      <c r="G89" s="273" t="str">
        <f>IF(E89="","",(VLOOKUP(E89,Articles!$A:$B,2,FALSE)))</f>
        <v/>
      </c>
      <c r="H89" s="266"/>
      <c r="I89" s="266"/>
      <c r="J89" s="104"/>
      <c r="K89" s="256"/>
      <c r="L89" s="104"/>
      <c r="M89" s="104"/>
      <c r="N89" s="104"/>
      <c r="O89" s="104"/>
      <c r="P89" s="105"/>
      <c r="Q89" s="104"/>
      <c r="R89" s="106"/>
    </row>
    <row r="90" spans="1:18" x14ac:dyDescent="0.2">
      <c r="A90" s="104"/>
      <c r="B90" s="105"/>
      <c r="C90" s="104"/>
      <c r="D90" s="104"/>
      <c r="E90" s="104"/>
      <c r="F90" s="104"/>
      <c r="G90" s="273" t="str">
        <f>IF(E90="","",(VLOOKUP(E90,Articles!$A:$B,2,FALSE)))</f>
        <v/>
      </c>
      <c r="H90" s="266"/>
      <c r="I90" s="266"/>
      <c r="J90" s="104"/>
      <c r="K90" s="256"/>
      <c r="L90" s="104"/>
      <c r="M90" s="104"/>
      <c r="N90" s="104"/>
      <c r="O90" s="104"/>
      <c r="P90" s="105"/>
      <c r="Q90" s="104"/>
      <c r="R90" s="106"/>
    </row>
    <row r="91" spans="1:18" x14ac:dyDescent="0.2">
      <c r="A91" s="104"/>
      <c r="B91" s="105"/>
      <c r="C91" s="104"/>
      <c r="D91" s="104"/>
      <c r="E91" s="104"/>
      <c r="F91" s="104"/>
      <c r="G91" s="273" t="str">
        <f>IF(E91="","",(VLOOKUP(E91,Articles!$A:$B,2,FALSE)))</f>
        <v/>
      </c>
      <c r="H91" s="266"/>
      <c r="I91" s="266"/>
      <c r="J91" s="104"/>
      <c r="K91" s="256"/>
      <c r="L91" s="104"/>
      <c r="M91" s="104"/>
      <c r="N91" s="104"/>
      <c r="O91" s="104"/>
      <c r="P91" s="105"/>
      <c r="Q91" s="104"/>
      <c r="R91" s="106"/>
    </row>
    <row r="92" spans="1:18" x14ac:dyDescent="0.2">
      <c r="A92" s="104"/>
      <c r="B92" s="105"/>
      <c r="C92" s="104"/>
      <c r="D92" s="104"/>
      <c r="E92" s="104"/>
      <c r="F92" s="104"/>
      <c r="G92" s="273" t="str">
        <f>IF(E92="","",(VLOOKUP(E92,Articles!$A:$B,2,FALSE)))</f>
        <v/>
      </c>
      <c r="H92" s="266"/>
      <c r="I92" s="266"/>
      <c r="J92" s="104"/>
      <c r="K92" s="256"/>
      <c r="L92" s="104"/>
      <c r="M92" s="104"/>
      <c r="N92" s="104"/>
      <c r="O92" s="104"/>
      <c r="P92" s="105"/>
      <c r="Q92" s="104"/>
      <c r="R92" s="106"/>
    </row>
    <row r="93" spans="1:18" x14ac:dyDescent="0.2">
      <c r="A93" s="104"/>
      <c r="B93" s="105"/>
      <c r="C93" s="104"/>
      <c r="D93" s="104"/>
      <c r="E93" s="104"/>
      <c r="F93" s="104"/>
      <c r="G93" s="273" t="str">
        <f>IF(E93="","",(VLOOKUP(E93,Articles!$A:$B,2,FALSE)))</f>
        <v/>
      </c>
      <c r="H93" s="266"/>
      <c r="I93" s="266"/>
      <c r="J93" s="104"/>
      <c r="K93" s="256"/>
      <c r="L93" s="104"/>
      <c r="M93" s="104"/>
      <c r="N93" s="104"/>
      <c r="O93" s="104"/>
      <c r="P93" s="105"/>
      <c r="Q93" s="104"/>
      <c r="R93" s="106"/>
    </row>
    <row r="94" spans="1:18" x14ac:dyDescent="0.2">
      <c r="A94" s="104"/>
      <c r="B94" s="105"/>
      <c r="C94" s="104"/>
      <c r="D94" s="104"/>
      <c r="E94" s="104"/>
      <c r="F94" s="104"/>
      <c r="G94" s="273" t="str">
        <f>IF(E94="","",(VLOOKUP(E94,Articles!$A:$B,2,FALSE)))</f>
        <v/>
      </c>
      <c r="H94" s="266"/>
      <c r="I94" s="266"/>
      <c r="J94" s="104"/>
      <c r="K94" s="256"/>
      <c r="L94" s="104"/>
      <c r="M94" s="104"/>
      <c r="N94" s="104"/>
      <c r="O94" s="104"/>
      <c r="P94" s="105"/>
      <c r="Q94" s="104"/>
      <c r="R94" s="106"/>
    </row>
    <row r="95" spans="1:18" x14ac:dyDescent="0.2">
      <c r="A95" s="104"/>
      <c r="B95" s="105"/>
      <c r="C95" s="104"/>
      <c r="D95" s="104"/>
      <c r="E95" s="104"/>
      <c r="F95" s="104"/>
      <c r="G95" s="273" t="str">
        <f>IF(E95="","",(VLOOKUP(E95,Articles!$A:$B,2,FALSE)))</f>
        <v/>
      </c>
      <c r="H95" s="266"/>
      <c r="I95" s="266"/>
      <c r="J95" s="104"/>
      <c r="K95" s="256"/>
      <c r="L95" s="104"/>
      <c r="M95" s="104"/>
      <c r="N95" s="104"/>
      <c r="O95" s="104"/>
      <c r="P95" s="105"/>
      <c r="Q95" s="104"/>
      <c r="R95" s="106"/>
    </row>
    <row r="96" spans="1:18" x14ac:dyDescent="0.2">
      <c r="A96" s="104"/>
      <c r="B96" s="105"/>
      <c r="C96" s="104"/>
      <c r="D96" s="104"/>
      <c r="E96" s="104"/>
      <c r="F96" s="104"/>
      <c r="G96" s="273" t="str">
        <f>IF(E96="","",(VLOOKUP(E96,Articles!$A:$B,2,FALSE)))</f>
        <v/>
      </c>
      <c r="H96" s="266"/>
      <c r="I96" s="266"/>
      <c r="J96" s="104"/>
      <c r="K96" s="256"/>
      <c r="L96" s="104"/>
      <c r="M96" s="104"/>
      <c r="N96" s="104"/>
      <c r="O96" s="104"/>
      <c r="P96" s="105"/>
      <c r="Q96" s="104"/>
      <c r="R96" s="106"/>
    </row>
    <row r="97" spans="1:18" x14ac:dyDescent="0.2">
      <c r="A97" s="104"/>
      <c r="B97" s="105"/>
      <c r="C97" s="104"/>
      <c r="D97" s="104"/>
      <c r="E97" s="104"/>
      <c r="F97" s="104"/>
      <c r="G97" s="273" t="str">
        <f>IF(E97="","",(VLOOKUP(E97,Articles!$A:$B,2,FALSE)))</f>
        <v/>
      </c>
      <c r="H97" s="266"/>
      <c r="I97" s="266"/>
      <c r="J97" s="104"/>
      <c r="K97" s="256"/>
      <c r="L97" s="104"/>
      <c r="M97" s="104"/>
      <c r="N97" s="104"/>
      <c r="O97" s="104"/>
      <c r="P97" s="105"/>
      <c r="Q97" s="104"/>
      <c r="R97" s="106"/>
    </row>
    <row r="98" spans="1:18" x14ac:dyDescent="0.2">
      <c r="A98" s="104"/>
      <c r="B98" s="105"/>
      <c r="C98" s="104"/>
      <c r="D98" s="104"/>
      <c r="E98" s="104"/>
      <c r="F98" s="104"/>
      <c r="G98" s="273" t="str">
        <f>IF(E98="","",(VLOOKUP(E98,Articles!$A:$B,2,FALSE)))</f>
        <v/>
      </c>
      <c r="H98" s="266"/>
      <c r="I98" s="266"/>
      <c r="J98" s="104"/>
      <c r="K98" s="256"/>
      <c r="L98" s="104"/>
      <c r="M98" s="104"/>
      <c r="N98" s="104"/>
      <c r="O98" s="104"/>
      <c r="P98" s="105"/>
      <c r="Q98" s="104"/>
      <c r="R98" s="106"/>
    </row>
    <row r="99" spans="1:18" x14ac:dyDescent="0.2">
      <c r="A99" s="104"/>
      <c r="B99" s="105"/>
      <c r="C99" s="104"/>
      <c r="D99" s="104"/>
      <c r="E99" s="104"/>
      <c r="F99" s="104"/>
      <c r="G99" s="273" t="str">
        <f>IF(E99="","",(VLOOKUP(E99,Articles!$A:$B,2,FALSE)))</f>
        <v/>
      </c>
      <c r="H99" s="266"/>
      <c r="I99" s="266"/>
      <c r="J99" s="104"/>
      <c r="K99" s="256"/>
      <c r="L99" s="104"/>
      <c r="M99" s="104"/>
      <c r="N99" s="104"/>
      <c r="O99" s="104"/>
      <c r="P99" s="105"/>
      <c r="Q99" s="104"/>
      <c r="R99" s="106"/>
    </row>
    <row r="100" spans="1:18" x14ac:dyDescent="0.2">
      <c r="A100" s="104"/>
      <c r="B100" s="105"/>
      <c r="C100" s="104"/>
      <c r="D100" s="104"/>
      <c r="E100" s="104"/>
      <c r="F100" s="104"/>
      <c r="G100" s="273" t="str">
        <f>IF(E100="","",(VLOOKUP(E100,Articles!$A:$B,2,FALSE)))</f>
        <v/>
      </c>
      <c r="H100" s="266"/>
      <c r="I100" s="266"/>
      <c r="J100" s="104"/>
      <c r="K100" s="256"/>
      <c r="L100" s="104"/>
      <c r="M100" s="104"/>
      <c r="N100" s="104"/>
      <c r="O100" s="104"/>
      <c r="P100" s="105"/>
      <c r="Q100" s="104"/>
      <c r="R100" s="106"/>
    </row>
    <row r="101" spans="1:18" x14ac:dyDescent="0.2">
      <c r="A101" s="104"/>
      <c r="B101" s="105"/>
      <c r="C101" s="104"/>
      <c r="D101" s="104"/>
      <c r="E101" s="104"/>
      <c r="F101" s="104"/>
      <c r="G101" s="273" t="str">
        <f>IF(E101="","",(VLOOKUP(E101,Articles!$A:$B,2,FALSE)))</f>
        <v/>
      </c>
      <c r="H101" s="266"/>
      <c r="I101" s="266"/>
      <c r="J101" s="104"/>
      <c r="K101" s="256"/>
      <c r="L101" s="104"/>
      <c r="M101" s="104"/>
      <c r="N101" s="104"/>
      <c r="O101" s="104"/>
      <c r="P101" s="105"/>
      <c r="Q101" s="104"/>
      <c r="R101" s="106"/>
    </row>
    <row r="102" spans="1:18" x14ac:dyDescent="0.2">
      <c r="A102" s="104"/>
      <c r="B102" s="105"/>
      <c r="C102" s="104"/>
      <c r="D102" s="104"/>
      <c r="E102" s="104"/>
      <c r="F102" s="104"/>
      <c r="G102" s="273" t="str">
        <f>IF(E102="","",(VLOOKUP(E102,Articles!$A:$B,2,FALSE)))</f>
        <v/>
      </c>
      <c r="H102" s="266"/>
      <c r="I102" s="266"/>
      <c r="J102" s="104"/>
      <c r="K102" s="256"/>
      <c r="L102" s="104"/>
      <c r="M102" s="104"/>
      <c r="N102" s="104"/>
      <c r="O102" s="104"/>
      <c r="P102" s="105"/>
      <c r="Q102" s="104"/>
      <c r="R102" s="106"/>
    </row>
    <row r="103" spans="1:18" x14ac:dyDescent="0.2">
      <c r="A103" s="104"/>
      <c r="B103" s="105"/>
      <c r="C103" s="104"/>
      <c r="D103" s="104"/>
      <c r="E103" s="104"/>
      <c r="F103" s="104"/>
      <c r="G103" s="273" t="str">
        <f>IF(E103="","",(VLOOKUP(E103,Articles!$A:$B,2,FALSE)))</f>
        <v/>
      </c>
      <c r="H103" s="266"/>
      <c r="I103" s="266"/>
      <c r="J103" s="104"/>
      <c r="K103" s="256"/>
      <c r="L103" s="104"/>
      <c r="M103" s="104"/>
      <c r="N103" s="104"/>
      <c r="O103" s="104"/>
      <c r="P103" s="105"/>
      <c r="Q103" s="104"/>
      <c r="R103" s="106"/>
    </row>
    <row r="104" spans="1:18" x14ac:dyDescent="0.2">
      <c r="A104" s="104"/>
      <c r="B104" s="105"/>
      <c r="C104" s="104"/>
      <c r="D104" s="104"/>
      <c r="E104" s="104"/>
      <c r="F104" s="104"/>
      <c r="G104" s="273" t="str">
        <f>IF(E104="","",(VLOOKUP(E104,Articles!$A:$B,2,FALSE)))</f>
        <v/>
      </c>
      <c r="H104" s="266"/>
      <c r="I104" s="266"/>
      <c r="J104" s="104"/>
      <c r="K104" s="256"/>
      <c r="L104" s="104"/>
      <c r="M104" s="104"/>
      <c r="N104" s="104"/>
      <c r="O104" s="104"/>
      <c r="P104" s="105"/>
      <c r="Q104" s="104"/>
      <c r="R104" s="106"/>
    </row>
    <row r="105" spans="1:18" x14ac:dyDescent="0.2">
      <c r="A105" s="104"/>
      <c r="B105" s="105"/>
      <c r="C105" s="104"/>
      <c r="D105" s="104"/>
      <c r="E105" s="104"/>
      <c r="F105" s="104"/>
      <c r="G105" s="273" t="str">
        <f>IF(E105="","",(VLOOKUP(E105,Articles!$A:$B,2,FALSE)))</f>
        <v/>
      </c>
      <c r="H105" s="266"/>
      <c r="I105" s="266"/>
      <c r="J105" s="104"/>
      <c r="K105" s="256"/>
      <c r="L105" s="104"/>
      <c r="M105" s="104"/>
      <c r="N105" s="104"/>
      <c r="O105" s="104"/>
      <c r="P105" s="105"/>
      <c r="Q105" s="104"/>
      <c r="R105" s="106"/>
    </row>
    <row r="106" spans="1:18" x14ac:dyDescent="0.2">
      <c r="A106" s="104"/>
      <c r="B106" s="105"/>
      <c r="C106" s="104"/>
      <c r="D106" s="104"/>
      <c r="E106" s="104"/>
      <c r="F106" s="104"/>
      <c r="G106" s="273" t="str">
        <f>IF(E106="","",(VLOOKUP(E106,Articles!$A:$B,2,FALSE)))</f>
        <v/>
      </c>
      <c r="H106" s="266"/>
      <c r="I106" s="266"/>
      <c r="J106" s="104"/>
      <c r="K106" s="256"/>
      <c r="L106" s="104"/>
      <c r="M106" s="104"/>
      <c r="N106" s="104"/>
      <c r="O106" s="104"/>
      <c r="P106" s="105"/>
      <c r="Q106" s="104"/>
      <c r="R106" s="106"/>
    </row>
    <row r="107" spans="1:18" x14ac:dyDescent="0.2">
      <c r="A107" s="104"/>
      <c r="B107" s="105"/>
      <c r="C107" s="104"/>
      <c r="D107" s="104"/>
      <c r="E107" s="104"/>
      <c r="F107" s="104"/>
      <c r="G107" s="273" t="str">
        <f>IF(E107="","",(VLOOKUP(E107,Articles!$A:$B,2,FALSE)))</f>
        <v/>
      </c>
      <c r="H107" s="266"/>
      <c r="I107" s="266"/>
      <c r="J107" s="104"/>
      <c r="K107" s="256"/>
      <c r="L107" s="104"/>
      <c r="M107" s="104"/>
      <c r="N107" s="104"/>
      <c r="O107" s="104"/>
      <c r="P107" s="105"/>
      <c r="Q107" s="104"/>
      <c r="R107" s="106"/>
    </row>
    <row r="108" spans="1:18" x14ac:dyDescent="0.2">
      <c r="A108" s="104"/>
      <c r="B108" s="105"/>
      <c r="C108" s="104"/>
      <c r="D108" s="104"/>
      <c r="E108" s="104"/>
      <c r="F108" s="104"/>
      <c r="G108" s="273" t="str">
        <f>IF(E108="","",(VLOOKUP(E108,Articles!$A:$B,2,FALSE)))</f>
        <v/>
      </c>
      <c r="H108" s="266"/>
      <c r="I108" s="266"/>
      <c r="J108" s="104"/>
      <c r="K108" s="256"/>
      <c r="L108" s="104"/>
      <c r="M108" s="104"/>
      <c r="N108" s="104"/>
      <c r="O108" s="104"/>
      <c r="P108" s="105"/>
      <c r="Q108" s="104"/>
      <c r="R108" s="106"/>
    </row>
    <row r="109" spans="1:18" x14ac:dyDescent="0.2">
      <c r="A109" s="104"/>
      <c r="B109" s="105"/>
      <c r="C109" s="104"/>
      <c r="D109" s="104"/>
      <c r="E109" s="104"/>
      <c r="F109" s="104"/>
      <c r="G109" s="273" t="str">
        <f>IF(E109="","",(VLOOKUP(E109,Articles!$A:$B,2,FALSE)))</f>
        <v/>
      </c>
      <c r="H109" s="266"/>
      <c r="I109" s="266"/>
      <c r="J109" s="104"/>
      <c r="K109" s="256"/>
      <c r="L109" s="104"/>
      <c r="M109" s="104"/>
      <c r="N109" s="104"/>
      <c r="O109" s="104"/>
      <c r="P109" s="105"/>
      <c r="Q109" s="104"/>
      <c r="R109" s="106"/>
    </row>
    <row r="110" spans="1:18" x14ac:dyDescent="0.2">
      <c r="A110" s="104"/>
      <c r="B110" s="105"/>
      <c r="C110" s="104"/>
      <c r="D110" s="104"/>
      <c r="E110" s="104"/>
      <c r="F110" s="104"/>
      <c r="G110" s="273" t="str">
        <f>IF(E110="","",(VLOOKUP(E110,Articles!$A:$B,2,FALSE)))</f>
        <v/>
      </c>
      <c r="H110" s="266"/>
      <c r="I110" s="266"/>
      <c r="J110" s="104"/>
      <c r="K110" s="256"/>
      <c r="L110" s="104"/>
      <c r="M110" s="104"/>
      <c r="N110" s="104"/>
      <c r="O110" s="104"/>
      <c r="P110" s="105"/>
      <c r="Q110" s="104"/>
      <c r="R110" s="106"/>
    </row>
    <row r="111" spans="1:18" x14ac:dyDescent="0.2">
      <c r="A111" s="104"/>
      <c r="B111" s="105"/>
      <c r="C111" s="104"/>
      <c r="D111" s="104"/>
      <c r="E111" s="104"/>
      <c r="F111" s="104"/>
      <c r="G111" s="273" t="str">
        <f>IF(E111="","",(VLOOKUP(E111,Articles!$A:$B,2,FALSE)))</f>
        <v/>
      </c>
      <c r="H111" s="266"/>
      <c r="I111" s="266"/>
      <c r="J111" s="104"/>
      <c r="K111" s="256"/>
      <c r="L111" s="104"/>
      <c r="M111" s="104"/>
      <c r="N111" s="104"/>
      <c r="O111" s="104"/>
      <c r="P111" s="105"/>
      <c r="Q111" s="104"/>
      <c r="R111" s="106"/>
    </row>
    <row r="112" spans="1:18" x14ac:dyDescent="0.2">
      <c r="A112" s="104"/>
      <c r="B112" s="105"/>
      <c r="C112" s="104"/>
      <c r="D112" s="104"/>
      <c r="E112" s="104"/>
      <c r="F112" s="104"/>
      <c r="G112" s="273" t="str">
        <f>IF(E112="","",(VLOOKUP(E112,Articles!$A:$B,2,FALSE)))</f>
        <v/>
      </c>
      <c r="H112" s="266"/>
      <c r="I112" s="266"/>
      <c r="J112" s="104"/>
      <c r="K112" s="256"/>
      <c r="L112" s="104"/>
      <c r="M112" s="104"/>
      <c r="N112" s="104"/>
      <c r="O112" s="104"/>
      <c r="P112" s="105"/>
      <c r="Q112" s="104"/>
      <c r="R112" s="106"/>
    </row>
    <row r="113" spans="1:18" x14ac:dyDescent="0.2">
      <c r="A113" s="104"/>
      <c r="B113" s="105"/>
      <c r="C113" s="104"/>
      <c r="D113" s="104"/>
      <c r="E113" s="104"/>
      <c r="F113" s="104"/>
      <c r="G113" s="273" t="str">
        <f>IF(E113="","",(VLOOKUP(E113,Articles!$A:$B,2,FALSE)))</f>
        <v/>
      </c>
      <c r="H113" s="266"/>
      <c r="I113" s="266"/>
      <c r="J113" s="104"/>
      <c r="K113" s="256"/>
      <c r="L113" s="104"/>
      <c r="M113" s="104"/>
      <c r="N113" s="104"/>
      <c r="O113" s="104"/>
      <c r="P113" s="105"/>
      <c r="Q113" s="104"/>
      <c r="R113" s="106"/>
    </row>
    <row r="114" spans="1:18" x14ac:dyDescent="0.2">
      <c r="A114" s="104"/>
      <c r="B114" s="105"/>
      <c r="C114" s="104"/>
      <c r="D114" s="104"/>
      <c r="E114" s="104"/>
      <c r="F114" s="104"/>
      <c r="G114" s="273" t="str">
        <f>IF(E114="","",(VLOOKUP(E114,Articles!$A:$B,2,FALSE)))</f>
        <v/>
      </c>
      <c r="H114" s="266"/>
      <c r="I114" s="266"/>
      <c r="J114" s="104"/>
      <c r="K114" s="256"/>
      <c r="L114" s="104"/>
      <c r="M114" s="104"/>
      <c r="N114" s="104"/>
      <c r="O114" s="104"/>
      <c r="P114" s="105"/>
      <c r="Q114" s="104"/>
      <c r="R114" s="106"/>
    </row>
    <row r="115" spans="1:18" x14ac:dyDescent="0.2">
      <c r="A115" s="104"/>
      <c r="B115" s="105"/>
      <c r="C115" s="104"/>
      <c r="D115" s="104"/>
      <c r="E115" s="104"/>
      <c r="F115" s="104"/>
      <c r="G115" s="273" t="str">
        <f>IF(E115="","",(VLOOKUP(E115,Articles!$A:$B,2,FALSE)))</f>
        <v/>
      </c>
      <c r="H115" s="266"/>
      <c r="I115" s="266"/>
      <c r="J115" s="104"/>
      <c r="K115" s="256"/>
      <c r="L115" s="104"/>
      <c r="M115" s="104"/>
      <c r="N115" s="104"/>
      <c r="O115" s="104"/>
      <c r="P115" s="105"/>
      <c r="Q115" s="104"/>
      <c r="R115" s="106"/>
    </row>
    <row r="116" spans="1:18" x14ac:dyDescent="0.2">
      <c r="A116" s="104"/>
      <c r="B116" s="105"/>
      <c r="C116" s="104"/>
      <c r="D116" s="104"/>
      <c r="E116" s="104"/>
      <c r="F116" s="104"/>
      <c r="G116" s="273" t="str">
        <f>IF(E116="","",(VLOOKUP(E116,Articles!$A:$B,2,FALSE)))</f>
        <v/>
      </c>
      <c r="H116" s="266"/>
      <c r="I116" s="266"/>
      <c r="J116" s="104"/>
      <c r="K116" s="256"/>
      <c r="L116" s="104"/>
      <c r="M116" s="104"/>
      <c r="N116" s="104"/>
      <c r="O116" s="104"/>
      <c r="P116" s="105"/>
      <c r="Q116" s="104"/>
      <c r="R116" s="106"/>
    </row>
    <row r="117" spans="1:18" x14ac:dyDescent="0.2">
      <c r="A117" s="104"/>
      <c r="B117" s="105"/>
      <c r="C117" s="104"/>
      <c r="D117" s="104"/>
      <c r="E117" s="104"/>
      <c r="F117" s="104"/>
      <c r="G117" s="273" t="str">
        <f>IF(E117="","",(VLOOKUP(E117,Articles!$A:$B,2,FALSE)))</f>
        <v/>
      </c>
      <c r="H117" s="266"/>
      <c r="I117" s="266"/>
      <c r="J117" s="104"/>
      <c r="K117" s="256"/>
      <c r="L117" s="104"/>
      <c r="M117" s="104"/>
      <c r="N117" s="104"/>
      <c r="O117" s="104"/>
      <c r="P117" s="105"/>
      <c r="Q117" s="104"/>
      <c r="R117" s="106"/>
    </row>
    <row r="118" spans="1:18" x14ac:dyDescent="0.2">
      <c r="A118" s="104"/>
      <c r="B118" s="105"/>
      <c r="C118" s="104"/>
      <c r="D118" s="104"/>
      <c r="E118" s="104"/>
      <c r="F118" s="104"/>
      <c r="G118" s="273" t="str">
        <f>IF(E118="","",(VLOOKUP(E118,Articles!$A:$B,2,FALSE)))</f>
        <v/>
      </c>
      <c r="H118" s="266"/>
      <c r="I118" s="266"/>
      <c r="J118" s="104"/>
      <c r="K118" s="256"/>
      <c r="L118" s="104"/>
      <c r="M118" s="104"/>
      <c r="N118" s="104"/>
      <c r="O118" s="104"/>
      <c r="P118" s="105"/>
      <c r="Q118" s="104"/>
      <c r="R118" s="106"/>
    </row>
    <row r="119" spans="1:18" x14ac:dyDescent="0.2">
      <c r="A119" s="104"/>
      <c r="B119" s="105"/>
      <c r="C119" s="104"/>
      <c r="D119" s="104"/>
      <c r="E119" s="104"/>
      <c r="F119" s="104"/>
      <c r="G119" s="273" t="str">
        <f>IF(E119="","",(VLOOKUP(E119,Articles!$A:$B,2,FALSE)))</f>
        <v/>
      </c>
      <c r="H119" s="266"/>
      <c r="I119" s="266"/>
      <c r="J119" s="104"/>
      <c r="K119" s="256"/>
      <c r="L119" s="104"/>
      <c r="M119" s="104"/>
      <c r="N119" s="104"/>
      <c r="O119" s="104"/>
      <c r="P119" s="105"/>
      <c r="Q119" s="104"/>
      <c r="R119" s="106"/>
    </row>
    <row r="120" spans="1:18" x14ac:dyDescent="0.2">
      <c r="A120" s="104"/>
      <c r="B120" s="105"/>
      <c r="C120" s="104"/>
      <c r="D120" s="104"/>
      <c r="E120" s="104"/>
      <c r="F120" s="104"/>
      <c r="G120" s="273" t="str">
        <f>IF(E120="","",(VLOOKUP(E120,Articles!$A:$B,2,FALSE)))</f>
        <v/>
      </c>
      <c r="H120" s="266"/>
      <c r="I120" s="266"/>
      <c r="J120" s="104"/>
      <c r="K120" s="256"/>
      <c r="L120" s="104"/>
      <c r="M120" s="104"/>
      <c r="N120" s="104"/>
      <c r="O120" s="104"/>
      <c r="P120" s="105"/>
      <c r="Q120" s="104"/>
      <c r="R120" s="106"/>
    </row>
    <row r="121" spans="1:18" x14ac:dyDescent="0.2">
      <c r="A121" s="104"/>
      <c r="B121" s="105"/>
      <c r="C121" s="104"/>
      <c r="D121" s="104"/>
      <c r="E121" s="104"/>
      <c r="F121" s="104"/>
      <c r="G121" s="273" t="str">
        <f>IF(E121="","",(VLOOKUP(E121,Articles!$A:$B,2,FALSE)))</f>
        <v/>
      </c>
      <c r="H121" s="266"/>
      <c r="I121" s="266"/>
      <c r="J121" s="104"/>
      <c r="K121" s="256"/>
      <c r="L121" s="104"/>
      <c r="M121" s="104"/>
      <c r="N121" s="104"/>
      <c r="O121" s="104"/>
      <c r="P121" s="105"/>
      <c r="Q121" s="104"/>
      <c r="R121" s="106"/>
    </row>
    <row r="122" spans="1:18" x14ac:dyDescent="0.2">
      <c r="A122" s="104"/>
      <c r="B122" s="105"/>
      <c r="C122" s="104"/>
      <c r="D122" s="104"/>
      <c r="E122" s="104"/>
      <c r="F122" s="104"/>
      <c r="G122" s="273" t="str">
        <f>IF(E122="","",(VLOOKUP(E122,Articles!$A:$B,2,FALSE)))</f>
        <v/>
      </c>
      <c r="H122" s="266"/>
      <c r="I122" s="266"/>
      <c r="J122" s="104"/>
      <c r="K122" s="256"/>
      <c r="L122" s="104"/>
      <c r="M122" s="104"/>
      <c r="N122" s="104"/>
      <c r="O122" s="104"/>
      <c r="P122" s="105"/>
      <c r="Q122" s="104"/>
      <c r="R122" s="106"/>
    </row>
    <row r="123" spans="1:18" x14ac:dyDescent="0.2">
      <c r="A123" s="104"/>
      <c r="B123" s="105"/>
      <c r="C123" s="104"/>
      <c r="D123" s="104"/>
      <c r="E123" s="104"/>
      <c r="F123" s="104"/>
      <c r="G123" s="273" t="str">
        <f>IF(E123="","",(VLOOKUP(E123,Articles!$A:$B,2,FALSE)))</f>
        <v/>
      </c>
      <c r="H123" s="266"/>
      <c r="I123" s="266"/>
      <c r="J123" s="104"/>
      <c r="K123" s="256"/>
      <c r="L123" s="104"/>
      <c r="M123" s="104"/>
      <c r="N123" s="104"/>
      <c r="O123" s="104"/>
      <c r="P123" s="105"/>
      <c r="Q123" s="104"/>
      <c r="R123" s="106"/>
    </row>
    <row r="124" spans="1:18" x14ac:dyDescent="0.2">
      <c r="A124" s="104"/>
      <c r="B124" s="105"/>
      <c r="C124" s="104"/>
      <c r="D124" s="104"/>
      <c r="E124" s="104"/>
      <c r="F124" s="104"/>
      <c r="G124" s="273" t="str">
        <f>IF(E124="","",(VLOOKUP(E124,Articles!$A:$B,2,FALSE)))</f>
        <v/>
      </c>
      <c r="H124" s="266"/>
      <c r="I124" s="266"/>
      <c r="J124" s="104"/>
      <c r="K124" s="256"/>
      <c r="L124" s="104"/>
      <c r="M124" s="104"/>
      <c r="N124" s="104"/>
      <c r="O124" s="104"/>
      <c r="P124" s="105"/>
      <c r="Q124" s="104"/>
      <c r="R124" s="106"/>
    </row>
    <row r="125" spans="1:18" x14ac:dyDescent="0.2">
      <c r="A125" s="104"/>
      <c r="B125" s="105"/>
      <c r="C125" s="104"/>
      <c r="D125" s="104"/>
      <c r="E125" s="104"/>
      <c r="F125" s="104"/>
      <c r="G125" s="273" t="str">
        <f>IF(E125="","",(VLOOKUP(E125,Articles!$A:$B,2,FALSE)))</f>
        <v/>
      </c>
      <c r="H125" s="266"/>
      <c r="I125" s="266"/>
      <c r="J125" s="104"/>
      <c r="K125" s="256"/>
      <c r="L125" s="104"/>
      <c r="M125" s="104"/>
      <c r="N125" s="104"/>
      <c r="O125" s="104"/>
      <c r="P125" s="105"/>
      <c r="Q125" s="104"/>
      <c r="R125" s="106"/>
    </row>
    <row r="126" spans="1:18" x14ac:dyDescent="0.2">
      <c r="A126" s="104"/>
      <c r="B126" s="105"/>
      <c r="C126" s="104"/>
      <c r="D126" s="104"/>
      <c r="E126" s="104"/>
      <c r="F126" s="104"/>
      <c r="G126" s="273" t="str">
        <f>IF(E126="","",(VLOOKUP(E126,Articles!$A:$B,2,FALSE)))</f>
        <v/>
      </c>
      <c r="H126" s="266"/>
      <c r="I126" s="266"/>
      <c r="J126" s="104"/>
      <c r="K126" s="256"/>
      <c r="L126" s="104"/>
      <c r="M126" s="104"/>
      <c r="N126" s="104"/>
      <c r="O126" s="104"/>
      <c r="P126" s="105"/>
      <c r="Q126" s="104"/>
      <c r="R126" s="106"/>
    </row>
    <row r="127" spans="1:18" x14ac:dyDescent="0.2">
      <c r="A127" s="104"/>
      <c r="B127" s="105"/>
      <c r="C127" s="104"/>
      <c r="D127" s="104"/>
      <c r="E127" s="104"/>
      <c r="F127" s="104"/>
      <c r="G127" s="273" t="str">
        <f>IF(E127="","",(VLOOKUP(E127,Articles!$A:$B,2,FALSE)))</f>
        <v/>
      </c>
      <c r="H127" s="266"/>
      <c r="I127" s="266"/>
      <c r="J127" s="104"/>
      <c r="K127" s="256"/>
      <c r="L127" s="104"/>
      <c r="M127" s="104"/>
      <c r="N127" s="104"/>
      <c r="O127" s="104"/>
      <c r="P127" s="105"/>
      <c r="Q127" s="104"/>
      <c r="R127" s="106"/>
    </row>
    <row r="128" spans="1:18" x14ac:dyDescent="0.2">
      <c r="A128" s="104"/>
      <c r="B128" s="105"/>
      <c r="C128" s="104"/>
      <c r="D128" s="104"/>
      <c r="E128" s="104"/>
      <c r="F128" s="104"/>
      <c r="G128" s="273" t="str">
        <f>IF(E128="","",(VLOOKUP(E128,Articles!$A:$B,2,FALSE)))</f>
        <v/>
      </c>
      <c r="H128" s="266"/>
      <c r="I128" s="266"/>
      <c r="J128" s="104"/>
      <c r="K128" s="256"/>
      <c r="L128" s="104"/>
      <c r="M128" s="104"/>
      <c r="N128" s="104"/>
      <c r="O128" s="104"/>
      <c r="P128" s="105"/>
      <c r="Q128" s="104"/>
      <c r="R128" s="106"/>
    </row>
    <row r="129" spans="1:18" x14ac:dyDescent="0.2">
      <c r="A129" s="104"/>
      <c r="B129" s="105"/>
      <c r="C129" s="104"/>
      <c r="D129" s="104"/>
      <c r="E129" s="104"/>
      <c r="F129" s="104"/>
      <c r="G129" s="273" t="str">
        <f>IF(E129="","",(VLOOKUP(E129,Articles!$A:$B,2,FALSE)))</f>
        <v/>
      </c>
      <c r="H129" s="266"/>
      <c r="I129" s="266"/>
      <c r="J129" s="104"/>
      <c r="K129" s="256"/>
      <c r="L129" s="104"/>
      <c r="M129" s="104"/>
      <c r="N129" s="104"/>
      <c r="O129" s="104"/>
      <c r="P129" s="105"/>
      <c r="Q129" s="104"/>
      <c r="R129" s="106"/>
    </row>
    <row r="130" spans="1:18" x14ac:dyDescent="0.2">
      <c r="A130" s="104"/>
      <c r="B130" s="105"/>
      <c r="C130" s="104"/>
      <c r="D130" s="104"/>
      <c r="E130" s="104"/>
      <c r="F130" s="104"/>
      <c r="G130" s="273" t="str">
        <f>IF(E130="","",(VLOOKUP(E130,Articles!$A:$B,2,FALSE)))</f>
        <v/>
      </c>
      <c r="H130" s="266"/>
      <c r="I130" s="266"/>
      <c r="J130" s="104"/>
      <c r="K130" s="256"/>
      <c r="L130" s="104"/>
      <c r="M130" s="104"/>
      <c r="N130" s="104"/>
      <c r="O130" s="104"/>
      <c r="P130" s="105"/>
      <c r="Q130" s="104"/>
      <c r="R130" s="106"/>
    </row>
    <row r="131" spans="1:18" x14ac:dyDescent="0.2">
      <c r="A131" s="104"/>
      <c r="B131" s="105"/>
      <c r="C131" s="104"/>
      <c r="D131" s="104"/>
      <c r="E131" s="104"/>
      <c r="F131" s="104"/>
      <c r="G131" s="273" t="str">
        <f>IF(E131="","",(VLOOKUP(E131,Articles!$A:$B,2,FALSE)))</f>
        <v/>
      </c>
      <c r="H131" s="266"/>
      <c r="I131" s="266"/>
      <c r="J131" s="104"/>
      <c r="K131" s="256"/>
      <c r="L131" s="104"/>
      <c r="M131" s="104"/>
      <c r="N131" s="104"/>
      <c r="O131" s="104"/>
      <c r="P131" s="105"/>
      <c r="Q131" s="104"/>
      <c r="R131" s="106"/>
    </row>
    <row r="132" spans="1:18" x14ac:dyDescent="0.2">
      <c r="A132" s="104"/>
      <c r="B132" s="105"/>
      <c r="C132" s="104"/>
      <c r="D132" s="104"/>
      <c r="E132" s="104"/>
      <c r="F132" s="104"/>
      <c r="G132" s="273" t="str">
        <f>IF(E132="","",(VLOOKUP(E132,Articles!$A:$B,2,FALSE)))</f>
        <v/>
      </c>
      <c r="H132" s="266"/>
      <c r="I132" s="266"/>
      <c r="J132" s="104"/>
      <c r="K132" s="256"/>
      <c r="L132" s="104"/>
      <c r="M132" s="104"/>
      <c r="N132" s="104"/>
      <c r="O132" s="104"/>
      <c r="P132" s="105"/>
      <c r="Q132" s="104"/>
      <c r="R132" s="106"/>
    </row>
    <row r="133" spans="1:18" x14ac:dyDescent="0.2">
      <c r="A133" s="104"/>
      <c r="B133" s="105"/>
      <c r="C133" s="104"/>
      <c r="D133" s="104"/>
      <c r="E133" s="104"/>
      <c r="F133" s="104"/>
      <c r="G133" s="273" t="str">
        <f>IF(E133="","",(VLOOKUP(E133,Articles!$A:$B,2,FALSE)))</f>
        <v/>
      </c>
      <c r="H133" s="266"/>
      <c r="I133" s="266"/>
      <c r="J133" s="104"/>
      <c r="K133" s="256"/>
      <c r="L133" s="104"/>
      <c r="M133" s="104"/>
      <c r="N133" s="104"/>
      <c r="O133" s="104"/>
      <c r="P133" s="105"/>
      <c r="Q133" s="104"/>
      <c r="R133" s="106"/>
    </row>
    <row r="134" spans="1:18" x14ac:dyDescent="0.2">
      <c r="A134" s="104"/>
      <c r="B134" s="105"/>
      <c r="C134" s="104"/>
      <c r="D134" s="104"/>
      <c r="E134" s="104"/>
      <c r="F134" s="104"/>
      <c r="G134" s="273" t="str">
        <f>IF(E134="","",(VLOOKUP(E134,Articles!$A:$B,2,FALSE)))</f>
        <v/>
      </c>
      <c r="H134" s="266"/>
      <c r="I134" s="266"/>
      <c r="J134" s="104"/>
      <c r="K134" s="256"/>
      <c r="L134" s="104"/>
      <c r="M134" s="104"/>
      <c r="N134" s="104"/>
      <c r="O134" s="104"/>
      <c r="P134" s="105"/>
      <c r="Q134" s="104"/>
      <c r="R134" s="106"/>
    </row>
    <row r="135" spans="1:18" x14ac:dyDescent="0.2">
      <c r="A135" s="104"/>
      <c r="B135" s="105"/>
      <c r="C135" s="104"/>
      <c r="D135" s="104"/>
      <c r="E135" s="104"/>
      <c r="F135" s="104"/>
      <c r="G135" s="273" t="str">
        <f>IF(E135="","",(VLOOKUP(E135,Articles!$A:$B,2,FALSE)))</f>
        <v/>
      </c>
      <c r="H135" s="266"/>
      <c r="I135" s="266"/>
      <c r="J135" s="104"/>
      <c r="K135" s="256"/>
      <c r="L135" s="104"/>
      <c r="M135" s="104"/>
      <c r="N135" s="104"/>
      <c r="O135" s="104"/>
      <c r="P135" s="105"/>
      <c r="Q135" s="104"/>
      <c r="R135" s="106"/>
    </row>
    <row r="136" spans="1:18" x14ac:dyDescent="0.2">
      <c r="A136" s="104"/>
      <c r="B136" s="105"/>
      <c r="C136" s="104"/>
      <c r="D136" s="104"/>
      <c r="E136" s="104"/>
      <c r="F136" s="104"/>
      <c r="G136" s="273" t="str">
        <f>IF(E136="","",(VLOOKUP(E136,Articles!$A:$B,2,FALSE)))</f>
        <v/>
      </c>
      <c r="H136" s="266"/>
      <c r="I136" s="266"/>
      <c r="J136" s="104"/>
      <c r="K136" s="256"/>
      <c r="L136" s="104"/>
      <c r="M136" s="104"/>
      <c r="N136" s="104"/>
      <c r="O136" s="104"/>
      <c r="P136" s="105"/>
      <c r="Q136" s="104"/>
      <c r="R136" s="106"/>
    </row>
    <row r="137" spans="1:18" x14ac:dyDescent="0.2">
      <c r="A137" s="104"/>
      <c r="B137" s="105"/>
      <c r="C137" s="104"/>
      <c r="D137" s="104"/>
      <c r="E137" s="104"/>
      <c r="F137" s="104"/>
      <c r="G137" s="273" t="str">
        <f>IF(E137="","",(VLOOKUP(E137,Articles!$A:$B,2,FALSE)))</f>
        <v/>
      </c>
      <c r="H137" s="266"/>
      <c r="I137" s="266"/>
      <c r="J137" s="104"/>
      <c r="K137" s="256"/>
      <c r="L137" s="104"/>
      <c r="M137" s="104"/>
      <c r="N137" s="104"/>
      <c r="O137" s="104"/>
      <c r="P137" s="105"/>
      <c r="Q137" s="104"/>
      <c r="R137" s="106"/>
    </row>
    <row r="138" spans="1:18" x14ac:dyDescent="0.2">
      <c r="A138" s="104"/>
      <c r="B138" s="105"/>
      <c r="C138" s="104"/>
      <c r="D138" s="104"/>
      <c r="E138" s="104"/>
      <c r="F138" s="104"/>
      <c r="G138" s="273" t="str">
        <f>IF(E138="","",(VLOOKUP(E138,Articles!$A:$B,2,FALSE)))</f>
        <v/>
      </c>
      <c r="H138" s="266"/>
      <c r="I138" s="266"/>
      <c r="J138" s="104"/>
      <c r="K138" s="256"/>
      <c r="L138" s="104"/>
      <c r="M138" s="104"/>
      <c r="N138" s="104"/>
      <c r="O138" s="104"/>
      <c r="P138" s="105"/>
      <c r="Q138" s="104"/>
      <c r="R138" s="106"/>
    </row>
    <row r="139" spans="1:18" x14ac:dyDescent="0.2">
      <c r="A139" s="104"/>
      <c r="B139" s="105"/>
      <c r="C139" s="104"/>
      <c r="D139" s="104"/>
      <c r="E139" s="104"/>
      <c r="F139" s="104"/>
      <c r="G139" s="273" t="str">
        <f>IF(E139="","",(VLOOKUP(E139,Articles!$A:$B,2,FALSE)))</f>
        <v/>
      </c>
      <c r="H139" s="266"/>
      <c r="I139" s="266"/>
      <c r="J139" s="104"/>
      <c r="K139" s="256"/>
      <c r="L139" s="104"/>
      <c r="M139" s="104"/>
      <c r="N139" s="104"/>
      <c r="O139" s="104"/>
      <c r="P139" s="105"/>
      <c r="Q139" s="104"/>
      <c r="R139" s="106"/>
    </row>
    <row r="140" spans="1:18" x14ac:dyDescent="0.2">
      <c r="A140" s="104"/>
      <c r="B140" s="105"/>
      <c r="C140" s="104"/>
      <c r="D140" s="104"/>
      <c r="E140" s="104"/>
      <c r="F140" s="104"/>
      <c r="G140" s="273" t="str">
        <f>IF(E140="","",(VLOOKUP(E140,Articles!$A:$B,2,FALSE)))</f>
        <v/>
      </c>
      <c r="H140" s="266"/>
      <c r="I140" s="266"/>
      <c r="J140" s="104"/>
      <c r="K140" s="256"/>
      <c r="L140" s="104"/>
      <c r="M140" s="104"/>
      <c r="N140" s="104"/>
      <c r="O140" s="104"/>
      <c r="P140" s="105"/>
      <c r="Q140" s="104"/>
      <c r="R140" s="106"/>
    </row>
    <row r="141" spans="1:18" x14ac:dyDescent="0.2">
      <c r="A141" s="104"/>
      <c r="B141" s="105"/>
      <c r="C141" s="104"/>
      <c r="D141" s="104"/>
      <c r="E141" s="104"/>
      <c r="F141" s="104"/>
      <c r="G141" s="273" t="str">
        <f>IF(E141="","",(VLOOKUP(E141,Articles!$A:$B,2,FALSE)))</f>
        <v/>
      </c>
      <c r="H141" s="266"/>
      <c r="I141" s="266"/>
      <c r="J141" s="104"/>
      <c r="K141" s="256"/>
      <c r="L141" s="104"/>
      <c r="M141" s="104"/>
      <c r="N141" s="104"/>
      <c r="O141" s="104"/>
      <c r="P141" s="105"/>
      <c r="Q141" s="104"/>
      <c r="R141" s="106"/>
    </row>
    <row r="142" spans="1:18" x14ac:dyDescent="0.2">
      <c r="A142" s="104"/>
      <c r="B142" s="105"/>
      <c r="C142" s="104"/>
      <c r="D142" s="104"/>
      <c r="E142" s="104"/>
      <c r="F142" s="104"/>
      <c r="G142" s="273" t="str">
        <f>IF(E142="","",(VLOOKUP(E142,Articles!$A:$B,2,FALSE)))</f>
        <v/>
      </c>
      <c r="H142" s="266"/>
      <c r="I142" s="266"/>
      <c r="J142" s="104"/>
      <c r="K142" s="256"/>
      <c r="L142" s="104"/>
      <c r="M142" s="104"/>
      <c r="N142" s="104"/>
      <c r="O142" s="104"/>
      <c r="P142" s="105"/>
      <c r="Q142" s="104"/>
      <c r="R142" s="106"/>
    </row>
    <row r="143" spans="1:18" x14ac:dyDescent="0.2">
      <c r="A143" s="104"/>
      <c r="B143" s="105"/>
      <c r="C143" s="104"/>
      <c r="D143" s="104"/>
      <c r="E143" s="104"/>
      <c r="F143" s="104"/>
      <c r="G143" s="273" t="str">
        <f>IF(E143="","",(VLOOKUP(E143,Articles!$A:$B,2,FALSE)))</f>
        <v/>
      </c>
      <c r="H143" s="266"/>
      <c r="I143" s="266"/>
      <c r="J143" s="104"/>
      <c r="K143" s="256"/>
      <c r="L143" s="104"/>
      <c r="M143" s="104"/>
      <c r="N143" s="104"/>
      <c r="O143" s="104"/>
      <c r="P143" s="105"/>
      <c r="Q143" s="104"/>
      <c r="R143" s="106"/>
    </row>
    <row r="144" spans="1:18" x14ac:dyDescent="0.2">
      <c r="A144" s="104"/>
      <c r="B144" s="105"/>
      <c r="C144" s="104"/>
      <c r="D144" s="104"/>
      <c r="E144" s="104"/>
      <c r="F144" s="104"/>
      <c r="G144" s="273" t="str">
        <f>IF(E144="","",(VLOOKUP(E144,Articles!$A:$B,2,FALSE)))</f>
        <v/>
      </c>
      <c r="H144" s="266"/>
      <c r="I144" s="266"/>
      <c r="J144" s="104"/>
      <c r="K144" s="256"/>
      <c r="L144" s="104"/>
      <c r="M144" s="104"/>
      <c r="N144" s="104"/>
      <c r="O144" s="104"/>
      <c r="P144" s="105"/>
      <c r="Q144" s="104"/>
      <c r="R144" s="106"/>
    </row>
    <row r="145" spans="1:18" x14ac:dyDescent="0.2">
      <c r="A145" s="104"/>
      <c r="B145" s="105"/>
      <c r="C145" s="104"/>
      <c r="D145" s="104"/>
      <c r="E145" s="104"/>
      <c r="F145" s="104"/>
      <c r="G145" s="273" t="str">
        <f>IF(E145="","",(VLOOKUP(E145,Articles!$A:$B,2,FALSE)))</f>
        <v/>
      </c>
      <c r="H145" s="266"/>
      <c r="I145" s="266"/>
      <c r="J145" s="104"/>
      <c r="K145" s="256"/>
      <c r="L145" s="104"/>
      <c r="M145" s="104"/>
      <c r="N145" s="104"/>
      <c r="O145" s="104"/>
      <c r="P145" s="105"/>
      <c r="Q145" s="104"/>
      <c r="R145" s="106"/>
    </row>
    <row r="146" spans="1:18" x14ac:dyDescent="0.2">
      <c r="A146" s="104"/>
      <c r="B146" s="105"/>
      <c r="C146" s="104"/>
      <c r="D146" s="104"/>
      <c r="E146" s="104"/>
      <c r="F146" s="104"/>
      <c r="G146" s="273" t="str">
        <f>IF(E146="","",(VLOOKUP(E146,Articles!$A:$B,2,FALSE)))</f>
        <v/>
      </c>
      <c r="H146" s="266"/>
      <c r="I146" s="266"/>
      <c r="J146" s="104"/>
      <c r="K146" s="256"/>
      <c r="L146" s="104"/>
      <c r="M146" s="104"/>
      <c r="N146" s="104"/>
      <c r="O146" s="104"/>
      <c r="P146" s="105"/>
      <c r="Q146" s="104"/>
      <c r="R146" s="106"/>
    </row>
    <row r="147" spans="1:18" x14ac:dyDescent="0.2">
      <c r="A147" s="104"/>
      <c r="B147" s="105"/>
      <c r="C147" s="104"/>
      <c r="D147" s="104"/>
      <c r="E147" s="104"/>
      <c r="F147" s="104"/>
      <c r="G147" s="273" t="str">
        <f>IF(E147="","",(VLOOKUP(E147,Articles!$A:$B,2,FALSE)))</f>
        <v/>
      </c>
      <c r="H147" s="266"/>
      <c r="I147" s="266"/>
      <c r="J147" s="104"/>
      <c r="K147" s="256"/>
      <c r="L147" s="104"/>
      <c r="M147" s="104"/>
      <c r="N147" s="104"/>
      <c r="O147" s="104"/>
      <c r="P147" s="105"/>
      <c r="Q147" s="104"/>
      <c r="R147" s="106"/>
    </row>
    <row r="148" spans="1:18" x14ac:dyDescent="0.2">
      <c r="A148" s="104"/>
      <c r="B148" s="105"/>
      <c r="C148" s="104"/>
      <c r="D148" s="104"/>
      <c r="E148" s="104"/>
      <c r="F148" s="104"/>
      <c r="G148" s="273" t="str">
        <f>IF(E148="","",(VLOOKUP(E148,Articles!$A:$B,2,FALSE)))</f>
        <v/>
      </c>
      <c r="H148" s="266"/>
      <c r="I148" s="266"/>
      <c r="J148" s="104"/>
      <c r="K148" s="256"/>
      <c r="L148" s="104"/>
      <c r="M148" s="104"/>
      <c r="N148" s="104"/>
      <c r="O148" s="104"/>
      <c r="P148" s="105"/>
      <c r="Q148" s="104"/>
      <c r="R148" s="106"/>
    </row>
    <row r="149" spans="1:18" x14ac:dyDescent="0.2">
      <c r="A149" s="104"/>
      <c r="B149" s="105"/>
      <c r="C149" s="104"/>
      <c r="D149" s="104"/>
      <c r="E149" s="104"/>
      <c r="F149" s="104"/>
      <c r="G149" s="273" t="str">
        <f>IF(E149="","",(VLOOKUP(E149,Articles!$A:$B,2,FALSE)))</f>
        <v/>
      </c>
      <c r="H149" s="266"/>
      <c r="I149" s="266"/>
      <c r="J149" s="104"/>
      <c r="K149" s="256"/>
      <c r="L149" s="104"/>
      <c r="M149" s="104"/>
      <c r="N149" s="104"/>
      <c r="O149" s="104"/>
      <c r="P149" s="105"/>
      <c r="Q149" s="104"/>
      <c r="R149" s="106"/>
    </row>
    <row r="150" spans="1:18" x14ac:dyDescent="0.2">
      <c r="A150" s="104"/>
      <c r="B150" s="105"/>
      <c r="C150" s="104"/>
      <c r="D150" s="104"/>
      <c r="E150" s="104"/>
      <c r="F150" s="104"/>
      <c r="G150" s="273" t="str">
        <f>IF(E150="","",(VLOOKUP(E150,Articles!$A:$B,2,FALSE)))</f>
        <v/>
      </c>
      <c r="H150" s="266"/>
      <c r="I150" s="266"/>
      <c r="J150" s="104"/>
      <c r="K150" s="256"/>
      <c r="L150" s="104"/>
      <c r="M150" s="104"/>
      <c r="N150" s="104"/>
      <c r="O150" s="104"/>
      <c r="P150" s="105"/>
      <c r="Q150" s="104"/>
      <c r="R150" s="106"/>
    </row>
    <row r="151" spans="1:18" x14ac:dyDescent="0.2">
      <c r="A151" s="104"/>
      <c r="B151" s="105"/>
      <c r="C151" s="104"/>
      <c r="D151" s="104"/>
      <c r="E151" s="104"/>
      <c r="F151" s="104"/>
      <c r="G151" s="273" t="str">
        <f>IF(E151="","",(VLOOKUP(E151,Articles!$A:$B,2,FALSE)))</f>
        <v/>
      </c>
      <c r="H151" s="266"/>
      <c r="I151" s="266"/>
      <c r="J151" s="104"/>
      <c r="K151" s="256"/>
      <c r="L151" s="104"/>
      <c r="M151" s="104"/>
      <c r="N151" s="104"/>
      <c r="O151" s="104"/>
      <c r="P151" s="105"/>
      <c r="Q151" s="104"/>
      <c r="R151" s="106"/>
    </row>
    <row r="152" spans="1:18" x14ac:dyDescent="0.2">
      <c r="A152" s="104"/>
      <c r="B152" s="105"/>
      <c r="C152" s="104"/>
      <c r="D152" s="104"/>
      <c r="E152" s="104"/>
      <c r="F152" s="104"/>
      <c r="G152" s="273" t="str">
        <f>IF(E152="","",(VLOOKUP(E152,Articles!$A:$B,2,FALSE)))</f>
        <v/>
      </c>
      <c r="H152" s="266"/>
      <c r="I152" s="266"/>
      <c r="J152" s="104"/>
      <c r="K152" s="256"/>
      <c r="L152" s="104"/>
      <c r="M152" s="104"/>
      <c r="N152" s="104"/>
      <c r="O152" s="104"/>
      <c r="P152" s="105"/>
      <c r="Q152" s="104"/>
      <c r="R152" s="106"/>
    </row>
    <row r="153" spans="1:18" x14ac:dyDescent="0.2">
      <c r="A153" s="104"/>
      <c r="B153" s="105"/>
      <c r="C153" s="104"/>
      <c r="D153" s="104"/>
      <c r="E153" s="104"/>
      <c r="F153" s="104"/>
      <c r="G153" s="273" t="str">
        <f>IF(E153="","",(VLOOKUP(E153,Articles!$A:$B,2,FALSE)))</f>
        <v/>
      </c>
      <c r="H153" s="266"/>
      <c r="I153" s="266"/>
      <c r="J153" s="104"/>
      <c r="K153" s="256"/>
      <c r="L153" s="104"/>
      <c r="M153" s="104"/>
      <c r="N153" s="104"/>
      <c r="O153" s="104"/>
      <c r="P153" s="105"/>
      <c r="Q153" s="104"/>
      <c r="R153" s="106"/>
    </row>
    <row r="154" spans="1:18" x14ac:dyDescent="0.2">
      <c r="A154" s="104"/>
      <c r="B154" s="105"/>
      <c r="C154" s="104"/>
      <c r="D154" s="104"/>
      <c r="E154" s="104"/>
      <c r="F154" s="104"/>
      <c r="G154" s="273" t="str">
        <f>IF(E154="","",(VLOOKUP(E154,Articles!$A:$B,2,FALSE)))</f>
        <v/>
      </c>
      <c r="H154" s="266"/>
      <c r="I154" s="266"/>
      <c r="J154" s="104"/>
      <c r="K154" s="256"/>
      <c r="L154" s="104"/>
      <c r="M154" s="104"/>
      <c r="N154" s="104"/>
      <c r="O154" s="104"/>
      <c r="P154" s="105"/>
      <c r="Q154" s="104"/>
      <c r="R154" s="106"/>
    </row>
    <row r="155" spans="1:18" x14ac:dyDescent="0.2">
      <c r="A155" s="104"/>
      <c r="B155" s="105"/>
      <c r="C155" s="104"/>
      <c r="D155" s="104"/>
      <c r="E155" s="104"/>
      <c r="F155" s="104"/>
      <c r="G155" s="273" t="str">
        <f>IF(E155="","",(VLOOKUP(E155,Articles!$A:$B,2,FALSE)))</f>
        <v/>
      </c>
      <c r="H155" s="266"/>
      <c r="I155" s="266"/>
      <c r="J155" s="104"/>
      <c r="K155" s="256"/>
      <c r="L155" s="104"/>
      <c r="M155" s="104"/>
      <c r="N155" s="104"/>
      <c r="O155" s="104"/>
      <c r="P155" s="105"/>
      <c r="Q155" s="104"/>
      <c r="R155" s="106"/>
    </row>
    <row r="156" spans="1:18" x14ac:dyDescent="0.2">
      <c r="A156" s="104"/>
      <c r="B156" s="105"/>
      <c r="C156" s="104"/>
      <c r="D156" s="104"/>
      <c r="E156" s="104"/>
      <c r="F156" s="104"/>
      <c r="G156" s="273" t="str">
        <f>IF(E156="","",(VLOOKUP(E156,Articles!$A:$B,2,FALSE)))</f>
        <v/>
      </c>
      <c r="H156" s="266"/>
      <c r="I156" s="266"/>
      <c r="J156" s="104"/>
      <c r="K156" s="256"/>
      <c r="L156" s="104"/>
      <c r="M156" s="104"/>
      <c r="N156" s="104"/>
      <c r="O156" s="104"/>
      <c r="P156" s="105"/>
      <c r="Q156" s="104"/>
      <c r="R156" s="106"/>
    </row>
    <row r="157" spans="1:18" x14ac:dyDescent="0.2">
      <c r="A157" s="104"/>
      <c r="B157" s="105"/>
      <c r="C157" s="104"/>
      <c r="D157" s="104"/>
      <c r="E157" s="104"/>
      <c r="F157" s="104"/>
      <c r="G157" s="273" t="str">
        <f>IF(E157="","",(VLOOKUP(E157,Articles!$A:$B,2,FALSE)))</f>
        <v/>
      </c>
      <c r="H157" s="266"/>
      <c r="I157" s="266"/>
      <c r="J157" s="104"/>
      <c r="K157" s="256"/>
      <c r="L157" s="104"/>
      <c r="M157" s="104"/>
      <c r="N157" s="104"/>
      <c r="O157" s="104"/>
      <c r="P157" s="105"/>
      <c r="Q157" s="104"/>
      <c r="R157" s="106"/>
    </row>
    <row r="158" spans="1:18" x14ac:dyDescent="0.2">
      <c r="A158" s="104"/>
      <c r="B158" s="105"/>
      <c r="C158" s="104"/>
      <c r="D158" s="104"/>
      <c r="E158" s="104"/>
      <c r="F158" s="104"/>
      <c r="G158" s="273" t="str">
        <f>IF(E158="","",(VLOOKUP(E158,Articles!$A:$B,2,FALSE)))</f>
        <v/>
      </c>
      <c r="H158" s="266"/>
      <c r="I158" s="266"/>
      <c r="J158" s="104"/>
      <c r="K158" s="256"/>
      <c r="L158" s="104"/>
      <c r="M158" s="104"/>
      <c r="N158" s="104"/>
      <c r="O158" s="104"/>
      <c r="P158" s="105"/>
      <c r="Q158" s="104"/>
      <c r="R158" s="106"/>
    </row>
    <row r="159" spans="1:18" x14ac:dyDescent="0.2">
      <c r="A159" s="104"/>
      <c r="B159" s="105"/>
      <c r="C159" s="104"/>
      <c r="D159" s="104"/>
      <c r="E159" s="104"/>
      <c r="F159" s="104"/>
      <c r="G159" s="273" t="str">
        <f>IF(E159="","",(VLOOKUP(E159,Articles!$A:$B,2,FALSE)))</f>
        <v/>
      </c>
      <c r="H159" s="266"/>
      <c r="I159" s="266"/>
      <c r="J159" s="104"/>
      <c r="K159" s="256"/>
      <c r="L159" s="104"/>
      <c r="M159" s="104"/>
      <c r="N159" s="104"/>
      <c r="O159" s="104"/>
      <c r="P159" s="105"/>
      <c r="Q159" s="104"/>
      <c r="R159" s="106"/>
    </row>
    <row r="160" spans="1:18" x14ac:dyDescent="0.2">
      <c r="A160" s="104"/>
      <c r="B160" s="105"/>
      <c r="C160" s="104"/>
      <c r="D160" s="104"/>
      <c r="E160" s="104"/>
      <c r="F160" s="104"/>
      <c r="G160" s="273" t="str">
        <f>IF(E160="","",(VLOOKUP(E160,Articles!$A:$B,2,FALSE)))</f>
        <v/>
      </c>
      <c r="H160" s="266"/>
      <c r="I160" s="266"/>
      <c r="J160" s="104"/>
      <c r="K160" s="256"/>
      <c r="L160" s="104"/>
      <c r="M160" s="104"/>
      <c r="N160" s="104"/>
      <c r="O160" s="104"/>
      <c r="P160" s="105"/>
      <c r="Q160" s="104"/>
      <c r="R160" s="106"/>
    </row>
    <row r="161" spans="1:18" x14ac:dyDescent="0.2">
      <c r="A161" s="104"/>
      <c r="B161" s="105"/>
      <c r="C161" s="104"/>
      <c r="D161" s="104"/>
      <c r="E161" s="104"/>
      <c r="F161" s="104"/>
      <c r="G161" s="273" t="str">
        <f>IF(E161="","",(VLOOKUP(E161,Articles!$A:$B,2,FALSE)))</f>
        <v/>
      </c>
      <c r="H161" s="266"/>
      <c r="I161" s="266"/>
      <c r="J161" s="104"/>
      <c r="K161" s="256"/>
      <c r="L161" s="104"/>
      <c r="M161" s="104"/>
      <c r="N161" s="104"/>
      <c r="O161" s="104"/>
      <c r="P161" s="105"/>
      <c r="Q161" s="104"/>
      <c r="R161" s="106"/>
    </row>
    <row r="162" spans="1:18" x14ac:dyDescent="0.2">
      <c r="A162" s="104"/>
      <c r="B162" s="105"/>
      <c r="C162" s="104"/>
      <c r="D162" s="104"/>
      <c r="E162" s="104"/>
      <c r="F162" s="104"/>
      <c r="G162" s="273" t="str">
        <f>IF(E162="","",(VLOOKUP(E162,Articles!$A:$B,2,FALSE)))</f>
        <v/>
      </c>
      <c r="H162" s="266"/>
      <c r="I162" s="266"/>
      <c r="J162" s="104"/>
      <c r="K162" s="256"/>
      <c r="L162" s="104"/>
      <c r="M162" s="104"/>
      <c r="N162" s="104"/>
      <c r="O162" s="104"/>
      <c r="P162" s="105"/>
      <c r="Q162" s="104"/>
      <c r="R162" s="106"/>
    </row>
    <row r="163" spans="1:18" x14ac:dyDescent="0.2">
      <c r="A163" s="104"/>
      <c r="B163" s="105"/>
      <c r="C163" s="104"/>
      <c r="D163" s="104"/>
      <c r="E163" s="104"/>
      <c r="F163" s="104"/>
      <c r="G163" s="273" t="str">
        <f>IF(E163="","",(VLOOKUP(E163,Articles!$A:$B,2,FALSE)))</f>
        <v/>
      </c>
      <c r="H163" s="266"/>
      <c r="I163" s="266"/>
      <c r="J163" s="104"/>
      <c r="K163" s="256"/>
      <c r="L163" s="104"/>
      <c r="M163" s="104"/>
      <c r="N163" s="104"/>
      <c r="O163" s="104"/>
      <c r="P163" s="105"/>
      <c r="Q163" s="104"/>
      <c r="R163" s="106"/>
    </row>
    <row r="164" spans="1:18" x14ac:dyDescent="0.2">
      <c r="A164" s="104"/>
      <c r="B164" s="105"/>
      <c r="C164" s="104"/>
      <c r="D164" s="104"/>
      <c r="E164" s="104"/>
      <c r="F164" s="104"/>
      <c r="G164" s="273" t="str">
        <f>IF(E164="","",(VLOOKUP(E164,Articles!$A:$B,2,FALSE)))</f>
        <v/>
      </c>
      <c r="H164" s="266"/>
      <c r="I164" s="266"/>
      <c r="J164" s="104"/>
      <c r="K164" s="256"/>
      <c r="L164" s="104"/>
      <c r="M164" s="104"/>
      <c r="N164" s="104"/>
      <c r="O164" s="104"/>
      <c r="P164" s="105"/>
      <c r="Q164" s="104"/>
      <c r="R164" s="106"/>
    </row>
    <row r="165" spans="1:18" x14ac:dyDescent="0.2">
      <c r="A165" s="104"/>
      <c r="B165" s="105"/>
      <c r="C165" s="104"/>
      <c r="D165" s="104"/>
      <c r="E165" s="104"/>
      <c r="F165" s="104"/>
      <c r="G165" s="273" t="str">
        <f>IF(E165="","",(VLOOKUP(E165,Articles!$A:$B,2,FALSE)))</f>
        <v/>
      </c>
      <c r="H165" s="266"/>
      <c r="I165" s="266"/>
      <c r="J165" s="104"/>
      <c r="K165" s="256"/>
      <c r="L165" s="104"/>
      <c r="M165" s="104"/>
      <c r="N165" s="104"/>
      <c r="O165" s="104"/>
      <c r="P165" s="105"/>
      <c r="Q165" s="104"/>
      <c r="R165" s="106"/>
    </row>
    <row r="166" spans="1:18" x14ac:dyDescent="0.2">
      <c r="A166" s="104"/>
      <c r="B166" s="105"/>
      <c r="C166" s="104"/>
      <c r="D166" s="104"/>
      <c r="E166" s="104"/>
      <c r="F166" s="104"/>
      <c r="G166" s="273" t="str">
        <f>IF(E166="","",(VLOOKUP(E166,Articles!$A:$B,2,FALSE)))</f>
        <v/>
      </c>
      <c r="H166" s="266"/>
      <c r="I166" s="266"/>
      <c r="J166" s="104"/>
      <c r="K166" s="256"/>
      <c r="L166" s="104"/>
      <c r="M166" s="104"/>
      <c r="N166" s="104"/>
      <c r="O166" s="104"/>
      <c r="P166" s="105"/>
      <c r="Q166" s="104"/>
      <c r="R166" s="106"/>
    </row>
    <row r="167" spans="1:18" x14ac:dyDescent="0.2">
      <c r="A167" s="104"/>
      <c r="B167" s="105"/>
      <c r="C167" s="104"/>
      <c r="D167" s="104"/>
      <c r="E167" s="104"/>
      <c r="F167" s="104"/>
      <c r="G167" s="273" t="str">
        <f>IF(E167="","",(VLOOKUP(E167,Articles!$A:$B,2,FALSE)))</f>
        <v/>
      </c>
      <c r="H167" s="266"/>
      <c r="I167" s="266"/>
      <c r="J167" s="104"/>
      <c r="K167" s="256"/>
      <c r="L167" s="104"/>
      <c r="M167" s="104"/>
      <c r="N167" s="104"/>
      <c r="O167" s="104"/>
      <c r="P167" s="105"/>
      <c r="Q167" s="104"/>
      <c r="R167" s="106"/>
    </row>
    <row r="168" spans="1:18" x14ac:dyDescent="0.2">
      <c r="A168" s="104"/>
      <c r="B168" s="105"/>
      <c r="C168" s="104"/>
      <c r="D168" s="104"/>
      <c r="E168" s="104"/>
      <c r="F168" s="104"/>
      <c r="G168" s="273" t="str">
        <f>IF(E168="","",(VLOOKUP(E168,Articles!$A:$B,2,FALSE)))</f>
        <v/>
      </c>
      <c r="H168" s="266"/>
      <c r="I168" s="266"/>
      <c r="J168" s="104"/>
      <c r="K168" s="256"/>
      <c r="L168" s="104"/>
      <c r="M168" s="104"/>
      <c r="N168" s="104"/>
      <c r="O168" s="104"/>
      <c r="P168" s="105"/>
      <c r="Q168" s="104"/>
      <c r="R168" s="106"/>
    </row>
    <row r="169" spans="1:18" x14ac:dyDescent="0.2">
      <c r="A169" s="104"/>
      <c r="B169" s="105"/>
      <c r="C169" s="104"/>
      <c r="D169" s="104"/>
      <c r="E169" s="104"/>
      <c r="F169" s="104"/>
      <c r="G169" s="273" t="str">
        <f>IF(E169="","",(VLOOKUP(E169,Articles!$A:$B,2,FALSE)))</f>
        <v/>
      </c>
      <c r="H169" s="266"/>
      <c r="I169" s="266"/>
      <c r="J169" s="104"/>
      <c r="K169" s="256"/>
      <c r="L169" s="104"/>
      <c r="M169" s="104"/>
      <c r="N169" s="104"/>
      <c r="O169" s="104"/>
      <c r="P169" s="105"/>
      <c r="Q169" s="104"/>
      <c r="R169" s="106"/>
    </row>
    <row r="170" spans="1:18" x14ac:dyDescent="0.2">
      <c r="A170" s="104"/>
      <c r="B170" s="105"/>
      <c r="C170" s="104"/>
      <c r="D170" s="104"/>
      <c r="E170" s="104"/>
      <c r="F170" s="104"/>
      <c r="G170" s="273" t="str">
        <f>IF(E170="","",(VLOOKUP(E170,Articles!$A:$B,2,FALSE)))</f>
        <v/>
      </c>
      <c r="H170" s="266"/>
      <c r="I170" s="266"/>
      <c r="J170" s="104"/>
      <c r="K170" s="256"/>
      <c r="L170" s="104"/>
      <c r="M170" s="104"/>
      <c r="N170" s="104"/>
      <c r="O170" s="104"/>
      <c r="P170" s="105"/>
      <c r="Q170" s="104"/>
      <c r="R170" s="106"/>
    </row>
    <row r="171" spans="1:18" x14ac:dyDescent="0.2">
      <c r="A171" s="104"/>
      <c r="B171" s="105"/>
      <c r="C171" s="104"/>
      <c r="D171" s="104"/>
      <c r="E171" s="104"/>
      <c r="F171" s="104"/>
      <c r="G171" s="273" t="str">
        <f>IF(E171="","",(VLOOKUP(E171,Articles!$A:$B,2,FALSE)))</f>
        <v/>
      </c>
      <c r="H171" s="266"/>
      <c r="I171" s="266"/>
      <c r="J171" s="104"/>
      <c r="K171" s="256"/>
      <c r="L171" s="104"/>
      <c r="M171" s="104"/>
      <c r="N171" s="104"/>
      <c r="O171" s="104"/>
      <c r="P171" s="105"/>
      <c r="Q171" s="104"/>
      <c r="R171" s="106"/>
    </row>
    <row r="172" spans="1:18" x14ac:dyDescent="0.2">
      <c r="A172" s="104"/>
      <c r="B172" s="105"/>
      <c r="C172" s="104"/>
      <c r="D172" s="104"/>
      <c r="E172" s="104"/>
      <c r="F172" s="104"/>
      <c r="G172" s="273" t="str">
        <f>IF(E172="","",(VLOOKUP(E172,Articles!$A:$B,2,FALSE)))</f>
        <v/>
      </c>
      <c r="H172" s="266"/>
      <c r="I172" s="266"/>
      <c r="J172" s="104"/>
      <c r="K172" s="256"/>
      <c r="L172" s="104"/>
      <c r="M172" s="104"/>
      <c r="N172" s="104"/>
      <c r="O172" s="104"/>
      <c r="P172" s="105"/>
      <c r="Q172" s="104"/>
      <c r="R172" s="106"/>
    </row>
    <row r="173" spans="1:18" x14ac:dyDescent="0.2">
      <c r="A173" s="104"/>
      <c r="B173" s="105"/>
      <c r="C173" s="104"/>
      <c r="D173" s="104"/>
      <c r="E173" s="104"/>
      <c r="F173" s="104"/>
      <c r="G173" s="273" t="str">
        <f>IF(E173="","",(VLOOKUP(E173,Articles!$A:$B,2,FALSE)))</f>
        <v/>
      </c>
      <c r="H173" s="266"/>
      <c r="I173" s="266"/>
      <c r="J173" s="104"/>
      <c r="K173" s="256"/>
      <c r="L173" s="104"/>
      <c r="M173" s="104"/>
      <c r="N173" s="104"/>
      <c r="O173" s="104"/>
      <c r="P173" s="105"/>
      <c r="Q173" s="104"/>
      <c r="R173" s="106"/>
    </row>
    <row r="174" spans="1:18" x14ac:dyDescent="0.2">
      <c r="A174" s="104"/>
      <c r="B174" s="105"/>
      <c r="C174" s="104"/>
      <c r="D174" s="104"/>
      <c r="E174" s="104"/>
      <c r="F174" s="104"/>
      <c r="G174" s="273" t="str">
        <f>IF(E174="","",(VLOOKUP(E174,Articles!$A:$B,2,FALSE)))</f>
        <v/>
      </c>
      <c r="H174" s="266"/>
      <c r="I174" s="266"/>
      <c r="J174" s="104"/>
      <c r="K174" s="256"/>
      <c r="L174" s="104"/>
      <c r="M174" s="104"/>
      <c r="N174" s="104"/>
      <c r="O174" s="104"/>
      <c r="P174" s="105"/>
      <c r="Q174" s="104"/>
      <c r="R174" s="106"/>
    </row>
    <row r="175" spans="1:18" x14ac:dyDescent="0.2">
      <c r="A175" s="104"/>
      <c r="B175" s="105"/>
      <c r="C175" s="104"/>
      <c r="D175" s="104"/>
      <c r="E175" s="104"/>
      <c r="F175" s="104"/>
      <c r="G175" s="273" t="str">
        <f>IF(E175="","",(VLOOKUP(E175,Articles!$A:$B,2,FALSE)))</f>
        <v/>
      </c>
      <c r="H175" s="266"/>
      <c r="I175" s="266"/>
      <c r="J175" s="104"/>
      <c r="K175" s="256"/>
      <c r="L175" s="104"/>
      <c r="M175" s="104"/>
      <c r="N175" s="104"/>
      <c r="O175" s="104"/>
      <c r="P175" s="105"/>
      <c r="Q175" s="104"/>
      <c r="R175" s="106"/>
    </row>
    <row r="176" spans="1:18" x14ac:dyDescent="0.2">
      <c r="A176" s="104"/>
      <c r="B176" s="105"/>
      <c r="C176" s="104"/>
      <c r="D176" s="104"/>
      <c r="E176" s="104"/>
      <c r="F176" s="104"/>
      <c r="G176" s="273" t="str">
        <f>IF(E176="","",(VLOOKUP(E176,Articles!$A:$B,2,FALSE)))</f>
        <v/>
      </c>
      <c r="H176" s="266"/>
      <c r="I176" s="266"/>
      <c r="J176" s="104"/>
      <c r="K176" s="256"/>
      <c r="L176" s="104"/>
      <c r="M176" s="104"/>
      <c r="N176" s="104"/>
      <c r="O176" s="104"/>
      <c r="P176" s="105"/>
      <c r="Q176" s="104"/>
      <c r="R176" s="106"/>
    </row>
    <row r="177" spans="1:18" x14ac:dyDescent="0.2">
      <c r="A177" s="104"/>
      <c r="B177" s="105"/>
      <c r="C177" s="104"/>
      <c r="D177" s="104"/>
      <c r="E177" s="104"/>
      <c r="F177" s="104"/>
      <c r="G177" s="273" t="str">
        <f>IF(E177="","",(VLOOKUP(E177,Articles!$A:$B,2,FALSE)))</f>
        <v/>
      </c>
      <c r="H177" s="266"/>
      <c r="I177" s="266"/>
      <c r="J177" s="104"/>
      <c r="K177" s="256"/>
      <c r="L177" s="104"/>
      <c r="M177" s="104"/>
      <c r="N177" s="104"/>
      <c r="O177" s="104"/>
      <c r="P177" s="105"/>
      <c r="Q177" s="104"/>
      <c r="R177" s="106"/>
    </row>
    <row r="178" spans="1:18" x14ac:dyDescent="0.2">
      <c r="A178" s="104"/>
      <c r="B178" s="105"/>
      <c r="C178" s="104"/>
      <c r="D178" s="104"/>
      <c r="E178" s="104"/>
      <c r="F178" s="104"/>
      <c r="G178" s="273" t="str">
        <f>IF(E178="","",(VLOOKUP(E178,Articles!$A:$B,2,FALSE)))</f>
        <v/>
      </c>
      <c r="H178" s="266"/>
      <c r="I178" s="266"/>
      <c r="J178" s="104"/>
      <c r="K178" s="256"/>
      <c r="L178" s="104"/>
      <c r="M178" s="104"/>
      <c r="N178" s="104"/>
      <c r="O178" s="104"/>
      <c r="P178" s="105"/>
      <c r="Q178" s="104"/>
      <c r="R178" s="106"/>
    </row>
    <row r="179" spans="1:18" x14ac:dyDescent="0.2">
      <c r="A179" s="104"/>
      <c r="B179" s="105"/>
      <c r="C179" s="104"/>
      <c r="D179" s="104"/>
      <c r="E179" s="104"/>
      <c r="F179" s="104"/>
      <c r="G179" s="273" t="str">
        <f>IF(E179="","",(VLOOKUP(E179,Articles!$A:$B,2,FALSE)))</f>
        <v/>
      </c>
      <c r="H179" s="266"/>
      <c r="I179" s="266"/>
      <c r="J179" s="104"/>
      <c r="K179" s="256"/>
      <c r="L179" s="104"/>
      <c r="M179" s="104"/>
      <c r="N179" s="104"/>
      <c r="O179" s="104"/>
      <c r="P179" s="105"/>
      <c r="Q179" s="104"/>
      <c r="R179" s="106"/>
    </row>
    <row r="180" spans="1:18" x14ac:dyDescent="0.2">
      <c r="A180" s="104"/>
      <c r="B180" s="105"/>
      <c r="C180" s="104"/>
      <c r="D180" s="104"/>
      <c r="E180" s="104"/>
      <c r="F180" s="104"/>
      <c r="G180" s="273" t="str">
        <f>IF(E180="","",(VLOOKUP(E180,Articles!$A:$B,2,FALSE)))</f>
        <v/>
      </c>
      <c r="H180" s="266"/>
      <c r="I180" s="266"/>
      <c r="J180" s="104"/>
      <c r="K180" s="256"/>
      <c r="L180" s="104"/>
      <c r="M180" s="104"/>
      <c r="N180" s="104"/>
      <c r="O180" s="104"/>
      <c r="P180" s="105"/>
      <c r="Q180" s="104"/>
      <c r="R180" s="106"/>
    </row>
    <row r="181" spans="1:18" x14ac:dyDescent="0.2">
      <c r="A181" s="104"/>
      <c r="B181" s="105"/>
      <c r="C181" s="104"/>
      <c r="D181" s="104"/>
      <c r="E181" s="104"/>
      <c r="F181" s="104"/>
      <c r="G181" s="273" t="str">
        <f>IF(E181="","",(VLOOKUP(E181,Articles!$A:$B,2,FALSE)))</f>
        <v/>
      </c>
      <c r="H181" s="266"/>
      <c r="I181" s="266"/>
      <c r="J181" s="104"/>
      <c r="K181" s="256"/>
      <c r="L181" s="104"/>
      <c r="M181" s="104"/>
      <c r="N181" s="104"/>
      <c r="O181" s="104"/>
      <c r="P181" s="105"/>
      <c r="Q181" s="104"/>
      <c r="R181" s="106"/>
    </row>
    <row r="182" spans="1:18" x14ac:dyDescent="0.2">
      <c r="A182" s="104"/>
      <c r="B182" s="105"/>
      <c r="C182" s="104"/>
      <c r="D182" s="104"/>
      <c r="E182" s="104"/>
      <c r="F182" s="104"/>
      <c r="G182" s="273" t="str">
        <f>IF(E182="","",(VLOOKUP(E182,Articles!$A:$B,2,FALSE)))</f>
        <v/>
      </c>
      <c r="H182" s="266"/>
      <c r="I182" s="266"/>
      <c r="J182" s="104"/>
      <c r="K182" s="256"/>
      <c r="L182" s="104"/>
      <c r="M182" s="104"/>
      <c r="N182" s="104"/>
      <c r="O182" s="104"/>
      <c r="P182" s="105"/>
      <c r="Q182" s="104"/>
      <c r="R182" s="106"/>
    </row>
    <row r="183" spans="1:18" x14ac:dyDescent="0.2">
      <c r="A183" s="104"/>
      <c r="B183" s="105"/>
      <c r="C183" s="104"/>
      <c r="D183" s="104"/>
      <c r="E183" s="104"/>
      <c r="F183" s="104"/>
      <c r="G183" s="273" t="str">
        <f>IF(E183="","",(VLOOKUP(E183,Articles!$A:$B,2,FALSE)))</f>
        <v/>
      </c>
      <c r="H183" s="266"/>
      <c r="I183" s="266"/>
      <c r="J183" s="104"/>
      <c r="K183" s="256"/>
      <c r="L183" s="104"/>
      <c r="M183" s="104"/>
      <c r="N183" s="104"/>
      <c r="O183" s="104"/>
      <c r="P183" s="105"/>
      <c r="Q183" s="104"/>
      <c r="R183" s="106"/>
    </row>
    <row r="184" spans="1:18" x14ac:dyDescent="0.2">
      <c r="A184" s="104"/>
      <c r="B184" s="105"/>
      <c r="C184" s="104"/>
      <c r="D184" s="104"/>
      <c r="E184" s="104"/>
      <c r="F184" s="104"/>
      <c r="G184" s="273" t="str">
        <f>IF(E184="","",(VLOOKUP(E184,Articles!$A:$B,2,FALSE)))</f>
        <v/>
      </c>
      <c r="H184" s="266"/>
      <c r="I184" s="266"/>
      <c r="J184" s="104"/>
      <c r="K184" s="256"/>
      <c r="L184" s="104"/>
      <c r="M184" s="104"/>
      <c r="N184" s="104"/>
      <c r="O184" s="104"/>
      <c r="P184" s="105"/>
      <c r="Q184" s="104"/>
      <c r="R184" s="106"/>
    </row>
    <row r="185" spans="1:18" x14ac:dyDescent="0.2">
      <c r="A185" s="104"/>
      <c r="B185" s="105"/>
      <c r="C185" s="104"/>
      <c r="D185" s="104"/>
      <c r="E185" s="104"/>
      <c r="F185" s="104"/>
      <c r="G185" s="273" t="str">
        <f>IF(E185="","",(VLOOKUP(E185,Articles!$A:$B,2,FALSE)))</f>
        <v/>
      </c>
      <c r="H185" s="266"/>
      <c r="I185" s="266"/>
      <c r="J185" s="104"/>
      <c r="K185" s="256"/>
      <c r="L185" s="104"/>
      <c r="M185" s="104"/>
      <c r="N185" s="104"/>
      <c r="O185" s="104"/>
      <c r="P185" s="105"/>
      <c r="Q185" s="104"/>
      <c r="R185" s="106"/>
    </row>
    <row r="186" spans="1:18" x14ac:dyDescent="0.2">
      <c r="A186" s="104"/>
      <c r="B186" s="105"/>
      <c r="C186" s="104"/>
      <c r="D186" s="104"/>
      <c r="E186" s="104"/>
      <c r="F186" s="104"/>
      <c r="G186" s="273" t="str">
        <f>IF(E186="","",(VLOOKUP(E186,Articles!$A:$B,2,FALSE)))</f>
        <v/>
      </c>
      <c r="H186" s="266"/>
      <c r="I186" s="266"/>
      <c r="J186" s="104"/>
      <c r="K186" s="256"/>
      <c r="L186" s="104"/>
      <c r="M186" s="104"/>
      <c r="N186" s="104"/>
      <c r="O186" s="104"/>
      <c r="P186" s="105"/>
      <c r="Q186" s="104"/>
      <c r="R186" s="106"/>
    </row>
    <row r="187" spans="1:18" x14ac:dyDescent="0.2">
      <c r="A187" s="104"/>
      <c r="B187" s="105"/>
      <c r="C187" s="104"/>
      <c r="D187" s="104"/>
      <c r="E187" s="104"/>
      <c r="F187" s="104"/>
      <c r="G187" s="273" t="str">
        <f>IF(E187="","",(VLOOKUP(E187,Articles!$A:$B,2,FALSE)))</f>
        <v/>
      </c>
      <c r="H187" s="266"/>
      <c r="I187" s="266"/>
      <c r="J187" s="104"/>
      <c r="K187" s="256"/>
      <c r="L187" s="104"/>
      <c r="M187" s="104"/>
      <c r="N187" s="104"/>
      <c r="O187" s="104"/>
      <c r="P187" s="105"/>
      <c r="Q187" s="104"/>
      <c r="R187" s="106"/>
    </row>
    <row r="188" spans="1:18" x14ac:dyDescent="0.2">
      <c r="A188" s="104"/>
      <c r="B188" s="105"/>
      <c r="C188" s="104"/>
      <c r="D188" s="104"/>
      <c r="E188" s="104"/>
      <c r="F188" s="104"/>
      <c r="G188" s="273" t="str">
        <f>IF(E188="","",(VLOOKUP(E188,Articles!$A:$B,2,FALSE)))</f>
        <v/>
      </c>
      <c r="H188" s="266"/>
      <c r="I188" s="266"/>
      <c r="J188" s="104"/>
      <c r="K188" s="256"/>
      <c r="L188" s="104"/>
      <c r="M188" s="104"/>
      <c r="N188" s="104"/>
      <c r="O188" s="104"/>
      <c r="P188" s="105"/>
      <c r="Q188" s="104"/>
      <c r="R188" s="106"/>
    </row>
    <row r="189" spans="1:18" x14ac:dyDescent="0.2">
      <c r="A189" s="104"/>
      <c r="B189" s="105"/>
      <c r="C189" s="104"/>
      <c r="D189" s="104"/>
      <c r="E189" s="104"/>
      <c r="F189" s="104"/>
      <c r="G189" s="273" t="str">
        <f>IF(E189="","",(VLOOKUP(E189,Articles!$A:$B,2,FALSE)))</f>
        <v/>
      </c>
      <c r="H189" s="266"/>
      <c r="I189" s="266"/>
      <c r="J189" s="104"/>
      <c r="K189" s="256"/>
      <c r="L189" s="104"/>
      <c r="M189" s="104"/>
      <c r="N189" s="104"/>
      <c r="O189" s="104"/>
      <c r="P189" s="105"/>
      <c r="Q189" s="104"/>
      <c r="R189" s="106"/>
    </row>
    <row r="190" spans="1:18" x14ac:dyDescent="0.2">
      <c r="A190" s="104"/>
      <c r="B190" s="105"/>
      <c r="C190" s="104"/>
      <c r="D190" s="104"/>
      <c r="E190" s="104"/>
      <c r="F190" s="104"/>
      <c r="G190" s="273" t="str">
        <f>IF(E190="","",(VLOOKUP(E190,Articles!$A:$B,2,FALSE)))</f>
        <v/>
      </c>
      <c r="H190" s="266"/>
      <c r="I190" s="266"/>
      <c r="J190" s="104"/>
      <c r="K190" s="256"/>
      <c r="L190" s="104"/>
      <c r="M190" s="104"/>
      <c r="N190" s="104"/>
      <c r="O190" s="104"/>
      <c r="P190" s="105"/>
      <c r="Q190" s="104"/>
      <c r="R190" s="106"/>
    </row>
    <row r="191" spans="1:18" x14ac:dyDescent="0.2">
      <c r="A191" s="104"/>
      <c r="B191" s="105"/>
      <c r="C191" s="104"/>
      <c r="D191" s="104"/>
      <c r="E191" s="104"/>
      <c r="F191" s="104"/>
      <c r="G191" s="273" t="str">
        <f>IF(E191="","",(VLOOKUP(E191,Articles!$A:$B,2,FALSE)))</f>
        <v/>
      </c>
      <c r="H191" s="266"/>
      <c r="I191" s="266"/>
      <c r="J191" s="104"/>
      <c r="K191" s="256"/>
      <c r="L191" s="104"/>
      <c r="M191" s="104"/>
      <c r="N191" s="104"/>
      <c r="O191" s="104"/>
      <c r="P191" s="105"/>
      <c r="Q191" s="104"/>
      <c r="R191" s="106"/>
    </row>
    <row r="192" spans="1:18" x14ac:dyDescent="0.2">
      <c r="A192" s="104"/>
      <c r="B192" s="105"/>
      <c r="C192" s="104"/>
      <c r="D192" s="104"/>
      <c r="E192" s="104"/>
      <c r="F192" s="104"/>
      <c r="G192" s="273" t="str">
        <f>IF(E192="","",(VLOOKUP(E192,Articles!$A:$B,2,FALSE)))</f>
        <v/>
      </c>
      <c r="H192" s="266"/>
      <c r="I192" s="266"/>
      <c r="J192" s="104"/>
      <c r="K192" s="256"/>
      <c r="L192" s="104"/>
      <c r="M192" s="104"/>
      <c r="N192" s="104"/>
      <c r="O192" s="104"/>
      <c r="P192" s="105"/>
      <c r="Q192" s="104"/>
      <c r="R192" s="106"/>
    </row>
    <row r="193" spans="1:18" x14ac:dyDescent="0.2">
      <c r="A193" s="104"/>
      <c r="B193" s="105"/>
      <c r="C193" s="104"/>
      <c r="D193" s="104"/>
      <c r="E193" s="104"/>
      <c r="F193" s="104"/>
      <c r="G193" s="273" t="str">
        <f>IF(E193="","",(VLOOKUP(E193,Articles!$A:$B,2,FALSE)))</f>
        <v/>
      </c>
      <c r="H193" s="266"/>
      <c r="I193" s="266"/>
      <c r="J193" s="104"/>
      <c r="K193" s="256"/>
      <c r="L193" s="104"/>
      <c r="M193" s="104"/>
      <c r="N193" s="104"/>
      <c r="O193" s="104"/>
      <c r="P193" s="105"/>
      <c r="Q193" s="104"/>
      <c r="R193" s="106"/>
    </row>
    <row r="194" spans="1:18" x14ac:dyDescent="0.2">
      <c r="A194" s="104"/>
      <c r="B194" s="105"/>
      <c r="C194" s="104"/>
      <c r="D194" s="104"/>
      <c r="E194" s="104"/>
      <c r="F194" s="104"/>
      <c r="G194" s="273" t="str">
        <f>IF(E194="","",(VLOOKUP(E194,Articles!$A:$B,2,FALSE)))</f>
        <v/>
      </c>
      <c r="H194" s="266"/>
      <c r="I194" s="266"/>
      <c r="J194" s="104"/>
      <c r="K194" s="256"/>
      <c r="L194" s="104"/>
      <c r="M194" s="104"/>
      <c r="N194" s="104"/>
      <c r="O194" s="104"/>
      <c r="P194" s="105"/>
      <c r="Q194" s="104"/>
      <c r="R194" s="106"/>
    </row>
    <row r="195" spans="1:18" x14ac:dyDescent="0.2">
      <c r="A195" s="104"/>
      <c r="B195" s="105"/>
      <c r="C195" s="104"/>
      <c r="D195" s="104"/>
      <c r="E195" s="104"/>
      <c r="F195" s="104"/>
      <c r="G195" s="273" t="str">
        <f>IF(E195="","",(VLOOKUP(E195,Articles!$A:$B,2,FALSE)))</f>
        <v/>
      </c>
      <c r="H195" s="266"/>
      <c r="I195" s="266"/>
      <c r="J195" s="104"/>
      <c r="K195" s="256"/>
      <c r="L195" s="104"/>
      <c r="M195" s="104"/>
      <c r="N195" s="104"/>
      <c r="O195" s="104"/>
      <c r="P195" s="105"/>
      <c r="Q195" s="104"/>
      <c r="R195" s="106"/>
    </row>
    <row r="196" spans="1:18" x14ac:dyDescent="0.2">
      <c r="A196" s="104"/>
      <c r="B196" s="105"/>
      <c r="C196" s="104"/>
      <c r="D196" s="104"/>
      <c r="E196" s="104"/>
      <c r="F196" s="104"/>
      <c r="G196" s="273" t="str">
        <f>IF(E196="","",(VLOOKUP(E196,Articles!$A:$B,2,FALSE)))</f>
        <v/>
      </c>
      <c r="H196" s="266"/>
      <c r="I196" s="266"/>
      <c r="J196" s="104"/>
      <c r="K196" s="256"/>
      <c r="L196" s="104"/>
      <c r="M196" s="104"/>
      <c r="N196" s="104"/>
      <c r="O196" s="104"/>
      <c r="P196" s="105"/>
      <c r="Q196" s="104"/>
      <c r="R196" s="106"/>
    </row>
    <row r="197" spans="1:18" x14ac:dyDescent="0.2">
      <c r="A197" s="104"/>
      <c r="B197" s="105"/>
      <c r="C197" s="104"/>
      <c r="D197" s="104"/>
      <c r="E197" s="104"/>
      <c r="F197" s="104"/>
      <c r="G197" s="273" t="str">
        <f>IF(E197="","",(VLOOKUP(E197,Articles!$A:$B,2,FALSE)))</f>
        <v/>
      </c>
      <c r="H197" s="266"/>
      <c r="I197" s="266"/>
      <c r="J197" s="104"/>
      <c r="K197" s="256"/>
      <c r="L197" s="104"/>
      <c r="M197" s="104"/>
      <c r="N197" s="104"/>
      <c r="O197" s="104"/>
      <c r="P197" s="105"/>
      <c r="Q197" s="104"/>
      <c r="R197" s="106"/>
    </row>
    <row r="198" spans="1:18" x14ac:dyDescent="0.2">
      <c r="A198" s="104"/>
      <c r="B198" s="105"/>
      <c r="C198" s="104"/>
      <c r="D198" s="104"/>
      <c r="E198" s="104"/>
      <c r="F198" s="104"/>
      <c r="G198" s="273" t="str">
        <f>IF(E198="","",(VLOOKUP(E198,Articles!$A:$B,2,FALSE)))</f>
        <v/>
      </c>
      <c r="H198" s="266"/>
      <c r="I198" s="266"/>
      <c r="J198" s="104"/>
      <c r="K198" s="256"/>
      <c r="L198" s="104"/>
      <c r="M198" s="104"/>
      <c r="N198" s="104"/>
      <c r="O198" s="104"/>
      <c r="P198" s="105"/>
      <c r="Q198" s="104"/>
      <c r="R198" s="106"/>
    </row>
    <row r="199" spans="1:18" x14ac:dyDescent="0.2">
      <c r="A199" s="104"/>
      <c r="B199" s="105"/>
      <c r="C199" s="104"/>
      <c r="D199" s="104"/>
      <c r="E199" s="104"/>
      <c r="F199" s="104"/>
      <c r="G199" s="273" t="str">
        <f>IF(E199="","",(VLOOKUP(E199,Articles!$A:$B,2,FALSE)))</f>
        <v/>
      </c>
      <c r="H199" s="266"/>
      <c r="I199" s="266"/>
      <c r="J199" s="104"/>
      <c r="K199" s="256"/>
      <c r="L199" s="104"/>
      <c r="M199" s="104"/>
      <c r="N199" s="104"/>
      <c r="O199" s="104"/>
      <c r="P199" s="105"/>
      <c r="Q199" s="104"/>
      <c r="R199" s="106"/>
    </row>
    <row r="200" spans="1:18" x14ac:dyDescent="0.2">
      <c r="A200" s="104"/>
      <c r="B200" s="105"/>
      <c r="C200" s="104"/>
      <c r="D200" s="104"/>
      <c r="E200" s="104"/>
      <c r="F200" s="104"/>
      <c r="G200" s="273" t="str">
        <f>IF(E200="","",(VLOOKUP(E200,Articles!$A:$B,2,FALSE)))</f>
        <v/>
      </c>
      <c r="H200" s="266"/>
      <c r="I200" s="266"/>
      <c r="J200" s="104"/>
      <c r="K200" s="256"/>
      <c r="L200" s="104"/>
      <c r="M200" s="104"/>
      <c r="N200" s="104"/>
      <c r="O200" s="104"/>
      <c r="P200" s="105"/>
      <c r="Q200" s="104"/>
      <c r="R200" s="106"/>
    </row>
    <row r="201" spans="1:18" x14ac:dyDescent="0.2">
      <c r="A201" s="104"/>
      <c r="B201" s="105"/>
      <c r="C201" s="104"/>
      <c r="D201" s="104"/>
      <c r="E201" s="104"/>
      <c r="F201" s="104"/>
      <c r="G201" s="273" t="str">
        <f>IF(E201="","",(VLOOKUP(E201,Articles!$A:$B,2,FALSE)))</f>
        <v/>
      </c>
      <c r="H201" s="266"/>
      <c r="I201" s="266"/>
      <c r="J201" s="104"/>
      <c r="K201" s="256"/>
      <c r="L201" s="104"/>
      <c r="M201" s="104"/>
      <c r="N201" s="104"/>
      <c r="O201" s="104"/>
      <c r="P201" s="105"/>
      <c r="Q201" s="104"/>
      <c r="R201" s="106"/>
    </row>
    <row r="202" spans="1:18" x14ac:dyDescent="0.2">
      <c r="A202" s="104"/>
      <c r="B202" s="105"/>
      <c r="C202" s="104"/>
      <c r="D202" s="104"/>
      <c r="E202" s="104"/>
      <c r="F202" s="104"/>
      <c r="G202" s="273" t="str">
        <f>IF(E202="","",(VLOOKUP(E202,Articles!$A:$B,2,FALSE)))</f>
        <v/>
      </c>
      <c r="H202" s="266"/>
      <c r="I202" s="266"/>
      <c r="J202" s="104"/>
      <c r="K202" s="256"/>
      <c r="L202" s="104"/>
      <c r="M202" s="104"/>
      <c r="N202" s="104"/>
      <c r="O202" s="104"/>
      <c r="P202" s="105"/>
      <c r="Q202" s="104"/>
      <c r="R202" s="106"/>
    </row>
    <row r="203" spans="1:18" x14ac:dyDescent="0.2">
      <c r="A203" s="104"/>
      <c r="B203" s="105"/>
      <c r="C203" s="104"/>
      <c r="D203" s="104"/>
      <c r="E203" s="104"/>
      <c r="F203" s="104"/>
      <c r="G203" s="273" t="str">
        <f>IF(E203="","",(VLOOKUP(E203,Articles!$A:$B,2,FALSE)))</f>
        <v/>
      </c>
      <c r="H203" s="266"/>
      <c r="I203" s="266"/>
      <c r="J203" s="104"/>
      <c r="K203" s="256"/>
      <c r="L203" s="104"/>
      <c r="M203" s="104"/>
      <c r="N203" s="104"/>
      <c r="O203" s="104"/>
      <c r="P203" s="105"/>
      <c r="Q203" s="104"/>
      <c r="R203" s="106"/>
    </row>
    <row r="204" spans="1:18" x14ac:dyDescent="0.2">
      <c r="A204" s="104"/>
      <c r="B204" s="105"/>
      <c r="C204" s="104"/>
      <c r="D204" s="104"/>
      <c r="E204" s="104"/>
      <c r="F204" s="104"/>
      <c r="G204" s="273" t="str">
        <f>IF(E204="","",(VLOOKUP(E204,Articles!$A:$B,2,FALSE)))</f>
        <v/>
      </c>
      <c r="H204" s="266"/>
      <c r="I204" s="266"/>
      <c r="J204" s="104"/>
      <c r="K204" s="256"/>
      <c r="L204" s="104"/>
      <c r="M204" s="104"/>
      <c r="N204" s="104"/>
      <c r="O204" s="104"/>
      <c r="P204" s="105"/>
      <c r="Q204" s="104"/>
      <c r="R204" s="106"/>
    </row>
    <row r="205" spans="1:18" x14ac:dyDescent="0.2">
      <c r="A205" s="104"/>
      <c r="B205" s="105"/>
      <c r="C205" s="104"/>
      <c r="D205" s="104"/>
      <c r="E205" s="104"/>
      <c r="F205" s="104"/>
      <c r="G205" s="273" t="str">
        <f>IF(E205="","",(VLOOKUP(E205,Articles!$A:$B,2,FALSE)))</f>
        <v/>
      </c>
      <c r="H205" s="266"/>
      <c r="I205" s="266"/>
      <c r="J205" s="104"/>
      <c r="K205" s="256"/>
      <c r="L205" s="104"/>
      <c r="M205" s="104"/>
      <c r="N205" s="104"/>
      <c r="O205" s="104"/>
      <c r="P205" s="105"/>
      <c r="Q205" s="104"/>
      <c r="R205" s="106"/>
    </row>
    <row r="206" spans="1:18" x14ac:dyDescent="0.2">
      <c r="A206" s="104"/>
      <c r="B206" s="105"/>
      <c r="C206" s="104"/>
      <c r="D206" s="104"/>
      <c r="E206" s="104"/>
      <c r="F206" s="104"/>
      <c r="G206" s="273" t="str">
        <f>IF(E206="","",(VLOOKUP(E206,Articles!$A:$B,2,FALSE)))</f>
        <v/>
      </c>
      <c r="H206" s="266"/>
      <c r="I206" s="266"/>
      <c r="J206" s="104"/>
      <c r="K206" s="256"/>
      <c r="L206" s="104"/>
      <c r="M206" s="104"/>
      <c r="N206" s="104"/>
      <c r="O206" s="104"/>
      <c r="P206" s="105"/>
      <c r="Q206" s="104"/>
      <c r="R206" s="106"/>
    </row>
    <row r="207" spans="1:18" x14ac:dyDescent="0.2">
      <c r="A207" s="104"/>
      <c r="B207" s="105"/>
      <c r="C207" s="104"/>
      <c r="D207" s="104"/>
      <c r="E207" s="104"/>
      <c r="F207" s="104"/>
      <c r="G207" s="273" t="str">
        <f>IF(E207="","",(VLOOKUP(E207,Articles!$A:$B,2,FALSE)))</f>
        <v/>
      </c>
      <c r="H207" s="266"/>
      <c r="I207" s="266"/>
      <c r="J207" s="104"/>
      <c r="K207" s="256"/>
      <c r="L207" s="104"/>
      <c r="M207" s="104"/>
      <c r="N207" s="104"/>
      <c r="O207" s="104"/>
      <c r="P207" s="105"/>
      <c r="Q207" s="104"/>
      <c r="R207" s="106"/>
    </row>
    <row r="208" spans="1:18" x14ac:dyDescent="0.2">
      <c r="A208" s="104"/>
      <c r="B208" s="105"/>
      <c r="C208" s="104"/>
      <c r="D208" s="104"/>
      <c r="E208" s="104"/>
      <c r="F208" s="104"/>
      <c r="G208" s="273" t="str">
        <f>IF(E208="","",(VLOOKUP(E208,Articles!$A:$B,2,FALSE)))</f>
        <v/>
      </c>
      <c r="H208" s="266"/>
      <c r="I208" s="266"/>
      <c r="J208" s="104"/>
      <c r="K208" s="256"/>
      <c r="L208" s="104"/>
      <c r="M208" s="104"/>
      <c r="N208" s="104"/>
      <c r="O208" s="104"/>
      <c r="P208" s="105"/>
      <c r="Q208" s="104"/>
      <c r="R208" s="106"/>
    </row>
    <row r="209" spans="1:18" x14ac:dyDescent="0.2">
      <c r="A209" s="104"/>
      <c r="B209" s="105"/>
      <c r="C209" s="104"/>
      <c r="D209" s="104"/>
      <c r="E209" s="104"/>
      <c r="F209" s="104"/>
      <c r="G209" s="273" t="str">
        <f>IF(E209="","",(VLOOKUP(E209,Articles!$A:$B,2,FALSE)))</f>
        <v/>
      </c>
      <c r="H209" s="266"/>
      <c r="I209" s="266"/>
      <c r="J209" s="104"/>
      <c r="K209" s="256"/>
      <c r="L209" s="104"/>
      <c r="M209" s="104"/>
      <c r="N209" s="104"/>
      <c r="O209" s="104"/>
      <c r="P209" s="105"/>
      <c r="Q209" s="104"/>
      <c r="R209" s="106"/>
    </row>
    <row r="210" spans="1:18" x14ac:dyDescent="0.2">
      <c r="A210" s="104"/>
      <c r="B210" s="105"/>
      <c r="C210" s="104"/>
      <c r="D210" s="104"/>
      <c r="E210" s="104"/>
      <c r="F210" s="104"/>
      <c r="G210" s="273" t="str">
        <f>IF(E210="","",(VLOOKUP(E210,Articles!$A:$B,2,FALSE)))</f>
        <v/>
      </c>
      <c r="H210" s="266"/>
      <c r="I210" s="266"/>
      <c r="J210" s="104"/>
      <c r="K210" s="256"/>
      <c r="L210" s="104"/>
      <c r="M210" s="104"/>
      <c r="N210" s="104"/>
      <c r="O210" s="104"/>
      <c r="P210" s="105"/>
      <c r="Q210" s="104"/>
      <c r="R210" s="106"/>
    </row>
    <row r="211" spans="1:18" x14ac:dyDescent="0.2">
      <c r="A211" s="104"/>
      <c r="B211" s="105"/>
      <c r="C211" s="104"/>
      <c r="D211" s="104"/>
      <c r="E211" s="104"/>
      <c r="F211" s="104"/>
      <c r="G211" s="273" t="str">
        <f>IF(E211="","",(VLOOKUP(E211,Articles!$A:$B,2,FALSE)))</f>
        <v/>
      </c>
      <c r="H211" s="266"/>
      <c r="I211" s="266"/>
      <c r="J211" s="104"/>
      <c r="K211" s="256"/>
      <c r="L211" s="104"/>
      <c r="M211" s="104"/>
      <c r="N211" s="104"/>
      <c r="O211" s="104"/>
      <c r="P211" s="105"/>
      <c r="Q211" s="104"/>
      <c r="R211" s="106"/>
    </row>
    <row r="212" spans="1:18" x14ac:dyDescent="0.2">
      <c r="A212" s="104"/>
      <c r="B212" s="105"/>
      <c r="C212" s="104"/>
      <c r="D212" s="104"/>
      <c r="E212" s="104"/>
      <c r="F212" s="104"/>
      <c r="G212" s="273" t="str">
        <f>IF(E212="","",(VLOOKUP(E212,Articles!$A:$B,2,FALSE)))</f>
        <v/>
      </c>
      <c r="H212" s="266"/>
      <c r="I212" s="266"/>
      <c r="J212" s="104"/>
      <c r="K212" s="256"/>
      <c r="L212" s="104"/>
      <c r="M212" s="104"/>
      <c r="N212" s="104"/>
      <c r="O212" s="104"/>
      <c r="P212" s="105"/>
      <c r="Q212" s="104"/>
      <c r="R212" s="106"/>
    </row>
    <row r="213" spans="1:18" x14ac:dyDescent="0.2">
      <c r="A213" s="104"/>
      <c r="B213" s="105"/>
      <c r="C213" s="104"/>
      <c r="D213" s="104"/>
      <c r="E213" s="104"/>
      <c r="F213" s="104"/>
      <c r="G213" s="273" t="str">
        <f>IF(E213="","",(VLOOKUP(E213,Articles!$A:$B,2,FALSE)))</f>
        <v/>
      </c>
      <c r="H213" s="266"/>
      <c r="I213" s="266"/>
      <c r="J213" s="104"/>
      <c r="K213" s="256"/>
      <c r="L213" s="104"/>
      <c r="M213" s="104"/>
      <c r="N213" s="104"/>
      <c r="O213" s="104"/>
      <c r="P213" s="105"/>
      <c r="Q213" s="104"/>
      <c r="R213" s="106"/>
    </row>
    <row r="214" spans="1:18" x14ac:dyDescent="0.2">
      <c r="A214" s="104"/>
      <c r="B214" s="105"/>
      <c r="C214" s="104"/>
      <c r="D214" s="104"/>
      <c r="E214" s="104"/>
      <c r="F214" s="104"/>
      <c r="G214" s="273" t="str">
        <f>IF(E214="","",(VLOOKUP(E214,Articles!$A:$B,2,FALSE)))</f>
        <v/>
      </c>
      <c r="H214" s="266"/>
      <c r="I214" s="266"/>
      <c r="J214" s="104"/>
      <c r="K214" s="256"/>
      <c r="L214" s="104"/>
      <c r="M214" s="104"/>
      <c r="N214" s="104"/>
      <c r="O214" s="104"/>
      <c r="P214" s="105"/>
      <c r="Q214" s="104"/>
      <c r="R214" s="106"/>
    </row>
    <row r="215" spans="1:18" x14ac:dyDescent="0.2">
      <c r="A215" s="104"/>
      <c r="B215" s="105"/>
      <c r="C215" s="104"/>
      <c r="D215" s="104"/>
      <c r="E215" s="104"/>
      <c r="F215" s="104"/>
      <c r="G215" s="273" t="str">
        <f>IF(E215="","",(VLOOKUP(E215,Articles!$A:$B,2,FALSE)))</f>
        <v/>
      </c>
      <c r="H215" s="266"/>
      <c r="I215" s="266"/>
      <c r="J215" s="104"/>
      <c r="K215" s="256"/>
      <c r="L215" s="104"/>
      <c r="M215" s="104"/>
      <c r="N215" s="104"/>
      <c r="O215" s="104"/>
      <c r="P215" s="105"/>
      <c r="Q215" s="104"/>
      <c r="R215" s="106"/>
    </row>
    <row r="216" spans="1:18" x14ac:dyDescent="0.2">
      <c r="A216" s="104"/>
      <c r="B216" s="105"/>
      <c r="C216" s="104"/>
      <c r="D216" s="104"/>
      <c r="E216" s="104"/>
      <c r="F216" s="104"/>
      <c r="G216" s="273" t="str">
        <f>IF(E216="","",(VLOOKUP(E216,Articles!$A:$B,2,FALSE)))</f>
        <v/>
      </c>
      <c r="H216" s="266"/>
      <c r="I216" s="266"/>
      <c r="J216" s="104"/>
      <c r="K216" s="256"/>
      <c r="L216" s="104"/>
      <c r="M216" s="104"/>
      <c r="N216" s="104"/>
      <c r="O216" s="104"/>
      <c r="P216" s="105"/>
      <c r="Q216" s="104"/>
      <c r="R216" s="106"/>
    </row>
    <row r="217" spans="1:18" x14ac:dyDescent="0.2">
      <c r="A217" s="104"/>
      <c r="B217" s="105"/>
      <c r="C217" s="104"/>
      <c r="D217" s="104"/>
      <c r="E217" s="104"/>
      <c r="F217" s="104"/>
      <c r="G217" s="273" t="str">
        <f>IF(E217="","",(VLOOKUP(E217,Articles!$A:$B,2,FALSE)))</f>
        <v/>
      </c>
      <c r="H217" s="266"/>
      <c r="I217" s="266"/>
      <c r="J217" s="104"/>
      <c r="K217" s="256"/>
      <c r="L217" s="104"/>
      <c r="M217" s="104"/>
      <c r="N217" s="104"/>
      <c r="O217" s="104"/>
      <c r="P217" s="105"/>
      <c r="Q217" s="104"/>
      <c r="R217" s="106"/>
    </row>
    <row r="218" spans="1:18" x14ac:dyDescent="0.2">
      <c r="A218" s="104"/>
      <c r="B218" s="105"/>
      <c r="C218" s="104"/>
      <c r="D218" s="104"/>
      <c r="E218" s="104"/>
      <c r="F218" s="104"/>
      <c r="G218" s="273" t="str">
        <f>IF(E218="","",(VLOOKUP(E218,Articles!$A:$B,2,FALSE)))</f>
        <v/>
      </c>
      <c r="H218" s="266"/>
      <c r="I218" s="266"/>
      <c r="J218" s="104"/>
      <c r="K218" s="256"/>
      <c r="L218" s="104"/>
      <c r="M218" s="104"/>
      <c r="N218" s="104"/>
      <c r="O218" s="104"/>
      <c r="P218" s="105"/>
      <c r="Q218" s="104"/>
      <c r="R218" s="106"/>
    </row>
    <row r="219" spans="1:18" x14ac:dyDescent="0.2">
      <c r="A219" s="104"/>
      <c r="B219" s="105"/>
      <c r="C219" s="104"/>
      <c r="D219" s="104"/>
      <c r="E219" s="104"/>
      <c r="F219" s="104"/>
      <c r="G219" s="273" t="str">
        <f>IF(E219="","",(VLOOKUP(E219,Articles!$A:$B,2,FALSE)))</f>
        <v/>
      </c>
      <c r="H219" s="266"/>
      <c r="I219" s="266"/>
      <c r="J219" s="104"/>
      <c r="K219" s="256"/>
      <c r="L219" s="104"/>
      <c r="M219" s="104"/>
      <c r="N219" s="104"/>
      <c r="O219" s="104"/>
      <c r="P219" s="105"/>
      <c r="Q219" s="104"/>
      <c r="R219" s="106"/>
    </row>
    <row r="220" spans="1:18" x14ac:dyDescent="0.2">
      <c r="A220" s="104"/>
      <c r="B220" s="105"/>
      <c r="C220" s="104"/>
      <c r="D220" s="104"/>
      <c r="E220" s="104"/>
      <c r="F220" s="104"/>
      <c r="G220" s="273" t="str">
        <f>IF(E220="","",(VLOOKUP(E220,Articles!$A:$B,2,FALSE)))</f>
        <v/>
      </c>
      <c r="H220" s="266"/>
      <c r="I220" s="266"/>
      <c r="J220" s="104"/>
      <c r="K220" s="256"/>
      <c r="L220" s="104"/>
      <c r="M220" s="104"/>
      <c r="N220" s="104"/>
      <c r="O220" s="104"/>
      <c r="P220" s="105"/>
      <c r="Q220" s="104"/>
      <c r="R220" s="106"/>
    </row>
    <row r="221" spans="1:18" x14ac:dyDescent="0.2">
      <c r="A221" s="104"/>
      <c r="B221" s="105"/>
      <c r="C221" s="104"/>
      <c r="D221" s="104"/>
      <c r="E221" s="104"/>
      <c r="F221" s="104"/>
      <c r="G221" s="273" t="str">
        <f>IF(E221="","",(VLOOKUP(E221,Articles!$A:$B,2,FALSE)))</f>
        <v/>
      </c>
      <c r="H221" s="266"/>
      <c r="I221" s="266"/>
      <c r="J221" s="104"/>
      <c r="K221" s="256"/>
      <c r="L221" s="104"/>
      <c r="M221" s="104"/>
      <c r="N221" s="104"/>
      <c r="O221" s="104"/>
      <c r="P221" s="105"/>
      <c r="Q221" s="104"/>
      <c r="R221" s="106"/>
    </row>
    <row r="222" spans="1:18" x14ac:dyDescent="0.2">
      <c r="A222" s="104"/>
      <c r="B222" s="105"/>
      <c r="C222" s="104"/>
      <c r="D222" s="104"/>
      <c r="E222" s="104"/>
      <c r="F222" s="104"/>
      <c r="G222" s="273" t="str">
        <f>IF(E222="","",(VLOOKUP(E222,Articles!$A:$B,2,FALSE)))</f>
        <v/>
      </c>
      <c r="H222" s="266"/>
      <c r="I222" s="266"/>
      <c r="J222" s="104"/>
      <c r="K222" s="256"/>
      <c r="L222" s="104"/>
      <c r="M222" s="104"/>
      <c r="N222" s="104"/>
      <c r="O222" s="104"/>
      <c r="P222" s="105"/>
      <c r="Q222" s="104"/>
      <c r="R222" s="106"/>
    </row>
    <row r="223" spans="1:18" x14ac:dyDescent="0.2">
      <c r="A223" s="104"/>
      <c r="B223" s="105"/>
      <c r="C223" s="104"/>
      <c r="D223" s="104"/>
      <c r="E223" s="104"/>
      <c r="F223" s="104"/>
      <c r="G223" s="273" t="str">
        <f>IF(E223="","",(VLOOKUP(E223,Articles!$A:$B,2,FALSE)))</f>
        <v/>
      </c>
      <c r="H223" s="266"/>
      <c r="I223" s="266"/>
      <c r="J223" s="104"/>
      <c r="K223" s="256"/>
      <c r="L223" s="104"/>
      <c r="M223" s="104"/>
      <c r="N223" s="104"/>
      <c r="O223" s="104"/>
      <c r="P223" s="105"/>
      <c r="Q223" s="104"/>
      <c r="R223" s="106"/>
    </row>
    <row r="224" spans="1:18" x14ac:dyDescent="0.2">
      <c r="A224" s="104"/>
      <c r="B224" s="105"/>
      <c r="C224" s="104"/>
      <c r="D224" s="104"/>
      <c r="E224" s="104"/>
      <c r="F224" s="104"/>
      <c r="G224" s="273" t="str">
        <f>IF(E224="","",(VLOOKUP(E224,Articles!$A:$B,2,FALSE)))</f>
        <v/>
      </c>
      <c r="H224" s="266"/>
      <c r="I224" s="266"/>
      <c r="J224" s="104"/>
      <c r="K224" s="256"/>
      <c r="L224" s="104"/>
      <c r="M224" s="104"/>
      <c r="N224" s="104"/>
      <c r="O224" s="104"/>
      <c r="P224" s="105"/>
      <c r="Q224" s="104"/>
      <c r="R224" s="106"/>
    </row>
    <row r="225" spans="1:18" x14ac:dyDescent="0.2">
      <c r="A225" s="104"/>
      <c r="B225" s="105"/>
      <c r="C225" s="104"/>
      <c r="D225" s="104"/>
      <c r="E225" s="104"/>
      <c r="F225" s="104"/>
      <c r="G225" s="273" t="str">
        <f>IF(E225="","",(VLOOKUP(E225,Articles!$A:$B,2,FALSE)))</f>
        <v/>
      </c>
      <c r="H225" s="266"/>
      <c r="I225" s="266"/>
      <c r="J225" s="104"/>
      <c r="K225" s="256"/>
      <c r="L225" s="104"/>
      <c r="M225" s="104"/>
      <c r="N225" s="104"/>
      <c r="O225" s="104"/>
      <c r="P225" s="105"/>
      <c r="Q225" s="104"/>
      <c r="R225" s="106"/>
    </row>
    <row r="226" spans="1:18" x14ac:dyDescent="0.2">
      <c r="A226" s="104"/>
      <c r="B226" s="105"/>
      <c r="C226" s="104"/>
      <c r="D226" s="104"/>
      <c r="E226" s="104"/>
      <c r="F226" s="104"/>
      <c r="G226" s="273" t="str">
        <f>IF(E226="","",(VLOOKUP(E226,Articles!$A:$B,2,FALSE)))</f>
        <v/>
      </c>
      <c r="H226" s="266"/>
      <c r="I226" s="266"/>
      <c r="J226" s="104"/>
      <c r="K226" s="256"/>
      <c r="L226" s="104"/>
      <c r="M226" s="104"/>
      <c r="N226" s="104"/>
      <c r="O226" s="104"/>
      <c r="P226" s="105"/>
      <c r="Q226" s="104"/>
      <c r="R226" s="106"/>
    </row>
    <row r="227" spans="1:18" x14ac:dyDescent="0.2">
      <c r="A227" s="104"/>
      <c r="B227" s="105"/>
      <c r="C227" s="104"/>
      <c r="D227" s="104"/>
      <c r="E227" s="104"/>
      <c r="F227" s="104"/>
      <c r="G227" s="273" t="str">
        <f>IF(E227="","",(VLOOKUP(E227,Articles!$A:$B,2,FALSE)))</f>
        <v/>
      </c>
      <c r="H227" s="266"/>
      <c r="I227" s="266"/>
      <c r="J227" s="104"/>
      <c r="K227" s="256"/>
      <c r="L227" s="104"/>
      <c r="M227" s="104"/>
      <c r="N227" s="104"/>
      <c r="O227" s="104"/>
      <c r="P227" s="105"/>
      <c r="Q227" s="104"/>
      <c r="R227" s="106"/>
    </row>
    <row r="228" spans="1:18" x14ac:dyDescent="0.2">
      <c r="A228" s="104"/>
      <c r="B228" s="105"/>
      <c r="C228" s="104"/>
      <c r="D228" s="104"/>
      <c r="E228" s="104"/>
      <c r="F228" s="104"/>
      <c r="G228" s="273" t="str">
        <f>IF(E228="","",(VLOOKUP(E228,Articles!$A:$B,2,FALSE)))</f>
        <v/>
      </c>
      <c r="H228" s="266"/>
      <c r="I228" s="266"/>
      <c r="J228" s="104"/>
      <c r="K228" s="256"/>
      <c r="L228" s="104"/>
      <c r="M228" s="104"/>
      <c r="N228" s="104"/>
      <c r="O228" s="104"/>
      <c r="P228" s="105"/>
      <c r="Q228" s="104"/>
      <c r="R228" s="106"/>
    </row>
    <row r="229" spans="1:18" x14ac:dyDescent="0.2">
      <c r="A229" s="104"/>
      <c r="B229" s="105"/>
      <c r="C229" s="104"/>
      <c r="D229" s="104"/>
      <c r="E229" s="104"/>
      <c r="F229" s="104"/>
      <c r="G229" s="273" t="str">
        <f>IF(E229="","",(VLOOKUP(E229,Articles!$A:$B,2,FALSE)))</f>
        <v/>
      </c>
      <c r="H229" s="266"/>
      <c r="I229" s="266"/>
      <c r="J229" s="104"/>
      <c r="K229" s="256"/>
      <c r="L229" s="104"/>
      <c r="M229" s="104"/>
      <c r="N229" s="104"/>
      <c r="O229" s="104"/>
      <c r="P229" s="105"/>
      <c r="Q229" s="104"/>
      <c r="R229" s="106"/>
    </row>
    <row r="230" spans="1:18" x14ac:dyDescent="0.2">
      <c r="A230" s="104"/>
      <c r="B230" s="105"/>
      <c r="C230" s="104"/>
      <c r="D230" s="104"/>
      <c r="E230" s="104"/>
      <c r="F230" s="104"/>
      <c r="G230" s="273" t="str">
        <f>IF(E230="","",(VLOOKUP(E230,Articles!$A:$B,2,FALSE)))</f>
        <v/>
      </c>
      <c r="H230" s="266"/>
      <c r="I230" s="266"/>
      <c r="J230" s="104"/>
      <c r="K230" s="256"/>
      <c r="L230" s="104"/>
      <c r="M230" s="104"/>
      <c r="N230" s="104"/>
      <c r="O230" s="104"/>
      <c r="P230" s="105"/>
      <c r="Q230" s="104"/>
      <c r="R230" s="106"/>
    </row>
    <row r="231" spans="1:18" x14ac:dyDescent="0.2">
      <c r="A231" s="104"/>
      <c r="B231" s="105"/>
      <c r="C231" s="104"/>
      <c r="D231" s="104"/>
      <c r="E231" s="104"/>
      <c r="F231" s="104"/>
      <c r="G231" s="273" t="str">
        <f>IF(E231="","",(VLOOKUP(E231,Articles!$A:$B,2,FALSE)))</f>
        <v/>
      </c>
      <c r="H231" s="266"/>
      <c r="I231" s="266"/>
      <c r="J231" s="104"/>
      <c r="K231" s="256"/>
      <c r="L231" s="104"/>
      <c r="M231" s="104"/>
      <c r="N231" s="104"/>
      <c r="O231" s="104"/>
      <c r="P231" s="105"/>
      <c r="Q231" s="104"/>
      <c r="R231" s="106"/>
    </row>
    <row r="232" spans="1:18" x14ac:dyDescent="0.2">
      <c r="A232" s="104"/>
      <c r="B232" s="105"/>
      <c r="C232" s="104"/>
      <c r="D232" s="104"/>
      <c r="E232" s="104"/>
      <c r="F232" s="104"/>
      <c r="G232" s="273" t="str">
        <f>IF(E232="","",(VLOOKUP(E232,Articles!$A:$B,2,FALSE)))</f>
        <v/>
      </c>
      <c r="H232" s="266"/>
      <c r="I232" s="266"/>
      <c r="J232" s="104"/>
      <c r="K232" s="256"/>
      <c r="L232" s="104"/>
      <c r="M232" s="104"/>
      <c r="N232" s="104"/>
      <c r="O232" s="104"/>
      <c r="P232" s="105"/>
      <c r="Q232" s="104"/>
      <c r="R232" s="106"/>
    </row>
    <row r="233" spans="1:18" x14ac:dyDescent="0.2">
      <c r="A233" s="104"/>
      <c r="B233" s="105"/>
      <c r="C233" s="104"/>
      <c r="D233" s="104"/>
      <c r="E233" s="104"/>
      <c r="F233" s="104"/>
      <c r="G233" s="273" t="str">
        <f>IF(E233="","",(VLOOKUP(E233,Articles!$A:$B,2,FALSE)))</f>
        <v/>
      </c>
      <c r="H233" s="266"/>
      <c r="I233" s="266"/>
      <c r="J233" s="104"/>
      <c r="K233" s="256"/>
      <c r="L233" s="104"/>
      <c r="M233" s="104"/>
      <c r="N233" s="104"/>
      <c r="O233" s="104"/>
      <c r="P233" s="105"/>
      <c r="Q233" s="104"/>
      <c r="R233" s="106"/>
    </row>
    <row r="234" spans="1:18" x14ac:dyDescent="0.2">
      <c r="A234" s="104"/>
      <c r="B234" s="105"/>
      <c r="C234" s="104"/>
      <c r="D234" s="104"/>
      <c r="E234" s="104"/>
      <c r="F234" s="104"/>
      <c r="G234" s="273" t="str">
        <f>IF(E234="","",(VLOOKUP(E234,Articles!$A:$B,2,FALSE)))</f>
        <v/>
      </c>
      <c r="H234" s="266"/>
      <c r="I234" s="266"/>
      <c r="J234" s="104"/>
      <c r="K234" s="256"/>
      <c r="L234" s="104"/>
      <c r="M234" s="104"/>
      <c r="N234" s="104"/>
      <c r="O234" s="104"/>
      <c r="P234" s="105"/>
      <c r="Q234" s="104"/>
      <c r="R234" s="106"/>
    </row>
    <row r="235" spans="1:18" x14ac:dyDescent="0.2">
      <c r="A235" s="104"/>
      <c r="B235" s="105"/>
      <c r="C235" s="104"/>
      <c r="D235" s="104"/>
      <c r="E235" s="104"/>
      <c r="F235" s="104"/>
      <c r="G235" s="273" t="str">
        <f>IF(E235="","",(VLOOKUP(E235,Articles!$A:$B,2,FALSE)))</f>
        <v/>
      </c>
      <c r="H235" s="266"/>
      <c r="I235" s="266"/>
      <c r="J235" s="104"/>
      <c r="K235" s="256"/>
      <c r="L235" s="104"/>
      <c r="M235" s="104"/>
      <c r="N235" s="104"/>
      <c r="O235" s="104"/>
      <c r="P235" s="105"/>
      <c r="Q235" s="104"/>
      <c r="R235" s="106"/>
    </row>
    <row r="236" spans="1:18" x14ac:dyDescent="0.2">
      <c r="A236" s="104"/>
      <c r="B236" s="105"/>
      <c r="C236" s="104"/>
      <c r="D236" s="104"/>
      <c r="E236" s="104"/>
      <c r="F236" s="104"/>
      <c r="G236" s="273" t="str">
        <f>IF(E236="","",(VLOOKUP(E236,Articles!$A:$B,2,FALSE)))</f>
        <v/>
      </c>
      <c r="H236" s="266"/>
      <c r="I236" s="266"/>
      <c r="J236" s="104"/>
      <c r="K236" s="256"/>
      <c r="L236" s="104"/>
      <c r="M236" s="104"/>
      <c r="N236" s="104"/>
      <c r="O236" s="104"/>
      <c r="P236" s="105"/>
      <c r="Q236" s="104"/>
      <c r="R236" s="106"/>
    </row>
    <row r="237" spans="1:18" x14ac:dyDescent="0.2">
      <c r="A237" s="104"/>
      <c r="B237" s="105"/>
      <c r="C237" s="104"/>
      <c r="D237" s="104"/>
      <c r="E237" s="104"/>
      <c r="F237" s="104"/>
      <c r="G237" s="273" t="str">
        <f>IF(E237="","",(VLOOKUP(E237,Articles!$A:$B,2,FALSE)))</f>
        <v/>
      </c>
      <c r="H237" s="266"/>
      <c r="I237" s="266"/>
      <c r="J237" s="104"/>
      <c r="K237" s="256"/>
      <c r="L237" s="104"/>
      <c r="M237" s="104"/>
      <c r="N237" s="104"/>
      <c r="O237" s="104"/>
      <c r="P237" s="105"/>
      <c r="Q237" s="104"/>
      <c r="R237" s="106"/>
    </row>
    <row r="238" spans="1:18" x14ac:dyDescent="0.2">
      <c r="A238" s="104"/>
      <c r="B238" s="105"/>
      <c r="C238" s="104"/>
      <c r="D238" s="104"/>
      <c r="E238" s="104"/>
      <c r="F238" s="104"/>
      <c r="G238" s="273" t="str">
        <f>IF(E238="","",(VLOOKUP(E238,Articles!$A:$B,2,FALSE)))</f>
        <v/>
      </c>
      <c r="H238" s="266"/>
      <c r="I238" s="266"/>
      <c r="J238" s="104"/>
      <c r="K238" s="256"/>
      <c r="L238" s="104"/>
      <c r="M238" s="104"/>
      <c r="N238" s="104"/>
      <c r="O238" s="104"/>
      <c r="P238" s="105"/>
      <c r="Q238" s="104"/>
      <c r="R238" s="106"/>
    </row>
    <row r="239" spans="1:18" x14ac:dyDescent="0.2">
      <c r="A239" s="104"/>
      <c r="B239" s="105"/>
      <c r="C239" s="104"/>
      <c r="D239" s="104"/>
      <c r="E239" s="104"/>
      <c r="F239" s="104"/>
      <c r="G239" s="273" t="str">
        <f>IF(E239="","",(VLOOKUP(E239,Articles!$A:$B,2,FALSE)))</f>
        <v/>
      </c>
      <c r="H239" s="266"/>
      <c r="I239" s="266"/>
      <c r="J239" s="104"/>
      <c r="K239" s="256"/>
      <c r="L239" s="104"/>
      <c r="M239" s="104"/>
      <c r="N239" s="104"/>
      <c r="O239" s="104"/>
      <c r="P239" s="105"/>
      <c r="Q239" s="104"/>
      <c r="R239" s="106"/>
    </row>
    <row r="240" spans="1:18" x14ac:dyDescent="0.2">
      <c r="A240" s="104"/>
      <c r="B240" s="105"/>
      <c r="C240" s="104"/>
      <c r="D240" s="104"/>
      <c r="E240" s="104"/>
      <c r="F240" s="104"/>
      <c r="G240" s="273" t="str">
        <f>IF(E240="","",(VLOOKUP(E240,Articles!$A:$B,2,FALSE)))</f>
        <v/>
      </c>
      <c r="H240" s="266"/>
      <c r="I240" s="266"/>
      <c r="J240" s="104"/>
      <c r="K240" s="256"/>
      <c r="L240" s="104"/>
      <c r="M240" s="104"/>
      <c r="N240" s="104"/>
      <c r="O240" s="104"/>
      <c r="P240" s="105"/>
      <c r="Q240" s="104"/>
      <c r="R240" s="106"/>
    </row>
    <row r="241" spans="1:18" x14ac:dyDescent="0.2">
      <c r="A241" s="104"/>
      <c r="B241" s="105"/>
      <c r="C241" s="104"/>
      <c r="D241" s="104"/>
      <c r="E241" s="104"/>
      <c r="F241" s="104"/>
      <c r="G241" s="273" t="str">
        <f>IF(E241="","",(VLOOKUP(E241,Articles!$A:$B,2,FALSE)))</f>
        <v/>
      </c>
      <c r="H241" s="266"/>
      <c r="I241" s="266"/>
      <c r="J241" s="104"/>
      <c r="K241" s="256"/>
      <c r="L241" s="104"/>
      <c r="M241" s="104"/>
      <c r="N241" s="104"/>
      <c r="O241" s="104"/>
      <c r="P241" s="105"/>
      <c r="Q241" s="104"/>
      <c r="R241" s="106"/>
    </row>
    <row r="242" spans="1:18" x14ac:dyDescent="0.2">
      <c r="A242" s="104"/>
      <c r="B242" s="105"/>
      <c r="C242" s="104"/>
      <c r="D242" s="104"/>
      <c r="E242" s="104"/>
      <c r="F242" s="104"/>
      <c r="G242" s="273" t="str">
        <f>IF(E242="","",(VLOOKUP(E242,Articles!$A:$B,2,FALSE)))</f>
        <v/>
      </c>
      <c r="H242" s="266"/>
      <c r="I242" s="266"/>
      <c r="J242" s="104"/>
      <c r="K242" s="256"/>
      <c r="L242" s="104"/>
      <c r="M242" s="104"/>
      <c r="N242" s="104"/>
      <c r="O242" s="104"/>
      <c r="P242" s="105"/>
      <c r="Q242" s="104"/>
      <c r="R242" s="106"/>
    </row>
    <row r="243" spans="1:18" x14ac:dyDescent="0.2">
      <c r="A243" s="104"/>
      <c r="B243" s="105"/>
      <c r="C243" s="104"/>
      <c r="D243" s="104"/>
      <c r="E243" s="104"/>
      <c r="F243" s="104"/>
      <c r="G243" s="273" t="str">
        <f>IF(E243="","",(VLOOKUP(E243,Articles!$A:$B,2,FALSE)))</f>
        <v/>
      </c>
      <c r="H243" s="266"/>
      <c r="I243" s="266"/>
      <c r="J243" s="104"/>
      <c r="K243" s="256"/>
      <c r="L243" s="104"/>
      <c r="M243" s="104"/>
      <c r="N243" s="104"/>
      <c r="O243" s="104"/>
      <c r="P243" s="105"/>
      <c r="Q243" s="104"/>
      <c r="R243" s="106"/>
    </row>
    <row r="244" spans="1:18" x14ac:dyDescent="0.2">
      <c r="A244" s="104"/>
      <c r="B244" s="105"/>
      <c r="C244" s="104"/>
      <c r="D244" s="104"/>
      <c r="E244" s="104"/>
      <c r="F244" s="104"/>
      <c r="G244" s="273" t="str">
        <f>IF(E244="","",(VLOOKUP(E244,Articles!$A:$B,2,FALSE)))</f>
        <v/>
      </c>
      <c r="H244" s="266"/>
      <c r="I244" s="266"/>
      <c r="J244" s="104"/>
      <c r="K244" s="256"/>
      <c r="L244" s="104"/>
      <c r="M244" s="104"/>
      <c r="N244" s="104"/>
      <c r="O244" s="104"/>
      <c r="P244" s="105"/>
      <c r="Q244" s="104"/>
      <c r="R244" s="106"/>
    </row>
    <row r="245" spans="1:18" x14ac:dyDescent="0.2">
      <c r="A245" s="104"/>
      <c r="B245" s="105"/>
      <c r="C245" s="104"/>
      <c r="D245" s="104"/>
      <c r="E245" s="104"/>
      <c r="F245" s="104"/>
      <c r="G245" s="273" t="str">
        <f>IF(E245="","",(VLOOKUP(E245,Articles!$A:$B,2,FALSE)))</f>
        <v/>
      </c>
      <c r="H245" s="266"/>
      <c r="I245" s="266"/>
      <c r="J245" s="104"/>
      <c r="K245" s="256"/>
      <c r="L245" s="104"/>
      <c r="M245" s="104"/>
      <c r="N245" s="104"/>
      <c r="O245" s="104"/>
      <c r="P245" s="105"/>
      <c r="Q245" s="104"/>
      <c r="R245" s="106"/>
    </row>
    <row r="246" spans="1:18" x14ac:dyDescent="0.2">
      <c r="A246" s="104"/>
      <c r="B246" s="105"/>
      <c r="C246" s="104"/>
      <c r="D246" s="104"/>
      <c r="E246" s="104"/>
      <c r="F246" s="104"/>
      <c r="G246" s="273" t="str">
        <f>IF(E246="","",(VLOOKUP(E246,Articles!$A:$B,2,FALSE)))</f>
        <v/>
      </c>
      <c r="H246" s="266"/>
      <c r="I246" s="266"/>
      <c r="J246" s="104"/>
      <c r="K246" s="256"/>
      <c r="L246" s="104"/>
      <c r="M246" s="104"/>
      <c r="N246" s="104"/>
      <c r="O246" s="104"/>
      <c r="P246" s="105"/>
      <c r="Q246" s="104"/>
      <c r="R246" s="106"/>
    </row>
    <row r="247" spans="1:18" x14ac:dyDescent="0.2">
      <c r="A247" s="104"/>
      <c r="B247" s="105"/>
      <c r="C247" s="104"/>
      <c r="D247" s="104"/>
      <c r="E247" s="104"/>
      <c r="F247" s="104"/>
      <c r="G247" s="273" t="str">
        <f>IF(E247="","",(VLOOKUP(E247,Articles!$A:$B,2,FALSE)))</f>
        <v/>
      </c>
      <c r="H247" s="266"/>
      <c r="I247" s="266"/>
      <c r="J247" s="104"/>
      <c r="K247" s="256"/>
      <c r="L247" s="104"/>
      <c r="M247" s="104"/>
      <c r="N247" s="104"/>
      <c r="O247" s="104"/>
      <c r="P247" s="105"/>
      <c r="Q247" s="104"/>
      <c r="R247" s="106"/>
    </row>
    <row r="248" spans="1:18" x14ac:dyDescent="0.2">
      <c r="A248" s="104"/>
      <c r="B248" s="105"/>
      <c r="C248" s="104"/>
      <c r="D248" s="104"/>
      <c r="E248" s="104"/>
      <c r="F248" s="104"/>
      <c r="G248" s="273" t="str">
        <f>IF(E248="","",(VLOOKUP(E248,Articles!$A:$B,2,FALSE)))</f>
        <v/>
      </c>
      <c r="H248" s="266"/>
      <c r="I248" s="266"/>
      <c r="J248" s="104"/>
      <c r="K248" s="256"/>
      <c r="L248" s="104"/>
      <c r="M248" s="104"/>
      <c r="N248" s="104"/>
      <c r="O248" s="104"/>
      <c r="P248" s="105"/>
      <c r="Q248" s="104"/>
      <c r="R248" s="106"/>
    </row>
    <row r="249" spans="1:18" x14ac:dyDescent="0.2">
      <c r="A249" s="104"/>
      <c r="B249" s="105"/>
      <c r="C249" s="104"/>
      <c r="D249" s="104"/>
      <c r="E249" s="104"/>
      <c r="F249" s="104"/>
      <c r="G249" s="273" t="str">
        <f>IF(E249="","",(VLOOKUP(E249,Articles!$A:$B,2,FALSE)))</f>
        <v/>
      </c>
      <c r="H249" s="266"/>
      <c r="I249" s="266"/>
      <c r="J249" s="104"/>
      <c r="K249" s="256"/>
      <c r="L249" s="104"/>
      <c r="M249" s="104"/>
      <c r="N249" s="104"/>
      <c r="O249" s="104"/>
      <c r="P249" s="105"/>
      <c r="Q249" s="104"/>
      <c r="R249" s="106"/>
    </row>
    <row r="250" spans="1:18" x14ac:dyDescent="0.2">
      <c r="A250" s="104"/>
      <c r="B250" s="105"/>
      <c r="C250" s="104"/>
      <c r="D250" s="104"/>
      <c r="E250" s="104"/>
      <c r="F250" s="104"/>
      <c r="G250" s="273" t="str">
        <f>IF(E250="","",(VLOOKUP(E250,Articles!$A:$B,2,FALSE)))</f>
        <v/>
      </c>
      <c r="H250" s="266"/>
      <c r="I250" s="266"/>
      <c r="J250" s="104"/>
      <c r="K250" s="256"/>
      <c r="L250" s="104"/>
      <c r="M250" s="104"/>
      <c r="N250" s="104"/>
      <c r="O250" s="104"/>
      <c r="P250" s="105"/>
      <c r="Q250" s="104"/>
      <c r="R250" s="106"/>
    </row>
    <row r="251" spans="1:18" x14ac:dyDescent="0.2">
      <c r="A251" s="104"/>
      <c r="B251" s="105"/>
      <c r="C251" s="104"/>
      <c r="D251" s="104"/>
      <c r="E251" s="104"/>
      <c r="F251" s="104"/>
      <c r="G251" s="273" t="str">
        <f>IF(E251="","",(VLOOKUP(E251,Articles!$A:$B,2,FALSE)))</f>
        <v/>
      </c>
      <c r="H251" s="266"/>
      <c r="I251" s="266"/>
      <c r="J251" s="104"/>
      <c r="K251" s="256"/>
      <c r="L251" s="104"/>
      <c r="M251" s="104"/>
      <c r="N251" s="104"/>
      <c r="O251" s="104"/>
      <c r="P251" s="105"/>
      <c r="Q251" s="104"/>
      <c r="R251" s="106"/>
    </row>
    <row r="252" spans="1:18" x14ac:dyDescent="0.2">
      <c r="A252" s="104"/>
      <c r="B252" s="105"/>
      <c r="C252" s="104"/>
      <c r="D252" s="104"/>
      <c r="E252" s="104"/>
      <c r="F252" s="104"/>
      <c r="G252" s="273" t="str">
        <f>IF(E252="","",(VLOOKUP(E252,Articles!$A:$B,2,FALSE)))</f>
        <v/>
      </c>
      <c r="H252" s="266"/>
      <c r="I252" s="266"/>
      <c r="J252" s="104"/>
      <c r="K252" s="256"/>
      <c r="L252" s="104"/>
      <c r="M252" s="104"/>
      <c r="N252" s="104"/>
      <c r="O252" s="104"/>
      <c r="P252" s="105"/>
      <c r="Q252" s="104"/>
      <c r="R252" s="106"/>
    </row>
    <row r="253" spans="1:18" x14ac:dyDescent="0.2">
      <c r="A253" s="104"/>
      <c r="B253" s="105"/>
      <c r="C253" s="104"/>
      <c r="D253" s="104"/>
      <c r="E253" s="104"/>
      <c r="F253" s="104"/>
      <c r="G253" s="273" t="str">
        <f>IF(E253="","",(VLOOKUP(E253,Articles!$A:$B,2,FALSE)))</f>
        <v/>
      </c>
      <c r="H253" s="266"/>
      <c r="I253" s="266"/>
      <c r="J253" s="104"/>
      <c r="K253" s="256"/>
      <c r="L253" s="104"/>
      <c r="M253" s="104"/>
      <c r="N253" s="104"/>
      <c r="O253" s="104"/>
      <c r="P253" s="105"/>
      <c r="Q253" s="104"/>
      <c r="R253" s="106"/>
    </row>
    <row r="254" spans="1:18" x14ac:dyDescent="0.2">
      <c r="A254" s="104"/>
      <c r="B254" s="105"/>
      <c r="C254" s="104"/>
      <c r="D254" s="104"/>
      <c r="E254" s="104"/>
      <c r="F254" s="104"/>
      <c r="G254" s="273" t="str">
        <f>IF(E254="","",(VLOOKUP(E254,Articles!$A:$B,2,FALSE)))</f>
        <v/>
      </c>
      <c r="H254" s="266"/>
      <c r="I254" s="266"/>
      <c r="J254" s="104"/>
      <c r="K254" s="256"/>
      <c r="L254" s="104"/>
      <c r="M254" s="104"/>
      <c r="N254" s="104"/>
      <c r="O254" s="104"/>
      <c r="P254" s="105"/>
      <c r="Q254" s="104"/>
      <c r="R254" s="106"/>
    </row>
    <row r="255" spans="1:18" x14ac:dyDescent="0.2">
      <c r="A255" s="104"/>
      <c r="B255" s="105"/>
      <c r="C255" s="104"/>
      <c r="D255" s="104"/>
      <c r="E255" s="104"/>
      <c r="F255" s="104"/>
      <c r="G255" s="273" t="str">
        <f>IF(E255="","",(VLOOKUP(E255,Articles!$A:$B,2,FALSE)))</f>
        <v/>
      </c>
      <c r="H255" s="266"/>
      <c r="I255" s="266"/>
      <c r="J255" s="104"/>
      <c r="K255" s="256"/>
      <c r="L255" s="104"/>
      <c r="M255" s="104"/>
      <c r="N255" s="104"/>
      <c r="O255" s="104"/>
      <c r="P255" s="105"/>
      <c r="Q255" s="104"/>
      <c r="R255" s="106"/>
    </row>
    <row r="256" spans="1:18" x14ac:dyDescent="0.2">
      <c r="A256" s="104"/>
      <c r="B256" s="105"/>
      <c r="C256" s="104"/>
      <c r="D256" s="104"/>
      <c r="E256" s="104"/>
      <c r="F256" s="104"/>
      <c r="G256" s="273" t="str">
        <f>IF(E256="","",(VLOOKUP(E256,Articles!$A:$B,2,FALSE)))</f>
        <v/>
      </c>
      <c r="H256" s="266"/>
      <c r="I256" s="266"/>
      <c r="J256" s="104"/>
      <c r="K256" s="256"/>
      <c r="L256" s="104"/>
      <c r="M256" s="104"/>
      <c r="N256" s="104"/>
      <c r="O256" s="104"/>
      <c r="P256" s="105"/>
      <c r="Q256" s="104"/>
      <c r="R256" s="106"/>
    </row>
    <row r="257" spans="1:18" x14ac:dyDescent="0.2">
      <c r="A257" s="104"/>
      <c r="B257" s="105"/>
      <c r="C257" s="104"/>
      <c r="D257" s="104"/>
      <c r="E257" s="104"/>
      <c r="F257" s="104"/>
      <c r="G257" s="273" t="str">
        <f>IF(E257="","",(VLOOKUP(E257,Articles!$A:$B,2,FALSE)))</f>
        <v/>
      </c>
      <c r="H257" s="266"/>
      <c r="I257" s="266"/>
      <c r="J257" s="104"/>
      <c r="K257" s="256"/>
      <c r="L257" s="104"/>
      <c r="M257" s="104"/>
      <c r="N257" s="104"/>
      <c r="O257" s="104"/>
      <c r="P257" s="105"/>
      <c r="Q257" s="104"/>
      <c r="R257" s="106"/>
    </row>
    <row r="258" spans="1:18" x14ac:dyDescent="0.2">
      <c r="A258" s="104"/>
      <c r="B258" s="105"/>
      <c r="C258" s="104"/>
      <c r="D258" s="104"/>
      <c r="E258" s="104"/>
      <c r="F258" s="104"/>
      <c r="G258" s="273" t="str">
        <f>IF(E258="","",(VLOOKUP(E258,Articles!$A:$B,2,FALSE)))</f>
        <v/>
      </c>
      <c r="H258" s="266"/>
      <c r="I258" s="266"/>
      <c r="J258" s="104"/>
      <c r="K258" s="256"/>
      <c r="L258" s="104"/>
      <c r="M258" s="104"/>
      <c r="N258" s="104"/>
      <c r="O258" s="104"/>
      <c r="P258" s="105"/>
      <c r="Q258" s="104"/>
      <c r="R258" s="106"/>
    </row>
    <row r="259" spans="1:18" x14ac:dyDescent="0.2">
      <c r="A259" s="104"/>
      <c r="B259" s="105"/>
      <c r="C259" s="104"/>
      <c r="D259" s="104"/>
      <c r="E259" s="104"/>
      <c r="F259" s="104"/>
      <c r="G259" s="273" t="str">
        <f>IF(E259="","",(VLOOKUP(E259,Articles!$A:$B,2,FALSE)))</f>
        <v/>
      </c>
      <c r="H259" s="266"/>
      <c r="I259" s="266"/>
      <c r="J259" s="104"/>
      <c r="K259" s="256"/>
      <c r="L259" s="104"/>
      <c r="M259" s="104"/>
      <c r="N259" s="104"/>
      <c r="O259" s="104"/>
      <c r="P259" s="105"/>
      <c r="Q259" s="104"/>
      <c r="R259" s="106"/>
    </row>
    <row r="260" spans="1:18" x14ac:dyDescent="0.2">
      <c r="A260" s="104"/>
      <c r="B260" s="105"/>
      <c r="C260" s="104"/>
      <c r="D260" s="104"/>
      <c r="E260" s="104"/>
      <c r="F260" s="104"/>
      <c r="G260" s="273" t="str">
        <f>IF(E260="","",(VLOOKUP(E260,Articles!$A:$B,2,FALSE)))</f>
        <v/>
      </c>
      <c r="H260" s="266"/>
      <c r="I260" s="266"/>
      <c r="J260" s="104"/>
      <c r="K260" s="256"/>
      <c r="L260" s="104"/>
      <c r="M260" s="104"/>
      <c r="N260" s="104"/>
      <c r="O260" s="104"/>
      <c r="P260" s="105"/>
      <c r="Q260" s="104"/>
      <c r="R260" s="106"/>
    </row>
    <row r="261" spans="1:18" x14ac:dyDescent="0.2">
      <c r="A261" s="104"/>
      <c r="B261" s="105"/>
      <c r="C261" s="104"/>
      <c r="D261" s="104"/>
      <c r="E261" s="104"/>
      <c r="F261" s="104"/>
      <c r="G261" s="273" t="str">
        <f>IF(E261="","",(VLOOKUP(E261,Articles!$A:$B,2,FALSE)))</f>
        <v/>
      </c>
      <c r="H261" s="266"/>
      <c r="I261" s="266"/>
      <c r="J261" s="104"/>
      <c r="K261" s="256"/>
      <c r="L261" s="104"/>
      <c r="M261" s="104"/>
      <c r="N261" s="104"/>
      <c r="O261" s="104"/>
      <c r="P261" s="105"/>
      <c r="Q261" s="104"/>
      <c r="R261" s="106"/>
    </row>
    <row r="262" spans="1:18" x14ac:dyDescent="0.2">
      <c r="A262" s="104"/>
      <c r="B262" s="105"/>
      <c r="C262" s="104"/>
      <c r="D262" s="104"/>
      <c r="E262" s="104"/>
      <c r="F262" s="104"/>
      <c r="G262" s="273" t="str">
        <f>IF(E262="","",(VLOOKUP(E262,Articles!$A:$B,2,FALSE)))</f>
        <v/>
      </c>
      <c r="H262" s="266"/>
      <c r="I262" s="266"/>
      <c r="J262" s="104"/>
      <c r="K262" s="256"/>
      <c r="L262" s="104"/>
      <c r="M262" s="104"/>
      <c r="N262" s="104"/>
      <c r="O262" s="104"/>
      <c r="P262" s="105"/>
      <c r="Q262" s="104"/>
      <c r="R262" s="106"/>
    </row>
    <row r="263" spans="1:18" x14ac:dyDescent="0.2">
      <c r="A263" s="104"/>
      <c r="B263" s="105"/>
      <c r="C263" s="104"/>
      <c r="D263" s="104"/>
      <c r="E263" s="104"/>
      <c r="F263" s="104"/>
      <c r="G263" s="273" t="str">
        <f>IF(E263="","",(VLOOKUP(E263,Articles!$A:$B,2,FALSE)))</f>
        <v/>
      </c>
      <c r="H263" s="266"/>
      <c r="I263" s="266"/>
      <c r="J263" s="104"/>
      <c r="K263" s="256"/>
      <c r="L263" s="104"/>
      <c r="M263" s="104"/>
      <c r="N263" s="104"/>
      <c r="O263" s="104"/>
      <c r="P263" s="105"/>
      <c r="Q263" s="104"/>
      <c r="R263" s="106"/>
    </row>
    <row r="264" spans="1:18" x14ac:dyDescent="0.2">
      <c r="A264" s="104"/>
      <c r="B264" s="105"/>
      <c r="C264" s="104"/>
      <c r="D264" s="104"/>
      <c r="E264" s="104"/>
      <c r="F264" s="104"/>
      <c r="G264" s="273" t="str">
        <f>IF(E264="","",(VLOOKUP(E264,Articles!$A:$B,2,FALSE)))</f>
        <v/>
      </c>
      <c r="H264" s="266"/>
      <c r="I264" s="266"/>
      <c r="J264" s="104"/>
      <c r="K264" s="256"/>
      <c r="L264" s="104"/>
      <c r="M264" s="104"/>
      <c r="N264" s="104"/>
      <c r="O264" s="104"/>
      <c r="P264" s="105"/>
      <c r="Q264" s="104"/>
      <c r="R264" s="106"/>
    </row>
    <row r="265" spans="1:18" x14ac:dyDescent="0.2">
      <c r="A265" s="104"/>
      <c r="B265" s="105"/>
      <c r="C265" s="104"/>
      <c r="D265" s="104"/>
      <c r="E265" s="104"/>
      <c r="F265" s="104"/>
      <c r="G265" s="273" t="str">
        <f>IF(E265="","",(VLOOKUP(E265,Articles!$A:$B,2,FALSE)))</f>
        <v/>
      </c>
      <c r="H265" s="266"/>
      <c r="I265" s="266"/>
      <c r="J265" s="104"/>
      <c r="K265" s="256"/>
      <c r="L265" s="104"/>
      <c r="M265" s="104"/>
      <c r="N265" s="104"/>
      <c r="O265" s="104"/>
      <c r="P265" s="105"/>
      <c r="Q265" s="104"/>
      <c r="R265" s="106"/>
    </row>
    <row r="266" spans="1:18" x14ac:dyDescent="0.2">
      <c r="A266" s="104"/>
      <c r="B266" s="105"/>
      <c r="C266" s="104"/>
      <c r="D266" s="104"/>
      <c r="E266" s="104"/>
      <c r="F266" s="104"/>
      <c r="G266" s="273" t="str">
        <f>IF(E266="","",(VLOOKUP(E266,Articles!$A:$B,2,FALSE)))</f>
        <v/>
      </c>
      <c r="H266" s="266"/>
      <c r="I266" s="266"/>
      <c r="J266" s="104"/>
      <c r="K266" s="256"/>
      <c r="L266" s="104"/>
      <c r="M266" s="104"/>
      <c r="N266" s="104"/>
      <c r="O266" s="104"/>
      <c r="P266" s="105"/>
      <c r="Q266" s="104"/>
      <c r="R266" s="106"/>
    </row>
    <row r="267" spans="1:18" x14ac:dyDescent="0.2">
      <c r="A267" s="104"/>
      <c r="B267" s="105"/>
      <c r="C267" s="104"/>
      <c r="D267" s="104"/>
      <c r="E267" s="104"/>
      <c r="F267" s="104"/>
      <c r="G267" s="273" t="str">
        <f>IF(E267="","",(VLOOKUP(E267,Articles!$A:$B,2,FALSE)))</f>
        <v/>
      </c>
      <c r="H267" s="266"/>
      <c r="I267" s="266"/>
      <c r="J267" s="104"/>
      <c r="K267" s="256"/>
      <c r="L267" s="104"/>
      <c r="M267" s="104"/>
      <c r="N267" s="104"/>
      <c r="O267" s="104"/>
      <c r="P267" s="105"/>
      <c r="Q267" s="104"/>
      <c r="R267" s="106"/>
    </row>
    <row r="268" spans="1:18" x14ac:dyDescent="0.2">
      <c r="A268" s="104"/>
      <c r="B268" s="105"/>
      <c r="C268" s="104"/>
      <c r="D268" s="104"/>
      <c r="E268" s="104"/>
      <c r="F268" s="104"/>
      <c r="G268" s="273" t="str">
        <f>IF(E268="","",(VLOOKUP(E268,Articles!$A:$B,2,FALSE)))</f>
        <v/>
      </c>
      <c r="H268" s="266"/>
      <c r="I268" s="266"/>
      <c r="J268" s="104"/>
      <c r="K268" s="256"/>
      <c r="L268" s="104"/>
      <c r="M268" s="104"/>
      <c r="N268" s="104"/>
      <c r="O268" s="104"/>
      <c r="P268" s="105"/>
      <c r="Q268" s="104"/>
      <c r="R268" s="106"/>
    </row>
    <row r="269" spans="1:18" x14ac:dyDescent="0.2">
      <c r="A269" s="104"/>
      <c r="B269" s="105"/>
      <c r="C269" s="104"/>
      <c r="D269" s="104"/>
      <c r="E269" s="104"/>
      <c r="F269" s="104"/>
      <c r="G269" s="273" t="str">
        <f>IF(E269="","",(VLOOKUP(E269,Articles!$A:$B,2,FALSE)))</f>
        <v/>
      </c>
      <c r="H269" s="266"/>
      <c r="I269" s="266"/>
      <c r="J269" s="104"/>
      <c r="K269" s="256"/>
      <c r="L269" s="104"/>
      <c r="M269" s="104"/>
      <c r="N269" s="104"/>
      <c r="O269" s="104"/>
      <c r="P269" s="105"/>
      <c r="Q269" s="104"/>
      <c r="R269" s="106"/>
    </row>
    <row r="270" spans="1:18" x14ac:dyDescent="0.2">
      <c r="A270" s="104"/>
      <c r="B270" s="105"/>
      <c r="C270" s="104"/>
      <c r="D270" s="104"/>
      <c r="E270" s="104"/>
      <c r="F270" s="104"/>
      <c r="G270" s="273" t="str">
        <f>IF(E270="","",(VLOOKUP(E270,Articles!$A:$B,2,FALSE)))</f>
        <v/>
      </c>
      <c r="H270" s="266"/>
      <c r="I270" s="266"/>
      <c r="J270" s="104"/>
      <c r="K270" s="256"/>
      <c r="L270" s="104"/>
      <c r="M270" s="104"/>
      <c r="N270" s="104"/>
      <c r="O270" s="104"/>
      <c r="P270" s="105"/>
      <c r="Q270" s="104"/>
      <c r="R270" s="106"/>
    </row>
    <row r="271" spans="1:18" x14ac:dyDescent="0.2">
      <c r="A271" s="104"/>
      <c r="B271" s="105"/>
      <c r="C271" s="104"/>
      <c r="D271" s="104"/>
      <c r="E271" s="104"/>
      <c r="F271" s="104"/>
      <c r="G271" s="273" t="str">
        <f>IF(E271="","",(VLOOKUP(E271,Articles!$A:$B,2,FALSE)))</f>
        <v/>
      </c>
      <c r="H271" s="266"/>
      <c r="I271" s="266"/>
      <c r="J271" s="104"/>
      <c r="K271" s="256"/>
      <c r="L271" s="104"/>
      <c r="M271" s="104"/>
      <c r="N271" s="104"/>
      <c r="O271" s="104"/>
      <c r="P271" s="105"/>
      <c r="Q271" s="104"/>
      <c r="R271" s="106"/>
    </row>
    <row r="272" spans="1:18" x14ac:dyDescent="0.2">
      <c r="A272" s="104"/>
      <c r="B272" s="105"/>
      <c r="C272" s="104"/>
      <c r="D272" s="104"/>
      <c r="E272" s="104"/>
      <c r="F272" s="104"/>
      <c r="G272" s="273" t="str">
        <f>IF(E272="","",(VLOOKUP(E272,Articles!$A:$B,2,FALSE)))</f>
        <v/>
      </c>
      <c r="H272" s="266"/>
      <c r="I272" s="266"/>
      <c r="J272" s="104"/>
      <c r="K272" s="256"/>
      <c r="L272" s="104"/>
      <c r="M272" s="104"/>
      <c r="N272" s="104"/>
      <c r="O272" s="104"/>
      <c r="P272" s="105"/>
      <c r="Q272" s="104"/>
      <c r="R272" s="106"/>
    </row>
    <row r="273" spans="1:18" x14ac:dyDescent="0.2">
      <c r="A273" s="104"/>
      <c r="B273" s="105"/>
      <c r="C273" s="104"/>
      <c r="D273" s="104"/>
      <c r="E273" s="104"/>
      <c r="F273" s="104"/>
      <c r="G273" s="273" t="str">
        <f>IF(E273="","",(VLOOKUP(E273,Articles!$A:$B,2,FALSE)))</f>
        <v/>
      </c>
      <c r="H273" s="266"/>
      <c r="I273" s="266"/>
      <c r="J273" s="104"/>
      <c r="K273" s="256"/>
      <c r="L273" s="104"/>
      <c r="M273" s="104"/>
      <c r="N273" s="104"/>
      <c r="O273" s="104"/>
      <c r="P273" s="105"/>
      <c r="Q273" s="104"/>
      <c r="R273" s="106"/>
    </row>
    <row r="274" spans="1:18" x14ac:dyDescent="0.2">
      <c r="A274" s="104"/>
      <c r="B274" s="105"/>
      <c r="C274" s="104"/>
      <c r="D274" s="104"/>
      <c r="E274" s="104"/>
      <c r="F274" s="104"/>
      <c r="G274" s="273" t="str">
        <f>IF(E274="","",(VLOOKUP(E274,Articles!$A:$B,2,FALSE)))</f>
        <v/>
      </c>
      <c r="H274" s="266"/>
      <c r="I274" s="266"/>
      <c r="J274" s="104"/>
      <c r="K274" s="256"/>
      <c r="L274" s="104"/>
      <c r="M274" s="104"/>
      <c r="N274" s="104"/>
      <c r="O274" s="104"/>
      <c r="P274" s="105"/>
      <c r="Q274" s="104"/>
      <c r="R274" s="106"/>
    </row>
    <row r="275" spans="1:18" x14ac:dyDescent="0.2">
      <c r="A275" s="104"/>
      <c r="B275" s="105"/>
      <c r="C275" s="104"/>
      <c r="D275" s="104"/>
      <c r="E275" s="104"/>
      <c r="F275" s="104"/>
      <c r="G275" s="273" t="str">
        <f>IF(E275="","",(VLOOKUP(E275,Articles!$A:$B,2,FALSE)))</f>
        <v/>
      </c>
      <c r="H275" s="266"/>
      <c r="I275" s="266"/>
      <c r="J275" s="104"/>
      <c r="K275" s="256"/>
      <c r="L275" s="104"/>
      <c r="M275" s="104"/>
      <c r="N275" s="104"/>
      <c r="O275" s="104"/>
      <c r="P275" s="105"/>
      <c r="Q275" s="104"/>
      <c r="R275" s="106"/>
    </row>
    <row r="276" spans="1:18" x14ac:dyDescent="0.2">
      <c r="A276" s="104"/>
      <c r="B276" s="105"/>
      <c r="C276" s="104"/>
      <c r="D276" s="104"/>
      <c r="E276" s="104"/>
      <c r="F276" s="104"/>
      <c r="G276" s="273" t="str">
        <f>IF(E276="","",(VLOOKUP(E276,Articles!$A:$B,2,FALSE)))</f>
        <v/>
      </c>
      <c r="H276" s="266"/>
      <c r="I276" s="266"/>
      <c r="J276" s="104"/>
      <c r="K276" s="256"/>
      <c r="L276" s="104"/>
      <c r="M276" s="104"/>
      <c r="N276" s="104"/>
      <c r="O276" s="104"/>
      <c r="P276" s="105"/>
      <c r="Q276" s="104"/>
      <c r="R276" s="106"/>
    </row>
    <row r="277" spans="1:18" x14ac:dyDescent="0.2">
      <c r="A277" s="104"/>
      <c r="B277" s="105"/>
      <c r="C277" s="104"/>
      <c r="D277" s="104"/>
      <c r="E277" s="104"/>
      <c r="F277" s="104"/>
      <c r="G277" s="273" t="str">
        <f>IF(E277="","",(VLOOKUP(E277,Articles!$A:$B,2,FALSE)))</f>
        <v/>
      </c>
      <c r="H277" s="266"/>
      <c r="I277" s="266"/>
      <c r="J277" s="104"/>
      <c r="K277" s="256"/>
      <c r="L277" s="104"/>
      <c r="M277" s="104"/>
      <c r="N277" s="104"/>
      <c r="O277" s="104"/>
      <c r="P277" s="105"/>
      <c r="Q277" s="104"/>
      <c r="R277" s="106"/>
    </row>
    <row r="278" spans="1:18" x14ac:dyDescent="0.2">
      <c r="A278" s="104"/>
      <c r="B278" s="105"/>
      <c r="C278" s="104"/>
      <c r="D278" s="104"/>
      <c r="E278" s="104"/>
      <c r="F278" s="104"/>
      <c r="G278" s="273" t="str">
        <f>IF(E278="","",(VLOOKUP(E278,Articles!$A:$B,2,FALSE)))</f>
        <v/>
      </c>
      <c r="H278" s="266"/>
      <c r="I278" s="266"/>
      <c r="J278" s="104"/>
      <c r="K278" s="256"/>
      <c r="L278" s="104"/>
      <c r="M278" s="104"/>
      <c r="N278" s="104"/>
      <c r="O278" s="104"/>
      <c r="P278" s="105"/>
      <c r="Q278" s="104"/>
      <c r="R278" s="106"/>
    </row>
    <row r="279" spans="1:18" x14ac:dyDescent="0.2">
      <c r="A279" s="104"/>
      <c r="B279" s="105"/>
      <c r="C279" s="104"/>
      <c r="D279" s="104"/>
      <c r="E279" s="104"/>
      <c r="F279" s="104"/>
      <c r="G279" s="273" t="str">
        <f>IF(E279="","",(VLOOKUP(E279,Articles!$A:$B,2,FALSE)))</f>
        <v/>
      </c>
      <c r="H279" s="266"/>
      <c r="I279" s="266"/>
      <c r="J279" s="104"/>
      <c r="K279" s="256"/>
      <c r="L279" s="104"/>
      <c r="M279" s="104"/>
      <c r="N279" s="104"/>
      <c r="O279" s="104"/>
      <c r="P279" s="105"/>
      <c r="Q279" s="104"/>
      <c r="R279" s="106"/>
    </row>
    <row r="280" spans="1:18" x14ac:dyDescent="0.2">
      <c r="A280" s="104"/>
      <c r="B280" s="105"/>
      <c r="C280" s="104"/>
      <c r="D280" s="104"/>
      <c r="E280" s="104"/>
      <c r="F280" s="104"/>
      <c r="G280" s="273" t="str">
        <f>IF(E280="","",(VLOOKUP(E280,Articles!$A:$B,2,FALSE)))</f>
        <v/>
      </c>
      <c r="H280" s="266"/>
      <c r="I280" s="266"/>
      <c r="J280" s="104"/>
      <c r="K280" s="256"/>
      <c r="L280" s="104"/>
      <c r="M280" s="104"/>
      <c r="N280" s="104"/>
      <c r="O280" s="104"/>
      <c r="P280" s="105"/>
      <c r="Q280" s="104"/>
      <c r="R280" s="106"/>
    </row>
    <row r="281" spans="1:18" x14ac:dyDescent="0.2">
      <c r="A281" s="104"/>
      <c r="B281" s="105"/>
      <c r="C281" s="104"/>
      <c r="D281" s="104"/>
      <c r="E281" s="104"/>
      <c r="F281" s="104"/>
      <c r="G281" s="273" t="str">
        <f>IF(E281="","",(VLOOKUP(E281,Articles!$A:$B,2,FALSE)))</f>
        <v/>
      </c>
      <c r="H281" s="266"/>
      <c r="I281" s="266"/>
      <c r="J281" s="104"/>
      <c r="K281" s="256"/>
      <c r="L281" s="104"/>
      <c r="M281" s="104"/>
      <c r="N281" s="104"/>
      <c r="O281" s="104"/>
      <c r="P281" s="105"/>
      <c r="Q281" s="104"/>
      <c r="R281" s="106"/>
    </row>
    <row r="282" spans="1:18" x14ac:dyDescent="0.2">
      <c r="A282" s="104"/>
      <c r="B282" s="105"/>
      <c r="C282" s="104"/>
      <c r="D282" s="104"/>
      <c r="E282" s="104"/>
      <c r="F282" s="104"/>
      <c r="G282" s="273" t="str">
        <f>IF(E282="","",(VLOOKUP(E282,Articles!$A:$B,2,FALSE)))</f>
        <v/>
      </c>
      <c r="H282" s="266"/>
      <c r="I282" s="266"/>
      <c r="J282" s="104"/>
      <c r="K282" s="256"/>
      <c r="L282" s="104"/>
      <c r="M282" s="104"/>
      <c r="N282" s="104"/>
      <c r="O282" s="104"/>
      <c r="P282" s="105"/>
      <c r="Q282" s="104"/>
      <c r="R282" s="106"/>
    </row>
    <row r="283" spans="1:18" x14ac:dyDescent="0.2">
      <c r="A283" s="104"/>
      <c r="B283" s="105"/>
      <c r="C283" s="104"/>
      <c r="D283" s="104"/>
      <c r="E283" s="104"/>
      <c r="F283" s="104"/>
      <c r="G283" s="273" t="str">
        <f>IF(E283="","",(VLOOKUP(E283,Articles!$A:$B,2,FALSE)))</f>
        <v/>
      </c>
      <c r="H283" s="266"/>
      <c r="I283" s="266"/>
      <c r="J283" s="104"/>
      <c r="K283" s="256"/>
      <c r="L283" s="104"/>
      <c r="M283" s="104"/>
      <c r="N283" s="104"/>
      <c r="O283" s="104"/>
      <c r="P283" s="105"/>
      <c r="Q283" s="104"/>
      <c r="R283" s="106"/>
    </row>
    <row r="284" spans="1:18" x14ac:dyDescent="0.2">
      <c r="A284" s="104"/>
      <c r="B284" s="105"/>
      <c r="C284" s="104"/>
      <c r="D284" s="104"/>
      <c r="E284" s="104"/>
      <c r="F284" s="104"/>
      <c r="G284" s="273" t="str">
        <f>IF(E284="","",(VLOOKUP(E284,Articles!$A:$B,2,FALSE)))</f>
        <v/>
      </c>
      <c r="H284" s="266"/>
      <c r="I284" s="266"/>
      <c r="J284" s="104"/>
      <c r="K284" s="256"/>
      <c r="L284" s="104"/>
      <c r="M284" s="104"/>
      <c r="N284" s="104"/>
      <c r="O284" s="104"/>
      <c r="P284" s="105"/>
      <c r="Q284" s="104"/>
      <c r="R284" s="106"/>
    </row>
    <row r="285" spans="1:18" x14ac:dyDescent="0.2">
      <c r="A285" s="104"/>
      <c r="B285" s="105"/>
      <c r="C285" s="104"/>
      <c r="D285" s="104"/>
      <c r="E285" s="104"/>
      <c r="F285" s="104"/>
      <c r="G285" s="273" t="str">
        <f>IF(E285="","",(VLOOKUP(E285,Articles!$A:$B,2,FALSE)))</f>
        <v/>
      </c>
      <c r="H285" s="266"/>
      <c r="I285" s="266"/>
      <c r="J285" s="104"/>
      <c r="K285" s="256"/>
      <c r="L285" s="104"/>
      <c r="M285" s="104"/>
      <c r="N285" s="104"/>
      <c r="O285" s="104"/>
      <c r="P285" s="105"/>
      <c r="Q285" s="104"/>
      <c r="R285" s="106"/>
    </row>
    <row r="286" spans="1:18" x14ac:dyDescent="0.2">
      <c r="A286" s="104"/>
      <c r="B286" s="105"/>
      <c r="C286" s="104"/>
      <c r="D286" s="104"/>
      <c r="E286" s="104"/>
      <c r="F286" s="104"/>
      <c r="G286" s="273" t="str">
        <f>IF(E286="","",(VLOOKUP(E286,Articles!$A:$B,2,FALSE)))</f>
        <v/>
      </c>
      <c r="H286" s="266"/>
      <c r="I286" s="266"/>
      <c r="J286" s="104"/>
      <c r="K286" s="256"/>
      <c r="L286" s="104"/>
      <c r="M286" s="104"/>
      <c r="N286" s="104"/>
      <c r="O286" s="104"/>
      <c r="P286" s="105"/>
      <c r="Q286" s="104"/>
      <c r="R286" s="106"/>
    </row>
    <row r="287" spans="1:18" x14ac:dyDescent="0.2">
      <c r="A287" s="104"/>
      <c r="B287" s="105"/>
      <c r="C287" s="104"/>
      <c r="D287" s="104"/>
      <c r="E287" s="104"/>
      <c r="F287" s="104"/>
      <c r="G287" s="273" t="str">
        <f>IF(E287="","",(VLOOKUP(E287,Articles!$A:$B,2,FALSE)))</f>
        <v/>
      </c>
      <c r="H287" s="266"/>
      <c r="I287" s="266"/>
      <c r="J287" s="104"/>
      <c r="K287" s="256"/>
      <c r="L287" s="104"/>
      <c r="M287" s="104"/>
      <c r="N287" s="104"/>
      <c r="O287" s="104"/>
      <c r="P287" s="105"/>
      <c r="Q287" s="104"/>
      <c r="R287" s="106"/>
    </row>
    <row r="288" spans="1:18" x14ac:dyDescent="0.2">
      <c r="A288" s="104"/>
      <c r="B288" s="105"/>
      <c r="C288" s="104"/>
      <c r="D288" s="104"/>
      <c r="E288" s="104"/>
      <c r="F288" s="104"/>
      <c r="G288" s="273" t="str">
        <f>IF(E288="","",(VLOOKUP(E288,Articles!$A:$B,2,FALSE)))</f>
        <v/>
      </c>
      <c r="H288" s="266"/>
      <c r="I288" s="266"/>
      <c r="J288" s="104"/>
      <c r="K288" s="256"/>
      <c r="L288" s="104"/>
      <c r="M288" s="104"/>
      <c r="N288" s="104"/>
      <c r="O288" s="104"/>
      <c r="P288" s="105"/>
      <c r="Q288" s="104"/>
      <c r="R288" s="106"/>
    </row>
    <row r="289" spans="1:18" x14ac:dyDescent="0.2">
      <c r="A289" s="104"/>
      <c r="B289" s="105"/>
      <c r="C289" s="104"/>
      <c r="D289" s="104"/>
      <c r="E289" s="104"/>
      <c r="F289" s="104"/>
      <c r="G289" s="273" t="str">
        <f>IF(E289="","",(VLOOKUP(E289,Articles!$A:$B,2,FALSE)))</f>
        <v/>
      </c>
      <c r="H289" s="266"/>
      <c r="I289" s="266"/>
      <c r="J289" s="104"/>
      <c r="K289" s="256"/>
      <c r="L289" s="104"/>
      <c r="M289" s="104"/>
      <c r="N289" s="104"/>
      <c r="O289" s="104"/>
      <c r="P289" s="105"/>
      <c r="Q289" s="104"/>
      <c r="R289" s="106"/>
    </row>
    <row r="290" spans="1:18" x14ac:dyDescent="0.2">
      <c r="A290" s="104"/>
      <c r="B290" s="105"/>
      <c r="C290" s="104"/>
      <c r="D290" s="104"/>
      <c r="E290" s="104"/>
      <c r="F290" s="104"/>
      <c r="G290" s="273" t="str">
        <f>IF(E290="","",(VLOOKUP(E290,Articles!$A:$B,2,FALSE)))</f>
        <v/>
      </c>
      <c r="H290" s="266"/>
      <c r="I290" s="266"/>
      <c r="J290" s="104"/>
      <c r="K290" s="256"/>
      <c r="L290" s="104"/>
      <c r="M290" s="104"/>
      <c r="N290" s="104"/>
      <c r="O290" s="104"/>
      <c r="P290" s="105"/>
      <c r="Q290" s="104"/>
      <c r="R290" s="106"/>
    </row>
    <row r="291" spans="1:18" x14ac:dyDescent="0.2">
      <c r="A291" s="104"/>
      <c r="B291" s="105"/>
      <c r="C291" s="104"/>
      <c r="D291" s="104"/>
      <c r="E291" s="104"/>
      <c r="F291" s="104"/>
      <c r="G291" s="273" t="str">
        <f>IF(E291="","",(VLOOKUP(E291,Articles!$A:$B,2,FALSE)))</f>
        <v/>
      </c>
      <c r="H291" s="266"/>
      <c r="I291" s="266"/>
      <c r="J291" s="104"/>
      <c r="K291" s="256"/>
      <c r="L291" s="104"/>
      <c r="M291" s="104"/>
      <c r="N291" s="104"/>
      <c r="O291" s="104"/>
      <c r="P291" s="105"/>
      <c r="Q291" s="104"/>
      <c r="R291" s="106"/>
    </row>
    <row r="292" spans="1:18" x14ac:dyDescent="0.2">
      <c r="A292" s="104"/>
      <c r="B292" s="105"/>
      <c r="C292" s="104"/>
      <c r="D292" s="104"/>
      <c r="E292" s="104"/>
      <c r="F292" s="104"/>
      <c r="G292" s="273" t="str">
        <f>IF(E292="","",(VLOOKUP(E292,Articles!$A:$B,2,FALSE)))</f>
        <v/>
      </c>
      <c r="H292" s="266"/>
      <c r="I292" s="266"/>
      <c r="J292" s="104"/>
      <c r="K292" s="256"/>
      <c r="L292" s="104"/>
      <c r="M292" s="104"/>
      <c r="N292" s="104"/>
      <c r="O292" s="104"/>
      <c r="P292" s="105"/>
      <c r="Q292" s="104"/>
      <c r="R292" s="106"/>
    </row>
    <row r="293" spans="1:18" x14ac:dyDescent="0.2">
      <c r="A293" s="104"/>
      <c r="B293" s="105"/>
      <c r="C293" s="104"/>
      <c r="D293" s="104"/>
      <c r="E293" s="104"/>
      <c r="F293" s="104"/>
      <c r="G293" s="273" t="str">
        <f>IF(E293="","",(VLOOKUP(E293,Articles!$A:$B,2,FALSE)))</f>
        <v/>
      </c>
      <c r="H293" s="266"/>
      <c r="I293" s="266"/>
      <c r="J293" s="104"/>
      <c r="K293" s="256"/>
      <c r="L293" s="104"/>
      <c r="M293" s="104"/>
      <c r="N293" s="104"/>
      <c r="O293" s="104"/>
      <c r="P293" s="105"/>
      <c r="Q293" s="104"/>
      <c r="R293" s="106"/>
    </row>
    <row r="294" spans="1:18" x14ac:dyDescent="0.2">
      <c r="A294" s="104"/>
      <c r="B294" s="105"/>
      <c r="C294" s="104"/>
      <c r="D294" s="104"/>
      <c r="E294" s="104"/>
      <c r="F294" s="104"/>
      <c r="G294" s="273" t="str">
        <f>IF(E294="","",(VLOOKUP(E294,Articles!$A:$B,2,FALSE)))</f>
        <v/>
      </c>
      <c r="H294" s="266"/>
      <c r="I294" s="266"/>
      <c r="J294" s="104"/>
      <c r="K294" s="256"/>
      <c r="L294" s="104"/>
      <c r="M294" s="104"/>
      <c r="N294" s="104"/>
      <c r="O294" s="104"/>
      <c r="P294" s="105"/>
      <c r="Q294" s="104"/>
      <c r="R294" s="106"/>
    </row>
    <row r="295" spans="1:18" x14ac:dyDescent="0.2">
      <c r="A295" s="104"/>
      <c r="B295" s="105"/>
      <c r="C295" s="104"/>
      <c r="D295" s="104"/>
      <c r="E295" s="104"/>
      <c r="F295" s="104"/>
      <c r="G295" s="273" t="str">
        <f>IF(E295="","",(VLOOKUP(E295,Articles!$A:$B,2,FALSE)))</f>
        <v/>
      </c>
      <c r="H295" s="266"/>
      <c r="I295" s="266"/>
      <c r="J295" s="104"/>
      <c r="K295" s="256"/>
      <c r="L295" s="104"/>
      <c r="M295" s="104"/>
      <c r="N295" s="104"/>
      <c r="O295" s="104"/>
      <c r="P295" s="105"/>
      <c r="Q295" s="104"/>
      <c r="R295" s="106"/>
    </row>
    <row r="296" spans="1:18" x14ac:dyDescent="0.2">
      <c r="A296" s="104"/>
      <c r="B296" s="105"/>
      <c r="C296" s="104"/>
      <c r="D296" s="104"/>
      <c r="E296" s="104"/>
      <c r="F296" s="104"/>
      <c r="G296" s="273" t="str">
        <f>IF(E296="","",(VLOOKUP(E296,Articles!$A:$B,2,FALSE)))</f>
        <v/>
      </c>
      <c r="H296" s="266"/>
      <c r="I296" s="266"/>
      <c r="J296" s="104"/>
      <c r="K296" s="256"/>
      <c r="L296" s="104"/>
      <c r="M296" s="104"/>
      <c r="N296" s="104"/>
      <c r="O296" s="104"/>
      <c r="P296" s="105"/>
      <c r="Q296" s="104"/>
      <c r="R296" s="106"/>
    </row>
    <row r="297" spans="1:18" x14ac:dyDescent="0.2">
      <c r="A297" s="104"/>
      <c r="B297" s="105"/>
      <c r="C297" s="104"/>
      <c r="D297" s="104"/>
      <c r="E297" s="104"/>
      <c r="F297" s="104"/>
      <c r="G297" s="273" t="str">
        <f>IF(E297="","",(VLOOKUP(E297,Articles!$A:$B,2,FALSE)))</f>
        <v/>
      </c>
      <c r="H297" s="266"/>
      <c r="I297" s="266"/>
      <c r="J297" s="104"/>
      <c r="K297" s="256"/>
      <c r="L297" s="104"/>
      <c r="M297" s="104"/>
      <c r="N297" s="104"/>
      <c r="O297" s="104"/>
      <c r="P297" s="105"/>
      <c r="Q297" s="104"/>
      <c r="R297" s="106"/>
    </row>
    <row r="298" spans="1:18" x14ac:dyDescent="0.2">
      <c r="A298" s="104"/>
      <c r="B298" s="105"/>
      <c r="C298" s="104"/>
      <c r="D298" s="104"/>
      <c r="E298" s="104"/>
      <c r="F298" s="104"/>
      <c r="G298" s="273" t="str">
        <f>IF(E298="","",(VLOOKUP(E298,Articles!$A:$B,2,FALSE)))</f>
        <v/>
      </c>
      <c r="H298" s="266"/>
      <c r="I298" s="266"/>
      <c r="J298" s="104"/>
      <c r="K298" s="256"/>
      <c r="L298" s="104"/>
      <c r="M298" s="104"/>
      <c r="N298" s="104"/>
      <c r="O298" s="104"/>
      <c r="P298" s="105"/>
      <c r="Q298" s="104"/>
      <c r="R298" s="106"/>
    </row>
    <row r="299" spans="1:18" x14ac:dyDescent="0.2">
      <c r="A299" s="104"/>
      <c r="B299" s="105"/>
      <c r="C299" s="104"/>
      <c r="D299" s="104"/>
      <c r="E299" s="104"/>
      <c r="F299" s="104"/>
      <c r="G299" s="273" t="str">
        <f>IF(E299="","",(VLOOKUP(E299,Articles!$A:$B,2,FALSE)))</f>
        <v/>
      </c>
      <c r="H299" s="266"/>
      <c r="I299" s="266"/>
      <c r="J299" s="104"/>
      <c r="K299" s="256"/>
      <c r="L299" s="104"/>
      <c r="M299" s="104"/>
      <c r="N299" s="104"/>
      <c r="O299" s="104"/>
      <c r="P299" s="105"/>
      <c r="Q299" s="104"/>
      <c r="R299" s="106"/>
    </row>
    <row r="300" spans="1:18" x14ac:dyDescent="0.2">
      <c r="A300" s="104"/>
      <c r="B300" s="105"/>
      <c r="C300" s="104"/>
      <c r="D300" s="104"/>
      <c r="E300" s="104"/>
      <c r="F300" s="104"/>
      <c r="G300" s="273" t="str">
        <f>IF(E300="","",(VLOOKUP(E300,Articles!$A:$B,2,FALSE)))</f>
        <v/>
      </c>
      <c r="H300" s="266"/>
      <c r="I300" s="266"/>
      <c r="J300" s="104"/>
      <c r="K300" s="256"/>
      <c r="L300" s="104"/>
      <c r="M300" s="104"/>
      <c r="N300" s="104"/>
      <c r="O300" s="104"/>
      <c r="P300" s="105"/>
      <c r="Q300" s="104"/>
      <c r="R300" s="106"/>
    </row>
    <row r="301" spans="1:18" x14ac:dyDescent="0.2">
      <c r="A301" s="104"/>
      <c r="B301" s="105"/>
      <c r="C301" s="104"/>
      <c r="D301" s="104"/>
      <c r="E301" s="104"/>
      <c r="F301" s="104"/>
      <c r="G301" s="273" t="str">
        <f>IF(E301="","",(VLOOKUP(E301,Articles!$A:$B,2,FALSE)))</f>
        <v/>
      </c>
      <c r="H301" s="266"/>
      <c r="I301" s="266"/>
      <c r="J301" s="104"/>
      <c r="K301" s="256"/>
      <c r="L301" s="104"/>
      <c r="M301" s="104"/>
      <c r="N301" s="104"/>
      <c r="O301" s="104"/>
      <c r="P301" s="105"/>
      <c r="Q301" s="104"/>
      <c r="R301" s="106"/>
    </row>
    <row r="302" spans="1:18" x14ac:dyDescent="0.2">
      <c r="A302" s="104"/>
      <c r="B302" s="105"/>
      <c r="C302" s="104"/>
      <c r="D302" s="104"/>
      <c r="E302" s="104"/>
      <c r="F302" s="104"/>
      <c r="G302" s="273" t="str">
        <f>IF(E302="","",(VLOOKUP(E302,Articles!$A:$B,2,FALSE)))</f>
        <v/>
      </c>
      <c r="H302" s="266"/>
      <c r="I302" s="266"/>
      <c r="J302" s="104"/>
      <c r="K302" s="256"/>
      <c r="L302" s="104"/>
      <c r="M302" s="104"/>
      <c r="N302" s="104"/>
      <c r="O302" s="104"/>
      <c r="P302" s="105"/>
      <c r="Q302" s="104"/>
      <c r="R302" s="106"/>
    </row>
    <row r="303" spans="1:18" x14ac:dyDescent="0.2">
      <c r="A303" s="104"/>
      <c r="B303" s="105"/>
      <c r="C303" s="104"/>
      <c r="D303" s="104"/>
      <c r="E303" s="104"/>
      <c r="F303" s="104"/>
      <c r="G303" s="273" t="str">
        <f>IF(E303="","",(VLOOKUP(E303,Articles!$A:$B,2,FALSE)))</f>
        <v/>
      </c>
      <c r="H303" s="266"/>
      <c r="I303" s="266"/>
      <c r="J303" s="104"/>
      <c r="K303" s="256"/>
      <c r="L303" s="104"/>
      <c r="M303" s="104"/>
      <c r="N303" s="104"/>
      <c r="O303" s="104"/>
      <c r="P303" s="105"/>
      <c r="Q303" s="104"/>
      <c r="R303" s="106"/>
    </row>
    <row r="304" spans="1:18" x14ac:dyDescent="0.2">
      <c r="A304" s="104"/>
      <c r="B304" s="105"/>
      <c r="C304" s="104"/>
      <c r="D304" s="104"/>
      <c r="E304" s="104"/>
      <c r="F304" s="104"/>
      <c r="G304" s="273" t="str">
        <f>IF(E304="","",(VLOOKUP(E304,Articles!$A:$B,2,FALSE)))</f>
        <v/>
      </c>
      <c r="H304" s="266"/>
      <c r="I304" s="266"/>
      <c r="J304" s="104"/>
      <c r="K304" s="256"/>
      <c r="L304" s="104"/>
      <c r="M304" s="104"/>
      <c r="N304" s="104"/>
      <c r="O304" s="104"/>
      <c r="P304" s="105"/>
      <c r="Q304" s="104"/>
      <c r="R304" s="106"/>
    </row>
    <row r="305" spans="1:18" x14ac:dyDescent="0.2">
      <c r="A305" s="104"/>
      <c r="B305" s="105"/>
      <c r="C305" s="104"/>
      <c r="D305" s="104"/>
      <c r="E305" s="104"/>
      <c r="F305" s="104"/>
      <c r="G305" s="273" t="str">
        <f>IF(E305="","",(VLOOKUP(E305,Articles!$A:$B,2,FALSE)))</f>
        <v/>
      </c>
      <c r="H305" s="266"/>
      <c r="I305" s="266"/>
      <c r="J305" s="104"/>
      <c r="K305" s="256"/>
      <c r="L305" s="104"/>
      <c r="M305" s="104"/>
      <c r="N305" s="104"/>
      <c r="O305" s="104"/>
      <c r="P305" s="105"/>
      <c r="Q305" s="104"/>
      <c r="R305" s="106"/>
    </row>
    <row r="306" spans="1:18" x14ac:dyDescent="0.2">
      <c r="A306" s="104"/>
      <c r="B306" s="105"/>
      <c r="C306" s="104"/>
      <c r="D306" s="104"/>
      <c r="E306" s="104"/>
      <c r="F306" s="104"/>
      <c r="G306" s="273" t="str">
        <f>IF(E306="","",(VLOOKUP(E306,Articles!$A:$B,2,FALSE)))</f>
        <v/>
      </c>
      <c r="H306" s="266"/>
      <c r="I306" s="266"/>
      <c r="J306" s="104"/>
      <c r="K306" s="256"/>
      <c r="L306" s="104"/>
      <c r="M306" s="104"/>
      <c r="N306" s="104"/>
      <c r="O306" s="104"/>
      <c r="P306" s="105"/>
      <c r="Q306" s="104"/>
      <c r="R306" s="106"/>
    </row>
    <row r="307" spans="1:18" x14ac:dyDescent="0.2">
      <c r="A307" s="104"/>
      <c r="B307" s="105"/>
      <c r="C307" s="104"/>
      <c r="D307" s="104"/>
      <c r="E307" s="104"/>
      <c r="F307" s="104"/>
      <c r="G307" s="273" t="str">
        <f>IF(E307="","",(VLOOKUP(E307,Articles!$A:$B,2,FALSE)))</f>
        <v/>
      </c>
      <c r="H307" s="266"/>
      <c r="I307" s="266"/>
      <c r="J307" s="104"/>
      <c r="K307" s="256"/>
      <c r="L307" s="104"/>
      <c r="M307" s="104"/>
      <c r="N307" s="104"/>
      <c r="O307" s="104"/>
      <c r="P307" s="105"/>
      <c r="Q307" s="104"/>
      <c r="R307" s="106"/>
    </row>
    <row r="308" spans="1:18" x14ac:dyDescent="0.2">
      <c r="A308" s="104"/>
      <c r="B308" s="105"/>
      <c r="C308" s="104"/>
      <c r="D308" s="104"/>
      <c r="E308" s="104"/>
      <c r="F308" s="104"/>
      <c r="G308" s="273" t="str">
        <f>IF(E308="","",(VLOOKUP(E308,Articles!$A:$B,2,FALSE)))</f>
        <v/>
      </c>
      <c r="H308" s="266"/>
      <c r="I308" s="266"/>
      <c r="J308" s="104"/>
      <c r="K308" s="256"/>
      <c r="L308" s="104"/>
      <c r="M308" s="104"/>
      <c r="N308" s="104"/>
      <c r="O308" s="104"/>
      <c r="P308" s="105"/>
      <c r="Q308" s="104"/>
      <c r="R308" s="106"/>
    </row>
    <row r="309" spans="1:18" x14ac:dyDescent="0.2">
      <c r="A309" s="104"/>
      <c r="B309" s="105"/>
      <c r="C309" s="104"/>
      <c r="D309" s="104"/>
      <c r="E309" s="104"/>
      <c r="F309" s="104"/>
      <c r="G309" s="273" t="str">
        <f>IF(E309="","",(VLOOKUP(E309,Articles!$A:$B,2,FALSE)))</f>
        <v/>
      </c>
      <c r="H309" s="266"/>
      <c r="I309" s="266"/>
      <c r="J309" s="104"/>
      <c r="K309" s="256"/>
      <c r="L309" s="104"/>
      <c r="M309" s="104"/>
      <c r="N309" s="104"/>
      <c r="O309" s="104"/>
      <c r="P309" s="105"/>
      <c r="Q309" s="104"/>
      <c r="R309" s="106"/>
    </row>
    <row r="310" spans="1:18" x14ac:dyDescent="0.2">
      <c r="A310" s="104"/>
      <c r="B310" s="105"/>
      <c r="C310" s="104"/>
      <c r="D310" s="104"/>
      <c r="E310" s="104"/>
      <c r="F310" s="104"/>
      <c r="G310" s="273" t="str">
        <f>IF(E310="","",(VLOOKUP(E310,Articles!$A:$B,2,FALSE)))</f>
        <v/>
      </c>
      <c r="H310" s="266"/>
      <c r="I310" s="266"/>
      <c r="J310" s="104"/>
      <c r="K310" s="256"/>
      <c r="L310" s="104"/>
      <c r="M310" s="104"/>
      <c r="N310" s="104"/>
      <c r="O310" s="104"/>
      <c r="P310" s="105"/>
      <c r="Q310" s="104"/>
      <c r="R310" s="106"/>
    </row>
    <row r="311" spans="1:18" x14ac:dyDescent="0.2">
      <c r="A311" s="104"/>
      <c r="B311" s="105"/>
      <c r="C311" s="104"/>
      <c r="D311" s="104"/>
      <c r="E311" s="104"/>
      <c r="F311" s="104"/>
      <c r="G311" s="273" t="str">
        <f>IF(E311="","",(VLOOKUP(E311,Articles!$A:$B,2,FALSE)))</f>
        <v/>
      </c>
      <c r="H311" s="266"/>
      <c r="I311" s="266"/>
      <c r="J311" s="104"/>
      <c r="K311" s="256"/>
      <c r="L311" s="104"/>
      <c r="M311" s="104"/>
      <c r="N311" s="104"/>
      <c r="O311" s="104"/>
      <c r="P311" s="105"/>
      <c r="Q311" s="104"/>
      <c r="R311" s="106"/>
    </row>
    <row r="312" spans="1:18" x14ac:dyDescent="0.2">
      <c r="A312" s="104"/>
      <c r="B312" s="105"/>
      <c r="C312" s="104"/>
      <c r="D312" s="104"/>
      <c r="E312" s="104"/>
      <c r="F312" s="104"/>
      <c r="G312" s="273" t="str">
        <f>IF(E312="","",(VLOOKUP(E312,Articles!$A:$B,2,FALSE)))</f>
        <v/>
      </c>
      <c r="H312" s="266"/>
      <c r="I312" s="266"/>
      <c r="J312" s="104"/>
      <c r="K312" s="256"/>
      <c r="L312" s="104"/>
      <c r="M312" s="104"/>
      <c r="N312" s="104"/>
      <c r="O312" s="104"/>
      <c r="P312" s="105"/>
      <c r="Q312" s="104"/>
      <c r="R312" s="106"/>
    </row>
    <row r="313" spans="1:18" x14ac:dyDescent="0.2">
      <c r="A313" s="104"/>
      <c r="B313" s="105"/>
      <c r="C313" s="104"/>
      <c r="D313" s="104"/>
      <c r="E313" s="104"/>
      <c r="F313" s="104"/>
      <c r="G313" s="273" t="str">
        <f>IF(E313="","",(VLOOKUP(E313,Articles!$A:$B,2,FALSE)))</f>
        <v/>
      </c>
      <c r="H313" s="266"/>
      <c r="I313" s="266"/>
      <c r="J313" s="104"/>
      <c r="K313" s="256"/>
      <c r="L313" s="104"/>
      <c r="M313" s="104"/>
      <c r="N313" s="104"/>
      <c r="O313" s="104"/>
      <c r="P313" s="105"/>
      <c r="Q313" s="104"/>
      <c r="R313" s="106"/>
    </row>
    <row r="314" spans="1:18" x14ac:dyDescent="0.2">
      <c r="A314" s="104"/>
      <c r="B314" s="105"/>
      <c r="C314" s="104"/>
      <c r="D314" s="104"/>
      <c r="E314" s="104"/>
      <c r="F314" s="104"/>
      <c r="G314" s="273" t="str">
        <f>IF(E314="","",(VLOOKUP(E314,Articles!$A:$B,2,FALSE)))</f>
        <v/>
      </c>
      <c r="H314" s="266"/>
      <c r="I314" s="266"/>
      <c r="J314" s="104"/>
      <c r="K314" s="256"/>
      <c r="L314" s="104"/>
      <c r="M314" s="104"/>
      <c r="N314" s="104"/>
      <c r="O314" s="104"/>
      <c r="P314" s="105"/>
      <c r="Q314" s="104"/>
      <c r="R314" s="106"/>
    </row>
    <row r="315" spans="1:18" x14ac:dyDescent="0.2">
      <c r="A315" s="104"/>
      <c r="B315" s="105"/>
      <c r="C315" s="104"/>
      <c r="D315" s="104"/>
      <c r="E315" s="104"/>
      <c r="F315" s="104"/>
      <c r="G315" s="273" t="str">
        <f>IF(E315="","",(VLOOKUP(E315,Articles!$A:$B,2,FALSE)))</f>
        <v/>
      </c>
      <c r="H315" s="266"/>
      <c r="I315" s="266"/>
      <c r="J315" s="104"/>
      <c r="K315" s="256"/>
      <c r="L315" s="104"/>
      <c r="M315" s="104"/>
      <c r="N315" s="104"/>
      <c r="O315" s="104"/>
      <c r="P315" s="105"/>
      <c r="Q315" s="104"/>
      <c r="R315" s="106"/>
    </row>
    <row r="316" spans="1:18" x14ac:dyDescent="0.2">
      <c r="A316" s="104"/>
      <c r="B316" s="105"/>
      <c r="C316" s="104"/>
      <c r="D316" s="104"/>
      <c r="E316" s="104"/>
      <c r="F316" s="104"/>
      <c r="G316" s="273" t="str">
        <f>IF(E316="","",(VLOOKUP(E316,Articles!$A:$B,2,FALSE)))</f>
        <v/>
      </c>
      <c r="H316" s="266"/>
      <c r="I316" s="266"/>
      <c r="J316" s="104"/>
      <c r="K316" s="256"/>
      <c r="L316" s="104"/>
      <c r="M316" s="104"/>
      <c r="N316" s="104"/>
      <c r="O316" s="104"/>
      <c r="P316" s="105"/>
      <c r="Q316" s="104"/>
      <c r="R316" s="106"/>
    </row>
    <row r="317" spans="1:18" x14ac:dyDescent="0.2">
      <c r="A317" s="104"/>
      <c r="B317" s="105"/>
      <c r="C317" s="104"/>
      <c r="D317" s="104"/>
      <c r="E317" s="104"/>
      <c r="F317" s="104"/>
      <c r="G317" s="273" t="str">
        <f>IF(E317="","",(VLOOKUP(E317,Articles!$A:$B,2,FALSE)))</f>
        <v/>
      </c>
      <c r="H317" s="266"/>
      <c r="I317" s="266"/>
      <c r="J317" s="104"/>
      <c r="K317" s="256"/>
      <c r="L317" s="104"/>
      <c r="M317" s="104"/>
      <c r="N317" s="104"/>
      <c r="O317" s="104"/>
      <c r="P317" s="105"/>
      <c r="Q317" s="104"/>
      <c r="R317" s="106"/>
    </row>
    <row r="318" spans="1:18" x14ac:dyDescent="0.2">
      <c r="A318" s="104"/>
      <c r="B318" s="105"/>
      <c r="C318" s="104"/>
      <c r="D318" s="104"/>
      <c r="E318" s="104"/>
      <c r="F318" s="104"/>
      <c r="G318" s="273" t="str">
        <f>IF(E318="","",(VLOOKUP(E318,Articles!$A:$B,2,FALSE)))</f>
        <v/>
      </c>
      <c r="H318" s="266"/>
      <c r="I318" s="266"/>
      <c r="J318" s="104"/>
      <c r="K318" s="256"/>
      <c r="L318" s="104"/>
      <c r="M318" s="104"/>
      <c r="N318" s="104"/>
      <c r="O318" s="104"/>
      <c r="P318" s="105"/>
      <c r="Q318" s="104"/>
      <c r="R318" s="106"/>
    </row>
    <row r="319" spans="1:18" x14ac:dyDescent="0.2">
      <c r="A319" s="104"/>
      <c r="B319" s="105"/>
      <c r="C319" s="104"/>
      <c r="D319" s="104"/>
      <c r="E319" s="104"/>
      <c r="F319" s="104"/>
      <c r="G319" s="273" t="str">
        <f>IF(E319="","",(VLOOKUP(E319,Articles!$A:$B,2,FALSE)))</f>
        <v/>
      </c>
      <c r="H319" s="266"/>
      <c r="I319" s="266"/>
      <c r="J319" s="104"/>
      <c r="K319" s="256"/>
      <c r="L319" s="104"/>
      <c r="M319" s="104"/>
      <c r="N319" s="104"/>
      <c r="O319" s="104"/>
      <c r="P319" s="105"/>
      <c r="Q319" s="104"/>
      <c r="R319" s="106"/>
    </row>
    <row r="320" spans="1:18" x14ac:dyDescent="0.2">
      <c r="A320" s="104"/>
      <c r="B320" s="105"/>
      <c r="C320" s="104"/>
      <c r="D320" s="104"/>
      <c r="E320" s="104"/>
      <c r="F320" s="104"/>
      <c r="G320" s="273" t="str">
        <f>IF(E320="","",(VLOOKUP(E320,Articles!$A:$B,2,FALSE)))</f>
        <v/>
      </c>
      <c r="H320" s="266"/>
      <c r="I320" s="266"/>
      <c r="J320" s="104"/>
      <c r="K320" s="256"/>
      <c r="L320" s="104"/>
      <c r="M320" s="104"/>
      <c r="N320" s="104"/>
      <c r="O320" s="104"/>
      <c r="P320" s="105"/>
      <c r="Q320" s="104"/>
      <c r="R320" s="106"/>
    </row>
    <row r="321" spans="1:18" x14ac:dyDescent="0.2">
      <c r="A321" s="104"/>
      <c r="B321" s="105"/>
      <c r="C321" s="104"/>
      <c r="D321" s="104"/>
      <c r="E321" s="104"/>
      <c r="F321" s="104"/>
      <c r="G321" s="273" t="str">
        <f>IF(E321="","",(VLOOKUP(E321,Articles!$A:$B,2,FALSE)))</f>
        <v/>
      </c>
      <c r="H321" s="266"/>
      <c r="I321" s="266"/>
      <c r="J321" s="104"/>
      <c r="K321" s="256"/>
      <c r="L321" s="104"/>
      <c r="M321" s="104"/>
      <c r="N321" s="104"/>
      <c r="O321" s="104"/>
      <c r="P321" s="105"/>
      <c r="Q321" s="104"/>
      <c r="R321" s="106"/>
    </row>
    <row r="322" spans="1:18" x14ac:dyDescent="0.2">
      <c r="A322" s="104"/>
      <c r="B322" s="105"/>
      <c r="C322" s="104"/>
      <c r="D322" s="104"/>
      <c r="E322" s="104"/>
      <c r="F322" s="104"/>
      <c r="G322" s="273" t="str">
        <f>IF(E322="","",(VLOOKUP(E322,Articles!$A:$B,2,FALSE)))</f>
        <v/>
      </c>
      <c r="H322" s="266"/>
      <c r="I322" s="266"/>
      <c r="J322" s="104"/>
      <c r="K322" s="256"/>
      <c r="L322" s="104"/>
      <c r="M322" s="104"/>
      <c r="N322" s="104"/>
      <c r="O322" s="104"/>
      <c r="P322" s="105"/>
      <c r="Q322" s="104"/>
      <c r="R322" s="106"/>
    </row>
    <row r="323" spans="1:18" x14ac:dyDescent="0.2">
      <c r="A323" s="104"/>
      <c r="B323" s="105"/>
      <c r="C323" s="104"/>
      <c r="D323" s="104"/>
      <c r="E323" s="104"/>
      <c r="F323" s="104"/>
      <c r="G323" s="273" t="str">
        <f>IF(E323="","",(VLOOKUP(E323,Articles!$A:$B,2,FALSE)))</f>
        <v/>
      </c>
      <c r="H323" s="266"/>
      <c r="I323" s="266"/>
      <c r="J323" s="104"/>
      <c r="K323" s="256"/>
      <c r="L323" s="104"/>
      <c r="M323" s="104"/>
      <c r="N323" s="104"/>
      <c r="O323" s="104"/>
      <c r="P323" s="105"/>
      <c r="Q323" s="104"/>
      <c r="R323" s="106"/>
    </row>
    <row r="324" spans="1:18" x14ac:dyDescent="0.2">
      <c r="A324" s="104"/>
      <c r="B324" s="105"/>
      <c r="C324" s="104"/>
      <c r="D324" s="104"/>
      <c r="E324" s="104"/>
      <c r="F324" s="104"/>
      <c r="G324" s="273" t="str">
        <f>IF(E324="","",(VLOOKUP(E324,Articles!$A:$B,2,FALSE)))</f>
        <v/>
      </c>
      <c r="H324" s="266"/>
      <c r="I324" s="266"/>
      <c r="J324" s="104"/>
      <c r="K324" s="256"/>
      <c r="L324" s="104"/>
      <c r="M324" s="104"/>
      <c r="N324" s="104"/>
      <c r="O324" s="104"/>
      <c r="P324" s="105"/>
      <c r="Q324" s="104"/>
      <c r="R324" s="106"/>
    </row>
    <row r="325" spans="1:18" x14ac:dyDescent="0.2">
      <c r="A325" s="104"/>
      <c r="B325" s="105"/>
      <c r="C325" s="104"/>
      <c r="D325" s="104"/>
      <c r="E325" s="104"/>
      <c r="F325" s="104"/>
      <c r="G325" s="273" t="str">
        <f>IF(E325="","",(VLOOKUP(E325,Articles!$A:$B,2,FALSE)))</f>
        <v/>
      </c>
      <c r="H325" s="266"/>
      <c r="I325" s="266"/>
      <c r="J325" s="104"/>
      <c r="K325" s="256"/>
      <c r="L325" s="104"/>
      <c r="M325" s="104"/>
      <c r="N325" s="104"/>
      <c r="O325" s="104"/>
      <c r="P325" s="105"/>
      <c r="Q325" s="104"/>
      <c r="R325" s="106"/>
    </row>
    <row r="326" spans="1:18" x14ac:dyDescent="0.2">
      <c r="A326" s="104"/>
      <c r="B326" s="105"/>
      <c r="C326" s="104"/>
      <c r="D326" s="104"/>
      <c r="E326" s="104"/>
      <c r="F326" s="104"/>
      <c r="G326" s="273" t="str">
        <f>IF(E326="","",(VLOOKUP(E326,Articles!$A:$B,2,FALSE)))</f>
        <v/>
      </c>
      <c r="H326" s="266"/>
      <c r="I326" s="266"/>
      <c r="J326" s="104"/>
      <c r="K326" s="256"/>
      <c r="L326" s="104"/>
      <c r="M326" s="104"/>
      <c r="N326" s="104"/>
      <c r="O326" s="104"/>
      <c r="P326" s="105"/>
      <c r="Q326" s="104"/>
      <c r="R326" s="106"/>
    </row>
    <row r="327" spans="1:18" x14ac:dyDescent="0.2">
      <c r="A327" s="104"/>
      <c r="B327" s="105"/>
      <c r="C327" s="104"/>
      <c r="D327" s="104"/>
      <c r="E327" s="104"/>
      <c r="F327" s="104"/>
      <c r="G327" s="273" t="str">
        <f>IF(E327="","",(VLOOKUP(E327,Articles!$A:$B,2,FALSE)))</f>
        <v/>
      </c>
      <c r="H327" s="266"/>
      <c r="I327" s="266"/>
      <c r="J327" s="104"/>
      <c r="K327" s="256"/>
      <c r="L327" s="104"/>
      <c r="M327" s="104"/>
      <c r="N327" s="104"/>
      <c r="O327" s="104"/>
      <c r="P327" s="105"/>
      <c r="Q327" s="104"/>
      <c r="R327" s="106"/>
    </row>
    <row r="328" spans="1:18" x14ac:dyDescent="0.2">
      <c r="A328" s="104"/>
      <c r="B328" s="105"/>
      <c r="C328" s="104"/>
      <c r="D328" s="104"/>
      <c r="E328" s="104"/>
      <c r="F328" s="104"/>
      <c r="G328" s="273" t="str">
        <f>IF(E328="","",(VLOOKUP(E328,Articles!$A:$B,2,FALSE)))</f>
        <v/>
      </c>
      <c r="H328" s="266"/>
      <c r="I328" s="266"/>
      <c r="J328" s="104"/>
      <c r="K328" s="256"/>
      <c r="L328" s="104"/>
      <c r="M328" s="104"/>
      <c r="N328" s="104"/>
      <c r="O328" s="104"/>
      <c r="P328" s="105"/>
      <c r="Q328" s="104"/>
      <c r="R328" s="106"/>
    </row>
    <row r="329" spans="1:18" x14ac:dyDescent="0.2">
      <c r="A329" s="104"/>
      <c r="B329" s="105"/>
      <c r="C329" s="104"/>
      <c r="D329" s="104"/>
      <c r="E329" s="104"/>
      <c r="F329" s="104"/>
      <c r="G329" s="273" t="str">
        <f>IF(E329="","",(VLOOKUP(E329,Articles!$A:$B,2,FALSE)))</f>
        <v/>
      </c>
      <c r="H329" s="266"/>
      <c r="I329" s="266"/>
      <c r="J329" s="104"/>
      <c r="K329" s="256"/>
      <c r="L329" s="104"/>
      <c r="M329" s="104"/>
      <c r="N329" s="104"/>
      <c r="O329" s="104"/>
      <c r="P329" s="105"/>
      <c r="Q329" s="104"/>
      <c r="R329" s="106"/>
    </row>
    <row r="330" spans="1:18" x14ac:dyDescent="0.2">
      <c r="A330" s="104"/>
      <c r="B330" s="105"/>
      <c r="C330" s="104"/>
      <c r="D330" s="104"/>
      <c r="E330" s="104"/>
      <c r="F330" s="104"/>
      <c r="G330" s="273" t="str">
        <f>IF(E330="","",(VLOOKUP(E330,Articles!$A:$B,2,FALSE)))</f>
        <v/>
      </c>
      <c r="H330" s="266"/>
      <c r="I330" s="266"/>
      <c r="J330" s="104"/>
      <c r="K330" s="256"/>
      <c r="L330" s="104"/>
      <c r="M330" s="104"/>
      <c r="N330" s="104"/>
      <c r="O330" s="104"/>
      <c r="P330" s="105"/>
      <c r="Q330" s="104"/>
      <c r="R330" s="106"/>
    </row>
    <row r="331" spans="1:18" x14ac:dyDescent="0.2">
      <c r="A331" s="104"/>
      <c r="B331" s="105"/>
      <c r="C331" s="104"/>
      <c r="D331" s="104"/>
      <c r="E331" s="104"/>
      <c r="F331" s="104"/>
      <c r="G331" s="273" t="str">
        <f>IF(E331="","",(VLOOKUP(E331,Articles!$A:$B,2,FALSE)))</f>
        <v/>
      </c>
      <c r="H331" s="266"/>
      <c r="I331" s="266"/>
      <c r="J331" s="104"/>
      <c r="K331" s="256"/>
      <c r="L331" s="104"/>
      <c r="M331" s="104"/>
      <c r="N331" s="104"/>
      <c r="O331" s="104"/>
      <c r="P331" s="105"/>
      <c r="Q331" s="104"/>
      <c r="R331" s="106"/>
    </row>
    <row r="332" spans="1:18" x14ac:dyDescent="0.2">
      <c r="A332" s="104"/>
      <c r="B332" s="105"/>
      <c r="C332" s="104"/>
      <c r="D332" s="104"/>
      <c r="E332" s="104"/>
      <c r="F332" s="104"/>
      <c r="G332" s="273" t="str">
        <f>IF(E332="","",(VLOOKUP(E332,Articles!$A:$B,2,FALSE)))</f>
        <v/>
      </c>
      <c r="H332" s="266"/>
      <c r="I332" s="266"/>
      <c r="J332" s="104"/>
      <c r="K332" s="256"/>
      <c r="L332" s="104"/>
      <c r="M332" s="104"/>
      <c r="N332" s="104"/>
      <c r="O332" s="104"/>
      <c r="P332" s="105"/>
      <c r="Q332" s="104"/>
      <c r="R332" s="106"/>
    </row>
    <row r="333" spans="1:18" x14ac:dyDescent="0.2">
      <c r="A333" s="104"/>
      <c r="B333" s="105"/>
      <c r="C333" s="104"/>
      <c r="D333" s="104"/>
      <c r="E333" s="104"/>
      <c r="F333" s="104"/>
      <c r="G333" s="273" t="str">
        <f>IF(E333="","",(VLOOKUP(E333,Articles!$A:$B,2,FALSE)))</f>
        <v/>
      </c>
      <c r="H333" s="266"/>
      <c r="I333" s="266"/>
      <c r="J333" s="104"/>
      <c r="K333" s="256"/>
      <c r="L333" s="104"/>
      <c r="M333" s="104"/>
      <c r="N333" s="104"/>
      <c r="O333" s="104"/>
      <c r="P333" s="105"/>
      <c r="Q333" s="104"/>
      <c r="R333" s="106"/>
    </row>
    <row r="334" spans="1:18" x14ac:dyDescent="0.2">
      <c r="A334" s="104"/>
      <c r="B334" s="105"/>
      <c r="C334" s="104"/>
      <c r="D334" s="104"/>
      <c r="E334" s="104"/>
      <c r="F334" s="104"/>
      <c r="G334" s="273" t="str">
        <f>IF(E334="","",(VLOOKUP(E334,Articles!$A:$B,2,FALSE)))</f>
        <v/>
      </c>
      <c r="H334" s="266"/>
      <c r="I334" s="266"/>
      <c r="J334" s="104"/>
      <c r="K334" s="256"/>
      <c r="L334" s="104"/>
      <c r="M334" s="104"/>
      <c r="N334" s="104"/>
      <c r="O334" s="104"/>
      <c r="P334" s="105"/>
      <c r="Q334" s="104"/>
      <c r="R334" s="106"/>
    </row>
    <row r="335" spans="1:18" x14ac:dyDescent="0.2">
      <c r="A335" s="104"/>
      <c r="B335" s="105"/>
      <c r="C335" s="104"/>
      <c r="D335" s="104"/>
      <c r="E335" s="104"/>
      <c r="F335" s="104"/>
      <c r="G335" s="273" t="str">
        <f>IF(E335="","",(VLOOKUP(E335,Articles!$A:$B,2,FALSE)))</f>
        <v/>
      </c>
      <c r="H335" s="266"/>
      <c r="I335" s="266"/>
      <c r="J335" s="104"/>
      <c r="K335" s="256"/>
      <c r="L335" s="104"/>
      <c r="M335" s="104"/>
      <c r="N335" s="104"/>
      <c r="O335" s="104"/>
      <c r="P335" s="105"/>
      <c r="Q335" s="104"/>
      <c r="R335" s="106"/>
    </row>
    <row r="336" spans="1:18" x14ac:dyDescent="0.2">
      <c r="A336" s="104"/>
      <c r="B336" s="105"/>
      <c r="C336" s="104"/>
      <c r="D336" s="104"/>
      <c r="E336" s="104"/>
      <c r="F336" s="104"/>
      <c r="G336" s="273" t="str">
        <f>IF(E336="","",(VLOOKUP(E336,Articles!$A:$B,2,FALSE)))</f>
        <v/>
      </c>
      <c r="H336" s="266"/>
      <c r="I336" s="266"/>
      <c r="J336" s="104"/>
      <c r="K336" s="256"/>
      <c r="L336" s="104"/>
      <c r="M336" s="104"/>
      <c r="N336" s="104"/>
      <c r="O336" s="104"/>
      <c r="P336" s="105"/>
      <c r="Q336" s="104"/>
      <c r="R336" s="106"/>
    </row>
    <row r="337" spans="1:18" x14ac:dyDescent="0.2">
      <c r="A337" s="104"/>
      <c r="B337" s="105"/>
      <c r="C337" s="104"/>
      <c r="D337" s="104"/>
      <c r="E337" s="104"/>
      <c r="F337" s="104"/>
      <c r="G337" s="273" t="str">
        <f>IF(E337="","",(VLOOKUP(E337,Articles!$A:$B,2,FALSE)))</f>
        <v/>
      </c>
      <c r="H337" s="266"/>
      <c r="I337" s="266"/>
      <c r="J337" s="104"/>
      <c r="K337" s="256"/>
      <c r="L337" s="104"/>
      <c r="M337" s="104"/>
      <c r="N337" s="104"/>
      <c r="O337" s="104"/>
      <c r="P337" s="105"/>
      <c r="Q337" s="104"/>
      <c r="R337" s="106"/>
    </row>
    <row r="338" spans="1:18" x14ac:dyDescent="0.2">
      <c r="A338" s="104"/>
      <c r="B338" s="105"/>
      <c r="C338" s="104"/>
      <c r="D338" s="104"/>
      <c r="E338" s="104"/>
      <c r="F338" s="104"/>
      <c r="G338" s="273" t="str">
        <f>IF(E338="","",(VLOOKUP(E338,Articles!$A:$B,2,FALSE)))</f>
        <v/>
      </c>
      <c r="H338" s="266"/>
      <c r="I338" s="266"/>
      <c r="J338" s="104"/>
      <c r="K338" s="256"/>
      <c r="L338" s="104"/>
      <c r="M338" s="104"/>
      <c r="N338" s="104"/>
      <c r="O338" s="104"/>
      <c r="P338" s="105"/>
      <c r="Q338" s="104"/>
      <c r="R338" s="106"/>
    </row>
    <row r="339" spans="1:18" x14ac:dyDescent="0.2">
      <c r="A339" s="104"/>
      <c r="B339" s="105"/>
      <c r="C339" s="104"/>
      <c r="D339" s="104"/>
      <c r="E339" s="104"/>
      <c r="F339" s="104"/>
      <c r="G339" s="273" t="str">
        <f>IF(E339="","",(VLOOKUP(E339,Articles!$A:$B,2,FALSE)))</f>
        <v/>
      </c>
      <c r="H339" s="266"/>
      <c r="I339" s="266"/>
      <c r="J339" s="104"/>
      <c r="K339" s="256"/>
      <c r="L339" s="104"/>
      <c r="M339" s="104"/>
      <c r="N339" s="104"/>
      <c r="O339" s="104"/>
      <c r="P339" s="105"/>
      <c r="Q339" s="104"/>
      <c r="R339" s="106"/>
    </row>
    <row r="340" spans="1:18" x14ac:dyDescent="0.2">
      <c r="A340" s="104"/>
      <c r="B340" s="105"/>
      <c r="C340" s="104"/>
      <c r="D340" s="104"/>
      <c r="E340" s="104"/>
      <c r="F340" s="104"/>
      <c r="G340" s="273" t="str">
        <f>IF(E340="","",(VLOOKUP(E340,Articles!$A:$B,2,FALSE)))</f>
        <v/>
      </c>
      <c r="H340" s="266"/>
      <c r="I340" s="266"/>
      <c r="J340" s="104"/>
      <c r="K340" s="256"/>
      <c r="L340" s="104"/>
      <c r="M340" s="104"/>
      <c r="N340" s="104"/>
      <c r="O340" s="104"/>
      <c r="P340" s="105"/>
      <c r="Q340" s="104"/>
      <c r="R340" s="106"/>
    </row>
    <row r="341" spans="1:18" x14ac:dyDescent="0.2">
      <c r="A341" s="104"/>
      <c r="B341" s="105"/>
      <c r="C341" s="104"/>
      <c r="D341" s="104"/>
      <c r="E341" s="104"/>
      <c r="F341" s="104"/>
      <c r="G341" s="273" t="str">
        <f>IF(E341="","",(VLOOKUP(E341,Articles!$A:$B,2,FALSE)))</f>
        <v/>
      </c>
      <c r="H341" s="266"/>
      <c r="I341" s="266"/>
      <c r="J341" s="104"/>
      <c r="K341" s="256"/>
      <c r="L341" s="104"/>
      <c r="M341" s="104"/>
      <c r="N341" s="104"/>
      <c r="O341" s="104"/>
      <c r="P341" s="105"/>
      <c r="Q341" s="104"/>
      <c r="R341" s="106"/>
    </row>
    <row r="342" spans="1:18" x14ac:dyDescent="0.2">
      <c r="A342" s="104"/>
      <c r="B342" s="105"/>
      <c r="C342" s="104"/>
      <c r="D342" s="104"/>
      <c r="E342" s="104"/>
      <c r="F342" s="104"/>
      <c r="G342" s="273" t="str">
        <f>IF(E342="","",(VLOOKUP(E342,Articles!$A:$B,2,FALSE)))</f>
        <v/>
      </c>
      <c r="H342" s="266"/>
      <c r="I342" s="266"/>
      <c r="J342" s="104"/>
      <c r="K342" s="256"/>
      <c r="L342" s="104"/>
      <c r="M342" s="104"/>
      <c r="N342" s="104"/>
      <c r="O342" s="104"/>
      <c r="P342" s="105"/>
      <c r="Q342" s="104"/>
      <c r="R342" s="106"/>
    </row>
    <row r="343" spans="1:18" x14ac:dyDescent="0.2">
      <c r="A343" s="104"/>
      <c r="B343" s="105"/>
      <c r="C343" s="104"/>
      <c r="D343" s="104"/>
      <c r="E343" s="104"/>
      <c r="F343" s="104"/>
      <c r="G343" s="273" t="str">
        <f>IF(E343="","",(VLOOKUP(E343,Articles!$A:$B,2,FALSE)))</f>
        <v/>
      </c>
      <c r="H343" s="266"/>
      <c r="I343" s="266"/>
      <c r="J343" s="104"/>
      <c r="K343" s="256"/>
      <c r="L343" s="104"/>
      <c r="M343" s="104"/>
      <c r="N343" s="104"/>
      <c r="O343" s="104"/>
      <c r="P343" s="105"/>
      <c r="Q343" s="104"/>
      <c r="R343" s="106"/>
    </row>
    <row r="344" spans="1:18" x14ac:dyDescent="0.2">
      <c r="A344" s="104"/>
      <c r="B344" s="105"/>
      <c r="C344" s="104"/>
      <c r="D344" s="104"/>
      <c r="E344" s="104"/>
      <c r="F344" s="104"/>
      <c r="G344" s="273" t="str">
        <f>IF(E344="","",(VLOOKUP(E344,Articles!$A:$B,2,FALSE)))</f>
        <v/>
      </c>
      <c r="H344" s="266"/>
      <c r="I344" s="266"/>
      <c r="J344" s="104"/>
      <c r="K344" s="256"/>
      <c r="L344" s="104"/>
      <c r="M344" s="104"/>
      <c r="N344" s="104"/>
      <c r="O344" s="104"/>
      <c r="P344" s="105"/>
      <c r="Q344" s="104"/>
      <c r="R344" s="106"/>
    </row>
    <row r="345" spans="1:18" x14ac:dyDescent="0.2">
      <c r="A345" s="104"/>
      <c r="B345" s="105"/>
      <c r="C345" s="104"/>
      <c r="D345" s="104"/>
      <c r="E345" s="104"/>
      <c r="F345" s="104"/>
      <c r="G345" s="273" t="str">
        <f>IF(E345="","",(VLOOKUP(E345,Articles!$A:$B,2,FALSE)))</f>
        <v/>
      </c>
      <c r="H345" s="266"/>
      <c r="I345" s="266"/>
      <c r="J345" s="104"/>
      <c r="K345" s="256"/>
      <c r="L345" s="104"/>
      <c r="M345" s="104"/>
      <c r="N345" s="104"/>
      <c r="O345" s="104"/>
      <c r="P345" s="105"/>
      <c r="Q345" s="104"/>
      <c r="R345" s="106"/>
    </row>
    <row r="346" spans="1:18" x14ac:dyDescent="0.2">
      <c r="A346" s="104"/>
      <c r="B346" s="105"/>
      <c r="C346" s="104"/>
      <c r="D346" s="104"/>
      <c r="E346" s="104"/>
      <c r="F346" s="104"/>
      <c r="G346" s="273" t="str">
        <f>IF(E346="","",(VLOOKUP(E346,Articles!$A:$B,2,FALSE)))</f>
        <v/>
      </c>
      <c r="H346" s="266"/>
      <c r="I346" s="266"/>
      <c r="J346" s="104"/>
      <c r="K346" s="256"/>
      <c r="L346" s="104"/>
      <c r="M346" s="104"/>
      <c r="N346" s="104"/>
      <c r="O346" s="104"/>
      <c r="P346" s="105"/>
      <c r="Q346" s="104"/>
      <c r="R346" s="106"/>
    </row>
    <row r="347" spans="1:18" x14ac:dyDescent="0.2">
      <c r="A347" s="104"/>
      <c r="B347" s="105"/>
      <c r="C347" s="104"/>
      <c r="D347" s="104"/>
      <c r="E347" s="104"/>
      <c r="F347" s="104"/>
      <c r="G347" s="273" t="str">
        <f>IF(E347="","",(VLOOKUP(E347,Articles!$A:$B,2,FALSE)))</f>
        <v/>
      </c>
      <c r="H347" s="266"/>
      <c r="I347" s="266"/>
      <c r="J347" s="104"/>
      <c r="K347" s="256"/>
      <c r="L347" s="104"/>
      <c r="M347" s="104"/>
      <c r="N347" s="104"/>
      <c r="O347" s="104"/>
      <c r="P347" s="105"/>
      <c r="Q347" s="104"/>
      <c r="R347" s="106"/>
    </row>
    <row r="348" spans="1:18" x14ac:dyDescent="0.2">
      <c r="A348" s="104"/>
      <c r="B348" s="105"/>
      <c r="C348" s="104"/>
      <c r="D348" s="104"/>
      <c r="E348" s="104"/>
      <c r="F348" s="104"/>
      <c r="G348" s="273" t="str">
        <f>IF(E348="","",(VLOOKUP(E348,Articles!$A:$B,2,FALSE)))</f>
        <v/>
      </c>
      <c r="H348" s="266"/>
      <c r="I348" s="266"/>
      <c r="J348" s="104"/>
      <c r="K348" s="256"/>
      <c r="L348" s="104"/>
      <c r="M348" s="104"/>
      <c r="N348" s="104"/>
      <c r="O348" s="104"/>
      <c r="P348" s="105"/>
      <c r="Q348" s="104"/>
      <c r="R348" s="106"/>
    </row>
    <row r="349" spans="1:18" x14ac:dyDescent="0.2">
      <c r="A349" s="104"/>
      <c r="B349" s="105"/>
      <c r="C349" s="104"/>
      <c r="D349" s="104"/>
      <c r="E349" s="104"/>
      <c r="F349" s="104"/>
      <c r="G349" s="273" t="str">
        <f>IF(E349="","",(VLOOKUP(E349,Articles!$A:$B,2,FALSE)))</f>
        <v/>
      </c>
      <c r="H349" s="266"/>
      <c r="I349" s="266"/>
      <c r="J349" s="104"/>
      <c r="K349" s="256"/>
      <c r="L349" s="104"/>
      <c r="M349" s="104"/>
      <c r="N349" s="104"/>
      <c r="O349" s="104"/>
      <c r="P349" s="105"/>
      <c r="Q349" s="104"/>
      <c r="R349" s="106"/>
    </row>
    <row r="350" spans="1:18" x14ac:dyDescent="0.2">
      <c r="A350" s="104"/>
      <c r="B350" s="105"/>
      <c r="C350" s="104"/>
      <c r="D350" s="104"/>
      <c r="E350" s="104"/>
      <c r="F350" s="104"/>
      <c r="G350" s="273" t="str">
        <f>IF(E350="","",(VLOOKUP(E350,Articles!$A:$B,2,FALSE)))</f>
        <v/>
      </c>
      <c r="H350" s="266"/>
      <c r="I350" s="266"/>
      <c r="J350" s="104"/>
      <c r="K350" s="256"/>
      <c r="L350" s="104"/>
      <c r="M350" s="104"/>
      <c r="N350" s="104"/>
      <c r="O350" s="104"/>
      <c r="P350" s="105"/>
      <c r="Q350" s="104"/>
      <c r="R350" s="106"/>
    </row>
    <row r="351" spans="1:18" x14ac:dyDescent="0.2">
      <c r="A351" s="104"/>
      <c r="B351" s="105"/>
      <c r="C351" s="104"/>
      <c r="D351" s="104"/>
      <c r="E351" s="104"/>
      <c r="F351" s="104"/>
      <c r="G351" s="273" t="str">
        <f>IF(E351="","",(VLOOKUP(E351,Articles!$A:$B,2,FALSE)))</f>
        <v/>
      </c>
      <c r="H351" s="266"/>
      <c r="I351" s="266"/>
      <c r="J351" s="104"/>
      <c r="K351" s="256"/>
      <c r="L351" s="104"/>
      <c r="M351" s="104"/>
      <c r="N351" s="104"/>
      <c r="O351" s="104"/>
      <c r="P351" s="105"/>
      <c r="Q351" s="104"/>
      <c r="R351" s="106"/>
    </row>
    <row r="352" spans="1:18" x14ac:dyDescent="0.2">
      <c r="A352" s="104"/>
      <c r="B352" s="105"/>
      <c r="C352" s="104"/>
      <c r="D352" s="104"/>
      <c r="E352" s="104"/>
      <c r="F352" s="104"/>
      <c r="G352" s="273" t="str">
        <f>IF(E352="","",(VLOOKUP(E352,Articles!$A:$B,2,FALSE)))</f>
        <v/>
      </c>
      <c r="H352" s="266"/>
      <c r="I352" s="266"/>
      <c r="J352" s="104"/>
      <c r="K352" s="256"/>
      <c r="L352" s="104"/>
      <c r="M352" s="104"/>
      <c r="N352" s="104"/>
      <c r="O352" s="104"/>
      <c r="P352" s="105"/>
      <c r="Q352" s="104"/>
      <c r="R352" s="106"/>
    </row>
    <row r="353" spans="1:18" x14ac:dyDescent="0.2">
      <c r="A353" s="104"/>
      <c r="B353" s="105"/>
      <c r="C353" s="104"/>
      <c r="D353" s="104"/>
      <c r="E353" s="104"/>
      <c r="F353" s="104"/>
      <c r="G353" s="273" t="str">
        <f>IF(E353="","",(VLOOKUP(E353,Articles!$A:$B,2,FALSE)))</f>
        <v/>
      </c>
      <c r="H353" s="266"/>
      <c r="I353" s="266"/>
      <c r="J353" s="104"/>
      <c r="K353" s="256"/>
      <c r="L353" s="104"/>
      <c r="M353" s="104"/>
      <c r="N353" s="104"/>
      <c r="O353" s="104"/>
      <c r="P353" s="105"/>
      <c r="Q353" s="104"/>
      <c r="R353" s="106"/>
    </row>
    <row r="354" spans="1:18" x14ac:dyDescent="0.2">
      <c r="A354" s="104"/>
      <c r="B354" s="105"/>
      <c r="C354" s="104"/>
      <c r="D354" s="104"/>
      <c r="E354" s="104"/>
      <c r="F354" s="104"/>
      <c r="G354" s="273" t="str">
        <f>IF(E354="","",(VLOOKUP(E354,Articles!$A:$B,2,FALSE)))</f>
        <v/>
      </c>
      <c r="H354" s="266"/>
      <c r="I354" s="266"/>
      <c r="J354" s="104"/>
      <c r="K354" s="256"/>
      <c r="L354" s="104"/>
      <c r="M354" s="104"/>
      <c r="N354" s="104"/>
      <c r="O354" s="104"/>
      <c r="P354" s="105"/>
      <c r="Q354" s="104"/>
      <c r="R354" s="106"/>
    </row>
    <row r="355" spans="1:18" x14ac:dyDescent="0.2">
      <c r="A355" s="104"/>
      <c r="B355" s="105"/>
      <c r="C355" s="104"/>
      <c r="D355" s="104"/>
      <c r="E355" s="104"/>
      <c r="F355" s="104"/>
      <c r="G355" s="273" t="str">
        <f>IF(E355="","",(VLOOKUP(E355,Articles!$A:$B,2,FALSE)))</f>
        <v/>
      </c>
      <c r="H355" s="266"/>
      <c r="I355" s="266"/>
      <c r="J355" s="104"/>
      <c r="K355" s="256"/>
      <c r="L355" s="104"/>
      <c r="M355" s="104"/>
      <c r="N355" s="104"/>
      <c r="O355" s="104"/>
      <c r="P355" s="105"/>
      <c r="Q355" s="104"/>
      <c r="R355" s="106"/>
    </row>
    <row r="356" spans="1:18" x14ac:dyDescent="0.2">
      <c r="A356" s="104"/>
      <c r="B356" s="105"/>
      <c r="C356" s="104"/>
      <c r="D356" s="104"/>
      <c r="E356" s="104"/>
      <c r="F356" s="104"/>
      <c r="G356" s="273" t="str">
        <f>IF(E356="","",(VLOOKUP(E356,Articles!$A:$B,2,FALSE)))</f>
        <v/>
      </c>
      <c r="H356" s="266"/>
      <c r="I356" s="266"/>
      <c r="J356" s="104"/>
      <c r="K356" s="256"/>
      <c r="L356" s="104"/>
      <c r="M356" s="104"/>
      <c r="N356" s="104"/>
      <c r="O356" s="104"/>
      <c r="P356" s="105"/>
      <c r="Q356" s="104"/>
      <c r="R356" s="106"/>
    </row>
    <row r="357" spans="1:18" x14ac:dyDescent="0.2">
      <c r="A357" s="104"/>
      <c r="B357" s="105"/>
      <c r="C357" s="104"/>
      <c r="D357" s="104"/>
      <c r="E357" s="104"/>
      <c r="F357" s="104"/>
      <c r="G357" s="273" t="str">
        <f>IF(E357="","",(VLOOKUP(E357,Articles!$A:$B,2,FALSE)))</f>
        <v/>
      </c>
      <c r="H357" s="266"/>
      <c r="I357" s="266"/>
      <c r="J357" s="104"/>
      <c r="K357" s="256"/>
      <c r="L357" s="104"/>
      <c r="M357" s="104"/>
      <c r="N357" s="104"/>
      <c r="O357" s="104"/>
      <c r="P357" s="105"/>
      <c r="Q357" s="104"/>
      <c r="R357" s="106"/>
    </row>
    <row r="358" spans="1:18" x14ac:dyDescent="0.2">
      <c r="A358" s="104"/>
      <c r="B358" s="105"/>
      <c r="C358" s="104"/>
      <c r="D358" s="104"/>
      <c r="E358" s="104"/>
      <c r="F358" s="104"/>
      <c r="G358" s="273" t="str">
        <f>IF(E358="","",(VLOOKUP(E358,Articles!$A:$B,2,FALSE)))</f>
        <v/>
      </c>
      <c r="H358" s="266"/>
      <c r="I358" s="266"/>
      <c r="J358" s="104"/>
      <c r="K358" s="256"/>
      <c r="L358" s="104"/>
      <c r="M358" s="104"/>
      <c r="N358" s="104"/>
      <c r="O358" s="104"/>
      <c r="P358" s="105"/>
      <c r="Q358" s="104"/>
      <c r="R358" s="106"/>
    </row>
    <row r="359" spans="1:18" x14ac:dyDescent="0.2">
      <c r="A359" s="104"/>
      <c r="B359" s="105"/>
      <c r="C359" s="104"/>
      <c r="D359" s="104"/>
      <c r="E359" s="104"/>
      <c r="F359" s="104"/>
      <c r="G359" s="273" t="str">
        <f>IF(E359="","",(VLOOKUP(E359,Articles!$A:$B,2,FALSE)))</f>
        <v/>
      </c>
      <c r="H359" s="266"/>
      <c r="I359" s="266"/>
      <c r="J359" s="104"/>
      <c r="K359" s="256"/>
      <c r="L359" s="104"/>
      <c r="M359" s="104"/>
      <c r="N359" s="104"/>
      <c r="O359" s="104"/>
      <c r="P359" s="105"/>
      <c r="Q359" s="104"/>
      <c r="R359" s="106"/>
    </row>
    <row r="360" spans="1:18" x14ac:dyDescent="0.2">
      <c r="A360" s="104"/>
      <c r="B360" s="105"/>
      <c r="C360" s="104"/>
      <c r="D360" s="104"/>
      <c r="E360" s="104"/>
      <c r="F360" s="104"/>
      <c r="G360" s="273" t="str">
        <f>IF(E360="","",(VLOOKUP(E360,Articles!$A:$B,2,FALSE)))</f>
        <v/>
      </c>
      <c r="H360" s="266"/>
      <c r="I360" s="266"/>
      <c r="J360" s="104"/>
      <c r="K360" s="256"/>
      <c r="L360" s="104"/>
      <c r="M360" s="104"/>
      <c r="N360" s="104"/>
      <c r="O360" s="104"/>
      <c r="P360" s="105"/>
      <c r="Q360" s="104"/>
      <c r="R360" s="106"/>
    </row>
    <row r="361" spans="1:18" x14ac:dyDescent="0.2">
      <c r="A361" s="104"/>
      <c r="B361" s="105"/>
      <c r="C361" s="104"/>
      <c r="D361" s="104"/>
      <c r="E361" s="104"/>
      <c r="F361" s="104"/>
      <c r="G361" s="273" t="str">
        <f>IF(E361="","",(VLOOKUP(E361,Articles!$A:$B,2,FALSE)))</f>
        <v/>
      </c>
      <c r="H361" s="266"/>
      <c r="I361" s="266"/>
      <c r="J361" s="104"/>
      <c r="K361" s="256"/>
      <c r="L361" s="104"/>
      <c r="M361" s="104"/>
      <c r="N361" s="104"/>
      <c r="O361" s="104"/>
      <c r="P361" s="105"/>
      <c r="Q361" s="104"/>
      <c r="R361" s="106"/>
    </row>
    <row r="362" spans="1:18" x14ac:dyDescent="0.2">
      <c r="A362" s="104"/>
      <c r="B362" s="105"/>
      <c r="C362" s="104"/>
      <c r="D362" s="104"/>
      <c r="E362" s="104"/>
      <c r="F362" s="104"/>
      <c r="G362" s="273" t="str">
        <f>IF(E362="","",(VLOOKUP(E362,Articles!$A:$B,2,FALSE)))</f>
        <v/>
      </c>
      <c r="H362" s="266"/>
      <c r="I362" s="266"/>
      <c r="J362" s="104"/>
      <c r="K362" s="256"/>
      <c r="L362" s="104"/>
      <c r="M362" s="104"/>
      <c r="N362" s="104"/>
      <c r="O362" s="104"/>
      <c r="P362" s="105"/>
      <c r="Q362" s="104"/>
      <c r="R362" s="106"/>
    </row>
    <row r="363" spans="1:18" x14ac:dyDescent="0.2">
      <c r="A363" s="104"/>
      <c r="B363" s="105"/>
      <c r="C363" s="104"/>
      <c r="D363" s="104"/>
      <c r="E363" s="104"/>
      <c r="F363" s="104"/>
      <c r="G363" s="273" t="str">
        <f>IF(E363="","",(VLOOKUP(E363,Articles!$A:$B,2,FALSE)))</f>
        <v/>
      </c>
      <c r="H363" s="266"/>
      <c r="I363" s="266"/>
      <c r="J363" s="104"/>
      <c r="K363" s="256"/>
      <c r="L363" s="104"/>
      <c r="M363" s="104"/>
      <c r="N363" s="104"/>
      <c r="O363" s="104"/>
      <c r="P363" s="105"/>
      <c r="Q363" s="104"/>
      <c r="R363" s="106"/>
    </row>
    <row r="364" spans="1:18" x14ac:dyDescent="0.2">
      <c r="A364" s="104"/>
      <c r="B364" s="105"/>
      <c r="C364" s="104"/>
      <c r="D364" s="104"/>
      <c r="E364" s="104"/>
      <c r="F364" s="104"/>
      <c r="G364" s="273" t="str">
        <f>IF(E364="","",(VLOOKUP(E364,Articles!$A:$B,2,FALSE)))</f>
        <v/>
      </c>
      <c r="H364" s="266"/>
      <c r="I364" s="266"/>
      <c r="J364" s="104"/>
      <c r="K364" s="256"/>
      <c r="L364" s="104"/>
      <c r="M364" s="104"/>
      <c r="N364" s="104"/>
      <c r="O364" s="104"/>
      <c r="P364" s="105"/>
      <c r="Q364" s="104"/>
      <c r="R364" s="106"/>
    </row>
    <row r="365" spans="1:18" x14ac:dyDescent="0.2">
      <c r="A365" s="104"/>
      <c r="B365" s="105"/>
      <c r="C365" s="104"/>
      <c r="D365" s="104"/>
      <c r="E365" s="104"/>
      <c r="F365" s="104"/>
      <c r="G365" s="273" t="str">
        <f>IF(E365="","",(VLOOKUP(E365,Articles!$A:$B,2,FALSE)))</f>
        <v/>
      </c>
      <c r="H365" s="266"/>
      <c r="I365" s="266"/>
      <c r="J365" s="104"/>
      <c r="K365" s="256"/>
      <c r="L365" s="104"/>
      <c r="M365" s="104"/>
      <c r="N365" s="104"/>
      <c r="O365" s="104"/>
      <c r="P365" s="105"/>
      <c r="Q365" s="104"/>
      <c r="R365" s="106"/>
    </row>
    <row r="366" spans="1:18" x14ac:dyDescent="0.2">
      <c r="A366" s="104"/>
      <c r="B366" s="105"/>
      <c r="C366" s="104"/>
      <c r="D366" s="104"/>
      <c r="E366" s="104"/>
      <c r="F366" s="104"/>
      <c r="G366" s="273" t="str">
        <f>IF(E366="","",(VLOOKUP(E366,Articles!$A:$B,2,FALSE)))</f>
        <v/>
      </c>
      <c r="H366" s="266"/>
      <c r="I366" s="266"/>
      <c r="J366" s="104"/>
      <c r="K366" s="256"/>
      <c r="L366" s="104"/>
      <c r="M366" s="104"/>
      <c r="N366" s="104"/>
      <c r="O366" s="104"/>
      <c r="P366" s="105"/>
      <c r="Q366" s="104"/>
      <c r="R366" s="106"/>
    </row>
    <row r="367" spans="1:18" x14ac:dyDescent="0.2">
      <c r="A367" s="104"/>
      <c r="B367" s="105"/>
      <c r="C367" s="104"/>
      <c r="D367" s="104"/>
      <c r="E367" s="104"/>
      <c r="F367" s="104"/>
      <c r="G367" s="273" t="str">
        <f>IF(E367="","",(VLOOKUP(E367,Articles!$A:$B,2,FALSE)))</f>
        <v/>
      </c>
      <c r="H367" s="266"/>
      <c r="I367" s="266"/>
      <c r="J367" s="104"/>
      <c r="K367" s="256"/>
      <c r="L367" s="104"/>
      <c r="M367" s="104"/>
      <c r="N367" s="104"/>
      <c r="O367" s="104"/>
      <c r="P367" s="105"/>
      <c r="Q367" s="104"/>
      <c r="R367" s="106"/>
    </row>
    <row r="368" spans="1:18" x14ac:dyDescent="0.2">
      <c r="A368" s="104"/>
      <c r="B368" s="105"/>
      <c r="C368" s="104"/>
      <c r="D368" s="104"/>
      <c r="E368" s="104"/>
      <c r="F368" s="104"/>
      <c r="G368" s="273" t="str">
        <f>IF(E368="","",(VLOOKUP(E368,Articles!$A:$B,2,FALSE)))</f>
        <v/>
      </c>
      <c r="H368" s="266"/>
      <c r="I368" s="266"/>
      <c r="J368" s="104"/>
      <c r="K368" s="256"/>
      <c r="L368" s="104"/>
      <c r="M368" s="104"/>
      <c r="N368" s="104"/>
      <c r="O368" s="104"/>
      <c r="P368" s="105"/>
      <c r="Q368" s="104"/>
      <c r="R368" s="106"/>
    </row>
    <row r="369" spans="1:18" x14ac:dyDescent="0.2">
      <c r="A369" s="104"/>
      <c r="B369" s="105"/>
      <c r="C369" s="104"/>
      <c r="D369" s="104"/>
      <c r="E369" s="104"/>
      <c r="F369" s="104"/>
      <c r="G369" s="273" t="str">
        <f>IF(E369="","",(VLOOKUP(E369,Articles!$A:$B,2,FALSE)))</f>
        <v/>
      </c>
      <c r="H369" s="266"/>
      <c r="I369" s="266"/>
      <c r="J369" s="104"/>
      <c r="K369" s="256"/>
      <c r="L369" s="104"/>
      <c r="M369" s="104"/>
      <c r="N369" s="104"/>
      <c r="O369" s="104"/>
      <c r="P369" s="105"/>
      <c r="Q369" s="104"/>
      <c r="R369" s="106"/>
    </row>
    <row r="370" spans="1:18" x14ac:dyDescent="0.2">
      <c r="A370" s="104"/>
      <c r="B370" s="105"/>
      <c r="C370" s="104"/>
      <c r="D370" s="104"/>
      <c r="E370" s="104"/>
      <c r="F370" s="104"/>
      <c r="G370" s="273" t="str">
        <f>IF(E370="","",(VLOOKUP(E370,Articles!$A:$B,2,FALSE)))</f>
        <v/>
      </c>
      <c r="H370" s="266"/>
      <c r="I370" s="266"/>
      <c r="J370" s="104"/>
      <c r="K370" s="256"/>
      <c r="L370" s="104"/>
      <c r="M370" s="104"/>
      <c r="N370" s="104"/>
      <c r="O370" s="104"/>
      <c r="P370" s="105"/>
      <c r="Q370" s="104"/>
      <c r="R370" s="106"/>
    </row>
    <row r="371" spans="1:18" x14ac:dyDescent="0.2">
      <c r="A371" s="104"/>
      <c r="B371" s="105"/>
      <c r="C371" s="104"/>
      <c r="D371" s="104"/>
      <c r="E371" s="104"/>
      <c r="F371" s="104"/>
      <c r="G371" s="273" t="str">
        <f>IF(E371="","",(VLOOKUP(E371,Articles!$A:$B,2,FALSE)))</f>
        <v/>
      </c>
      <c r="H371" s="266"/>
      <c r="I371" s="266"/>
      <c r="J371" s="104"/>
      <c r="K371" s="256"/>
      <c r="L371" s="104"/>
      <c r="M371" s="104"/>
      <c r="N371" s="104"/>
      <c r="O371" s="104"/>
      <c r="P371" s="105"/>
      <c r="Q371" s="104"/>
      <c r="R371" s="106"/>
    </row>
    <row r="372" spans="1:18" x14ac:dyDescent="0.2">
      <c r="A372" s="104"/>
      <c r="B372" s="105"/>
      <c r="C372" s="104"/>
      <c r="D372" s="104"/>
      <c r="E372" s="104"/>
      <c r="F372" s="104"/>
      <c r="G372" s="273" t="str">
        <f>IF(E372="","",(VLOOKUP(E372,Articles!$A:$B,2,FALSE)))</f>
        <v/>
      </c>
      <c r="H372" s="266"/>
      <c r="I372" s="266"/>
      <c r="J372" s="104"/>
      <c r="K372" s="256"/>
      <c r="L372" s="104"/>
      <c r="M372" s="104"/>
      <c r="N372" s="104"/>
      <c r="O372" s="104"/>
      <c r="P372" s="105"/>
      <c r="Q372" s="104"/>
      <c r="R372" s="106"/>
    </row>
    <row r="373" spans="1:18" x14ac:dyDescent="0.2">
      <c r="A373" s="104"/>
      <c r="B373" s="105"/>
      <c r="C373" s="104"/>
      <c r="D373" s="104"/>
      <c r="E373" s="104"/>
      <c r="F373" s="104"/>
      <c r="G373" s="273" t="str">
        <f>IF(E373="","",(VLOOKUP(E373,Articles!$A:$B,2,FALSE)))</f>
        <v/>
      </c>
      <c r="H373" s="266"/>
      <c r="I373" s="266"/>
      <c r="J373" s="104"/>
      <c r="K373" s="256"/>
      <c r="L373" s="104"/>
      <c r="M373" s="104"/>
      <c r="N373" s="104"/>
      <c r="O373" s="104"/>
      <c r="P373" s="105"/>
      <c r="Q373" s="104"/>
      <c r="R373" s="106"/>
    </row>
    <row r="374" spans="1:18" x14ac:dyDescent="0.2">
      <c r="A374" s="104"/>
      <c r="B374" s="105"/>
      <c r="C374" s="104"/>
      <c r="D374" s="104"/>
      <c r="E374" s="104"/>
      <c r="F374" s="104"/>
      <c r="G374" s="273" t="str">
        <f>IF(E374="","",(VLOOKUP(E374,Articles!$A:$B,2,FALSE)))</f>
        <v/>
      </c>
      <c r="H374" s="266"/>
      <c r="I374" s="266"/>
      <c r="J374" s="104"/>
      <c r="K374" s="256"/>
      <c r="L374" s="104"/>
      <c r="M374" s="104"/>
      <c r="N374" s="104"/>
      <c r="O374" s="104"/>
      <c r="P374" s="105"/>
      <c r="Q374" s="104"/>
      <c r="R374" s="106"/>
    </row>
    <row r="375" spans="1:18" x14ac:dyDescent="0.2">
      <c r="A375" s="104"/>
      <c r="B375" s="105"/>
      <c r="C375" s="104"/>
      <c r="D375" s="104"/>
      <c r="E375" s="104"/>
      <c r="F375" s="104"/>
      <c r="G375" s="273" t="str">
        <f>IF(E375="","",(VLOOKUP(E375,Articles!$A:$B,2,FALSE)))</f>
        <v/>
      </c>
      <c r="H375" s="266"/>
      <c r="I375" s="266"/>
      <c r="J375" s="104"/>
      <c r="K375" s="256"/>
      <c r="L375" s="104"/>
      <c r="M375" s="104"/>
      <c r="N375" s="104"/>
      <c r="O375" s="104"/>
      <c r="P375" s="105"/>
      <c r="Q375" s="104"/>
      <c r="R375" s="106"/>
    </row>
    <row r="376" spans="1:18" x14ac:dyDescent="0.2">
      <c r="A376" s="104"/>
      <c r="B376" s="105"/>
      <c r="C376" s="104"/>
      <c r="D376" s="104"/>
      <c r="E376" s="104"/>
      <c r="F376" s="104"/>
      <c r="G376" s="273" t="str">
        <f>IF(E376="","",(VLOOKUP(E376,Articles!$A:$B,2,FALSE)))</f>
        <v/>
      </c>
      <c r="H376" s="266"/>
      <c r="I376" s="266"/>
      <c r="J376" s="104"/>
      <c r="K376" s="256"/>
      <c r="L376" s="104"/>
      <c r="M376" s="104"/>
      <c r="N376" s="104"/>
      <c r="O376" s="104"/>
      <c r="P376" s="105"/>
      <c r="Q376" s="104"/>
      <c r="R376" s="106"/>
    </row>
    <row r="377" spans="1:18" x14ac:dyDescent="0.2">
      <c r="A377" s="104"/>
      <c r="B377" s="105"/>
      <c r="C377" s="104"/>
      <c r="D377" s="104"/>
      <c r="E377" s="104"/>
      <c r="F377" s="104"/>
      <c r="G377" s="273" t="str">
        <f>IF(E377="","",(VLOOKUP(E377,Articles!$A:$B,2,FALSE)))</f>
        <v/>
      </c>
      <c r="H377" s="266"/>
      <c r="I377" s="266"/>
      <c r="J377" s="104"/>
      <c r="K377" s="256"/>
      <c r="L377" s="104"/>
      <c r="M377" s="104"/>
      <c r="N377" s="104"/>
      <c r="O377" s="104"/>
      <c r="P377" s="105"/>
      <c r="Q377" s="104"/>
      <c r="R377" s="106"/>
    </row>
    <row r="378" spans="1:18" x14ac:dyDescent="0.2">
      <c r="A378" s="104"/>
      <c r="B378" s="105"/>
      <c r="C378" s="104"/>
      <c r="D378" s="104"/>
      <c r="E378" s="104"/>
      <c r="F378" s="104"/>
      <c r="G378" s="273" t="str">
        <f>IF(E378="","",(VLOOKUP(E378,Articles!$A:$B,2,FALSE)))</f>
        <v/>
      </c>
      <c r="H378" s="266"/>
      <c r="I378" s="266"/>
      <c r="J378" s="104"/>
      <c r="K378" s="256"/>
      <c r="L378" s="104"/>
      <c r="M378" s="104"/>
      <c r="N378" s="104"/>
      <c r="O378" s="104"/>
      <c r="P378" s="105"/>
      <c r="Q378" s="104"/>
      <c r="R378" s="106"/>
    </row>
    <row r="379" spans="1:18" x14ac:dyDescent="0.2">
      <c r="A379" s="104"/>
      <c r="B379" s="105"/>
      <c r="C379" s="104"/>
      <c r="D379" s="104"/>
      <c r="E379" s="104"/>
      <c r="F379" s="104"/>
      <c r="G379" s="273" t="str">
        <f>IF(E379="","",(VLOOKUP(E379,Articles!$A:$B,2,FALSE)))</f>
        <v/>
      </c>
      <c r="H379" s="266"/>
      <c r="I379" s="266"/>
      <c r="J379" s="104"/>
      <c r="K379" s="256"/>
      <c r="L379" s="104"/>
      <c r="M379" s="104"/>
      <c r="N379" s="104"/>
      <c r="O379" s="104"/>
      <c r="P379" s="105"/>
      <c r="Q379" s="104"/>
      <c r="R379" s="106"/>
    </row>
    <row r="380" spans="1:18" x14ac:dyDescent="0.2">
      <c r="A380" s="104"/>
      <c r="B380" s="105"/>
      <c r="C380" s="104"/>
      <c r="D380" s="104"/>
      <c r="E380" s="104"/>
      <c r="F380" s="104"/>
      <c r="G380" s="273" t="str">
        <f>IF(E380="","",(VLOOKUP(E380,Articles!$A:$B,2,FALSE)))</f>
        <v/>
      </c>
      <c r="H380" s="266"/>
      <c r="I380" s="266"/>
      <c r="J380" s="104"/>
      <c r="K380" s="256"/>
      <c r="L380" s="104"/>
      <c r="M380" s="104"/>
      <c r="N380" s="104"/>
      <c r="O380" s="104"/>
      <c r="P380" s="105"/>
      <c r="Q380" s="104"/>
      <c r="R380" s="106"/>
    </row>
    <row r="381" spans="1:18" x14ac:dyDescent="0.2">
      <c r="A381" s="104"/>
      <c r="B381" s="105"/>
      <c r="C381" s="104"/>
      <c r="D381" s="104"/>
      <c r="E381" s="104"/>
      <c r="F381" s="104"/>
      <c r="G381" s="273" t="str">
        <f>IF(E381="","",(VLOOKUP(E381,Articles!$A:$B,2,FALSE)))</f>
        <v/>
      </c>
      <c r="H381" s="266"/>
      <c r="I381" s="266"/>
      <c r="J381" s="104"/>
      <c r="K381" s="256"/>
      <c r="L381" s="104"/>
      <c r="M381" s="104"/>
      <c r="N381" s="104"/>
      <c r="O381" s="104"/>
      <c r="P381" s="105"/>
      <c r="Q381" s="104"/>
      <c r="R381" s="106"/>
    </row>
    <row r="382" spans="1:18" x14ac:dyDescent="0.2">
      <c r="A382" s="104"/>
      <c r="B382" s="105"/>
      <c r="C382" s="104"/>
      <c r="D382" s="104"/>
      <c r="E382" s="104"/>
      <c r="F382" s="104"/>
      <c r="G382" s="273" t="str">
        <f>IF(E382="","",(VLOOKUP(E382,Articles!$A:$B,2,FALSE)))</f>
        <v/>
      </c>
      <c r="H382" s="266"/>
      <c r="I382" s="266"/>
      <c r="J382" s="104"/>
      <c r="K382" s="256"/>
      <c r="L382" s="104"/>
      <c r="M382" s="104"/>
      <c r="N382" s="104"/>
      <c r="O382" s="104"/>
      <c r="P382" s="105"/>
      <c r="Q382" s="104"/>
      <c r="R382" s="106"/>
    </row>
    <row r="383" spans="1:18" x14ac:dyDescent="0.2">
      <c r="A383" s="104"/>
      <c r="B383" s="105"/>
      <c r="C383" s="104"/>
      <c r="D383" s="104"/>
      <c r="E383" s="104"/>
      <c r="F383" s="104"/>
      <c r="G383" s="273" t="str">
        <f>IF(E383="","",(VLOOKUP(E383,Articles!$A:$B,2,FALSE)))</f>
        <v/>
      </c>
      <c r="H383" s="266"/>
      <c r="I383" s="266"/>
      <c r="J383" s="104"/>
      <c r="K383" s="256"/>
      <c r="L383" s="104"/>
      <c r="M383" s="104"/>
      <c r="N383" s="104"/>
      <c r="O383" s="104"/>
      <c r="P383" s="105"/>
      <c r="Q383" s="104"/>
      <c r="R383" s="106"/>
    </row>
    <row r="384" spans="1:18" x14ac:dyDescent="0.2">
      <c r="A384" s="104"/>
      <c r="B384" s="105"/>
      <c r="C384" s="104"/>
      <c r="D384" s="104"/>
      <c r="E384" s="104"/>
      <c r="F384" s="104"/>
      <c r="G384" s="273" t="str">
        <f>IF(E384="","",(VLOOKUP(E384,Articles!$A:$B,2,FALSE)))</f>
        <v/>
      </c>
      <c r="H384" s="266"/>
      <c r="I384" s="266"/>
      <c r="J384" s="104"/>
      <c r="K384" s="256"/>
      <c r="L384" s="104"/>
      <c r="M384" s="104"/>
      <c r="N384" s="104"/>
      <c r="O384" s="104"/>
      <c r="P384" s="105"/>
      <c r="Q384" s="104"/>
      <c r="R384" s="106"/>
    </row>
    <row r="385" spans="1:18" x14ac:dyDescent="0.2">
      <c r="A385" s="104"/>
      <c r="B385" s="105"/>
      <c r="C385" s="104"/>
      <c r="D385" s="104"/>
      <c r="E385" s="104"/>
      <c r="F385" s="104"/>
      <c r="G385" s="273" t="str">
        <f>IF(E385="","",(VLOOKUP(E385,Articles!$A:$B,2,FALSE)))</f>
        <v/>
      </c>
      <c r="H385" s="266"/>
      <c r="I385" s="266"/>
      <c r="J385" s="104"/>
      <c r="K385" s="256"/>
      <c r="L385" s="104"/>
      <c r="M385" s="104"/>
      <c r="N385" s="104"/>
      <c r="O385" s="104"/>
      <c r="P385" s="105"/>
      <c r="Q385" s="104"/>
      <c r="R385" s="106"/>
    </row>
    <row r="386" spans="1:18" x14ac:dyDescent="0.2">
      <c r="A386" s="104"/>
      <c r="B386" s="105"/>
      <c r="C386" s="104"/>
      <c r="D386" s="104"/>
      <c r="E386" s="104"/>
      <c r="F386" s="104"/>
      <c r="G386" s="273" t="str">
        <f>IF(E386="","",(VLOOKUP(E386,Articles!$A:$B,2,FALSE)))</f>
        <v/>
      </c>
      <c r="H386" s="266"/>
      <c r="I386" s="266"/>
      <c r="J386" s="104"/>
      <c r="K386" s="256"/>
      <c r="L386" s="104"/>
      <c r="M386" s="104"/>
      <c r="N386" s="104"/>
      <c r="O386" s="104"/>
      <c r="P386" s="105"/>
      <c r="Q386" s="104"/>
      <c r="R386" s="106"/>
    </row>
    <row r="387" spans="1:18" x14ac:dyDescent="0.2">
      <c r="A387" s="104"/>
      <c r="B387" s="105"/>
      <c r="C387" s="104"/>
      <c r="D387" s="104"/>
      <c r="E387" s="104"/>
      <c r="F387" s="104"/>
      <c r="G387" s="273" t="str">
        <f>IF(E387="","",(VLOOKUP(E387,Articles!$A:$B,2,FALSE)))</f>
        <v/>
      </c>
      <c r="H387" s="266"/>
      <c r="I387" s="266"/>
      <c r="J387" s="104"/>
      <c r="K387" s="256"/>
      <c r="L387" s="104"/>
      <c r="M387" s="104"/>
      <c r="N387" s="104"/>
      <c r="O387" s="104"/>
      <c r="P387" s="105"/>
      <c r="Q387" s="104"/>
      <c r="R387" s="106"/>
    </row>
    <row r="388" spans="1:18" x14ac:dyDescent="0.2">
      <c r="A388" s="104"/>
      <c r="B388" s="105"/>
      <c r="C388" s="104"/>
      <c r="D388" s="104"/>
      <c r="E388" s="104"/>
      <c r="F388" s="104"/>
      <c r="G388" s="273" t="str">
        <f>IF(E388="","",(VLOOKUP(E388,Articles!$A:$B,2,FALSE)))</f>
        <v/>
      </c>
      <c r="H388" s="266"/>
      <c r="I388" s="266"/>
      <c r="J388" s="104"/>
      <c r="K388" s="256"/>
      <c r="L388" s="104"/>
      <c r="M388" s="104"/>
      <c r="N388" s="104"/>
      <c r="O388" s="104"/>
      <c r="P388" s="105"/>
      <c r="Q388" s="104"/>
      <c r="R388" s="106"/>
    </row>
    <row r="389" spans="1:18" x14ac:dyDescent="0.2">
      <c r="A389" s="104"/>
      <c r="B389" s="105"/>
      <c r="C389" s="104"/>
      <c r="D389" s="104"/>
      <c r="E389" s="104"/>
      <c r="F389" s="104"/>
      <c r="G389" s="273" t="str">
        <f>IF(E389="","",(VLOOKUP(E389,Articles!$A:$B,2,FALSE)))</f>
        <v/>
      </c>
      <c r="H389" s="266"/>
      <c r="I389" s="266"/>
      <c r="J389" s="104"/>
      <c r="K389" s="256"/>
      <c r="L389" s="104"/>
      <c r="M389" s="104"/>
      <c r="N389" s="104"/>
      <c r="O389" s="104"/>
      <c r="P389" s="105"/>
      <c r="Q389" s="104"/>
      <c r="R389" s="106"/>
    </row>
    <row r="390" spans="1:18" x14ac:dyDescent="0.2">
      <c r="A390" s="104"/>
      <c r="B390" s="105"/>
      <c r="C390" s="104"/>
      <c r="D390" s="104"/>
      <c r="E390" s="104"/>
      <c r="F390" s="104"/>
      <c r="G390" s="273" t="str">
        <f>IF(E390="","",(VLOOKUP(E390,Articles!$A:$B,2,FALSE)))</f>
        <v/>
      </c>
      <c r="H390" s="266"/>
      <c r="I390" s="266"/>
      <c r="J390" s="104"/>
      <c r="K390" s="256"/>
      <c r="L390" s="104"/>
      <c r="M390" s="104"/>
      <c r="N390" s="104"/>
      <c r="O390" s="104"/>
      <c r="P390" s="105"/>
      <c r="Q390" s="104"/>
      <c r="R390" s="106"/>
    </row>
    <row r="391" spans="1:18" x14ac:dyDescent="0.2">
      <c r="A391" s="104"/>
      <c r="B391" s="105"/>
      <c r="C391" s="104"/>
      <c r="D391" s="104"/>
      <c r="E391" s="104"/>
      <c r="F391" s="104"/>
      <c r="G391" s="273" t="str">
        <f>IF(E391="","",(VLOOKUP(E391,Articles!$A:$B,2,FALSE)))</f>
        <v/>
      </c>
      <c r="H391" s="266"/>
      <c r="I391" s="266"/>
      <c r="J391" s="104"/>
      <c r="K391" s="256"/>
      <c r="L391" s="104"/>
      <c r="M391" s="104"/>
      <c r="N391" s="104"/>
      <c r="O391" s="104"/>
      <c r="P391" s="105"/>
      <c r="Q391" s="104"/>
      <c r="R391" s="106"/>
    </row>
    <row r="392" spans="1:18" x14ac:dyDescent="0.2">
      <c r="A392" s="104"/>
      <c r="B392" s="105"/>
      <c r="C392" s="104"/>
      <c r="D392" s="104"/>
      <c r="E392" s="104"/>
      <c r="F392" s="104"/>
      <c r="G392" s="273" t="str">
        <f>IF(E392="","",(VLOOKUP(E392,Articles!$A:$B,2,FALSE)))</f>
        <v/>
      </c>
      <c r="H392" s="266"/>
      <c r="I392" s="266"/>
      <c r="J392" s="104"/>
      <c r="K392" s="256"/>
      <c r="L392" s="104"/>
      <c r="M392" s="104"/>
      <c r="N392" s="104"/>
      <c r="O392" s="104"/>
      <c r="P392" s="105"/>
      <c r="Q392" s="104"/>
      <c r="R392" s="106"/>
    </row>
    <row r="393" spans="1:18" x14ac:dyDescent="0.2">
      <c r="A393" s="104"/>
      <c r="B393" s="105"/>
      <c r="C393" s="104"/>
      <c r="D393" s="104"/>
      <c r="E393" s="104"/>
      <c r="F393" s="104"/>
      <c r="G393" s="273" t="str">
        <f>IF(E393="","",(VLOOKUP(E393,Articles!$A:$B,2,FALSE)))</f>
        <v/>
      </c>
      <c r="H393" s="266"/>
      <c r="I393" s="266"/>
      <c r="J393" s="104"/>
      <c r="K393" s="256"/>
      <c r="L393" s="104"/>
      <c r="M393" s="104"/>
      <c r="N393" s="104"/>
      <c r="O393" s="104"/>
      <c r="P393" s="105"/>
      <c r="Q393" s="104"/>
      <c r="R393" s="106"/>
    </row>
    <row r="394" spans="1:18" x14ac:dyDescent="0.2">
      <c r="A394" s="104"/>
      <c r="B394" s="105"/>
      <c r="C394" s="104"/>
      <c r="D394" s="104"/>
      <c r="E394" s="104"/>
      <c r="F394" s="104"/>
      <c r="G394" s="273" t="str">
        <f>IF(E394="","",(VLOOKUP(E394,Articles!$A:$B,2,FALSE)))</f>
        <v/>
      </c>
      <c r="H394" s="266"/>
      <c r="I394" s="266"/>
      <c r="J394" s="104"/>
      <c r="K394" s="256"/>
      <c r="L394" s="104"/>
      <c r="M394" s="104"/>
      <c r="N394" s="104"/>
      <c r="O394" s="104"/>
      <c r="P394" s="105"/>
      <c r="Q394" s="104"/>
      <c r="R394" s="106"/>
    </row>
    <row r="395" spans="1:18" x14ac:dyDescent="0.2">
      <c r="A395" s="104"/>
      <c r="B395" s="105"/>
      <c r="C395" s="104"/>
      <c r="D395" s="104"/>
      <c r="E395" s="104"/>
      <c r="F395" s="104"/>
      <c r="G395" s="273" t="str">
        <f>IF(E395="","",(VLOOKUP(E395,Articles!$A:$B,2,FALSE)))</f>
        <v/>
      </c>
      <c r="H395" s="266"/>
      <c r="I395" s="266"/>
      <c r="J395" s="104"/>
      <c r="K395" s="256"/>
      <c r="L395" s="104"/>
      <c r="M395" s="104"/>
      <c r="N395" s="104"/>
      <c r="O395" s="104"/>
      <c r="P395" s="105"/>
      <c r="Q395" s="104"/>
      <c r="R395" s="106"/>
    </row>
    <row r="396" spans="1:18" x14ac:dyDescent="0.2">
      <c r="A396" s="104"/>
      <c r="B396" s="105"/>
      <c r="C396" s="104"/>
      <c r="D396" s="104"/>
      <c r="E396" s="104"/>
      <c r="F396" s="104"/>
      <c r="G396" s="273" t="str">
        <f>IF(E396="","",(VLOOKUP(E396,Articles!$A:$B,2,FALSE)))</f>
        <v/>
      </c>
      <c r="H396" s="266"/>
      <c r="I396" s="266"/>
      <c r="J396" s="104"/>
      <c r="K396" s="256"/>
      <c r="L396" s="104"/>
      <c r="M396" s="104"/>
      <c r="N396" s="104"/>
      <c r="O396" s="104"/>
      <c r="P396" s="105"/>
      <c r="Q396" s="104"/>
      <c r="R396" s="106"/>
    </row>
    <row r="397" spans="1:18" x14ac:dyDescent="0.2">
      <c r="A397" s="104"/>
      <c r="B397" s="105"/>
      <c r="C397" s="104"/>
      <c r="D397" s="104"/>
      <c r="E397" s="104"/>
      <c r="F397" s="104"/>
      <c r="G397" s="273" t="str">
        <f>IF(E397="","",(VLOOKUP(E397,Articles!$A:$B,2,FALSE)))</f>
        <v/>
      </c>
      <c r="H397" s="266"/>
      <c r="I397" s="266"/>
      <c r="J397" s="104"/>
      <c r="K397" s="256"/>
      <c r="L397" s="104"/>
      <c r="M397" s="104"/>
      <c r="N397" s="104"/>
      <c r="O397" s="104"/>
      <c r="P397" s="105"/>
      <c r="Q397" s="104"/>
      <c r="R397" s="106"/>
    </row>
    <row r="398" spans="1:18" x14ac:dyDescent="0.2">
      <c r="A398" s="104"/>
      <c r="B398" s="105"/>
      <c r="C398" s="104"/>
      <c r="D398" s="104"/>
      <c r="E398" s="104"/>
      <c r="F398" s="104"/>
      <c r="G398" s="273" t="str">
        <f>IF(E398="","",(VLOOKUP(E398,Articles!$A:$B,2,FALSE)))</f>
        <v/>
      </c>
      <c r="H398" s="266"/>
      <c r="I398" s="266"/>
      <c r="J398" s="104"/>
      <c r="K398" s="256"/>
      <c r="L398" s="104"/>
      <c r="M398" s="104"/>
      <c r="N398" s="104"/>
      <c r="O398" s="104"/>
      <c r="P398" s="105"/>
      <c r="Q398" s="104"/>
      <c r="R398" s="106"/>
    </row>
    <row r="399" spans="1:18" x14ac:dyDescent="0.2">
      <c r="A399" s="104"/>
      <c r="B399" s="105"/>
      <c r="C399" s="104"/>
      <c r="D399" s="104"/>
      <c r="E399" s="104"/>
      <c r="F399" s="104"/>
      <c r="G399" s="273" t="str">
        <f>IF(E399="","",(VLOOKUP(E399,Articles!$A:$B,2,FALSE)))</f>
        <v/>
      </c>
      <c r="H399" s="266"/>
      <c r="I399" s="266"/>
      <c r="J399" s="104"/>
      <c r="K399" s="256"/>
      <c r="L399" s="104"/>
      <c r="M399" s="104"/>
      <c r="N399" s="104"/>
      <c r="O399" s="104"/>
      <c r="P399" s="105"/>
      <c r="Q399" s="104"/>
      <c r="R399" s="106"/>
    </row>
    <row r="400" spans="1:18" x14ac:dyDescent="0.2">
      <c r="A400" s="104"/>
      <c r="B400" s="105"/>
      <c r="C400" s="104"/>
      <c r="D400" s="104"/>
      <c r="E400" s="104"/>
      <c r="F400" s="104"/>
      <c r="G400" s="273" t="str">
        <f>IF(E400="","",(VLOOKUP(E400,Articles!$A:$B,2,FALSE)))</f>
        <v/>
      </c>
      <c r="H400" s="266"/>
      <c r="I400" s="266"/>
      <c r="J400" s="104"/>
      <c r="K400" s="256"/>
      <c r="L400" s="104"/>
      <c r="M400" s="104"/>
      <c r="N400" s="104"/>
      <c r="O400" s="104"/>
      <c r="P400" s="105"/>
      <c r="Q400" s="104"/>
      <c r="R400" s="106"/>
    </row>
    <row r="401" spans="1:18" x14ac:dyDescent="0.2">
      <c r="A401" s="104"/>
      <c r="B401" s="105"/>
      <c r="C401" s="104"/>
      <c r="D401" s="104"/>
      <c r="E401" s="104"/>
      <c r="F401" s="104"/>
      <c r="G401" s="273" t="str">
        <f>IF(E401="","",(VLOOKUP(E401,Articles!$A:$B,2,FALSE)))</f>
        <v/>
      </c>
      <c r="H401" s="266"/>
      <c r="I401" s="266"/>
      <c r="J401" s="104"/>
      <c r="K401" s="256"/>
      <c r="L401" s="104"/>
      <c r="M401" s="104"/>
      <c r="N401" s="104"/>
      <c r="O401" s="104"/>
      <c r="P401" s="105"/>
      <c r="Q401" s="104"/>
      <c r="R401" s="106"/>
    </row>
    <row r="402" spans="1:18" x14ac:dyDescent="0.2">
      <c r="A402" s="104"/>
      <c r="B402" s="105"/>
      <c r="C402" s="104"/>
      <c r="D402" s="104"/>
      <c r="E402" s="104"/>
      <c r="F402" s="104"/>
      <c r="G402" s="273" t="str">
        <f>IF(E402="","",(VLOOKUP(E402,Articles!$A:$B,2,FALSE)))</f>
        <v/>
      </c>
      <c r="H402" s="266"/>
      <c r="I402" s="266"/>
      <c r="J402" s="104"/>
      <c r="K402" s="256"/>
      <c r="L402" s="104"/>
      <c r="M402" s="104"/>
      <c r="N402" s="104"/>
      <c r="O402" s="104"/>
      <c r="P402" s="105"/>
      <c r="Q402" s="104"/>
      <c r="R402" s="106"/>
    </row>
    <row r="403" spans="1:18" x14ac:dyDescent="0.2">
      <c r="A403" s="104"/>
      <c r="B403" s="105"/>
      <c r="C403" s="104"/>
      <c r="D403" s="104"/>
      <c r="E403" s="104"/>
      <c r="F403" s="104"/>
      <c r="G403" s="273" t="str">
        <f>IF(E403="","",(VLOOKUP(E403,Articles!$A:$B,2,FALSE)))</f>
        <v/>
      </c>
      <c r="H403" s="266"/>
      <c r="I403" s="266"/>
      <c r="J403" s="104"/>
      <c r="K403" s="256"/>
      <c r="L403" s="104"/>
      <c r="M403" s="104"/>
      <c r="N403" s="104"/>
      <c r="O403" s="104"/>
      <c r="P403" s="105"/>
      <c r="Q403" s="104"/>
      <c r="R403" s="106"/>
    </row>
    <row r="404" spans="1:18" x14ac:dyDescent="0.2">
      <c r="A404" s="104"/>
      <c r="B404" s="105"/>
      <c r="C404" s="104"/>
      <c r="D404" s="104"/>
      <c r="E404" s="104"/>
      <c r="F404" s="104"/>
      <c r="G404" s="273" t="str">
        <f>IF(E404="","",(VLOOKUP(E404,Articles!$A:$B,2,FALSE)))</f>
        <v/>
      </c>
      <c r="H404" s="266"/>
      <c r="I404" s="266"/>
      <c r="J404" s="104"/>
      <c r="K404" s="256"/>
      <c r="L404" s="104"/>
      <c r="M404" s="104"/>
      <c r="N404" s="104"/>
      <c r="O404" s="104"/>
      <c r="P404" s="105"/>
      <c r="Q404" s="104"/>
      <c r="R404" s="106"/>
    </row>
    <row r="405" spans="1:18" x14ac:dyDescent="0.2">
      <c r="A405" s="104"/>
      <c r="B405" s="105"/>
      <c r="C405" s="104"/>
      <c r="D405" s="104"/>
      <c r="E405" s="104"/>
      <c r="F405" s="104"/>
      <c r="G405" s="273" t="str">
        <f>IF(E405="","",(VLOOKUP(E405,Articles!$A:$B,2,FALSE)))</f>
        <v/>
      </c>
      <c r="H405" s="266"/>
      <c r="I405" s="266"/>
      <c r="J405" s="104"/>
      <c r="K405" s="256"/>
      <c r="L405" s="104"/>
      <c r="M405" s="104"/>
      <c r="N405" s="104"/>
      <c r="O405" s="104"/>
      <c r="P405" s="105"/>
      <c r="Q405" s="104"/>
      <c r="R405" s="106"/>
    </row>
    <row r="406" spans="1:18" x14ac:dyDescent="0.2">
      <c r="A406" s="104"/>
      <c r="B406" s="105"/>
      <c r="C406" s="104"/>
      <c r="D406" s="104"/>
      <c r="E406" s="104"/>
      <c r="F406" s="104"/>
      <c r="G406" s="273" t="str">
        <f>IF(E406="","",(VLOOKUP(E406,Articles!$A:$B,2,FALSE)))</f>
        <v/>
      </c>
      <c r="H406" s="266"/>
      <c r="I406" s="266"/>
      <c r="J406" s="104"/>
      <c r="K406" s="256"/>
      <c r="L406" s="104"/>
      <c r="M406" s="104"/>
      <c r="N406" s="104"/>
      <c r="O406" s="104"/>
      <c r="P406" s="105"/>
      <c r="Q406" s="104"/>
      <c r="R406" s="106"/>
    </row>
    <row r="407" spans="1:18" x14ac:dyDescent="0.2">
      <c r="A407" s="104"/>
      <c r="B407" s="105"/>
      <c r="C407" s="104"/>
      <c r="D407" s="104"/>
      <c r="E407" s="104"/>
      <c r="F407" s="104"/>
      <c r="G407" s="273" t="str">
        <f>IF(E407="","",(VLOOKUP(E407,Articles!$A:$B,2,FALSE)))</f>
        <v/>
      </c>
      <c r="H407" s="266"/>
      <c r="I407" s="266"/>
      <c r="J407" s="104"/>
      <c r="K407" s="256"/>
      <c r="L407" s="104"/>
      <c r="M407" s="104"/>
      <c r="N407" s="104"/>
      <c r="O407" s="104"/>
      <c r="P407" s="105"/>
      <c r="Q407" s="104"/>
      <c r="R407" s="106"/>
    </row>
    <row r="408" spans="1:18" x14ac:dyDescent="0.2">
      <c r="A408" s="104"/>
      <c r="B408" s="105"/>
      <c r="C408" s="104"/>
      <c r="D408" s="104"/>
      <c r="E408" s="104"/>
      <c r="F408" s="104"/>
      <c r="G408" s="273" t="str">
        <f>IF(E408="","",(VLOOKUP(E408,Articles!$A:$B,2,FALSE)))</f>
        <v/>
      </c>
      <c r="H408" s="266"/>
      <c r="I408" s="266"/>
      <c r="J408" s="104"/>
      <c r="K408" s="256"/>
      <c r="L408" s="104"/>
      <c r="M408" s="104"/>
      <c r="N408" s="104"/>
      <c r="O408" s="104"/>
      <c r="P408" s="105"/>
      <c r="Q408" s="104"/>
      <c r="R408" s="106"/>
    </row>
    <row r="409" spans="1:18" x14ac:dyDescent="0.2">
      <c r="A409" s="104"/>
      <c r="B409" s="105"/>
      <c r="C409" s="104"/>
      <c r="D409" s="104"/>
      <c r="E409" s="104"/>
      <c r="F409" s="104"/>
      <c r="G409" s="273" t="str">
        <f>IF(E409="","",(VLOOKUP(E409,Articles!$A:$B,2,FALSE)))</f>
        <v/>
      </c>
      <c r="H409" s="266"/>
      <c r="I409" s="266"/>
      <c r="J409" s="104"/>
      <c r="K409" s="256"/>
      <c r="L409" s="104"/>
      <c r="M409" s="104"/>
      <c r="N409" s="104"/>
      <c r="O409" s="104"/>
      <c r="P409" s="105"/>
      <c r="Q409" s="104"/>
      <c r="R409" s="106"/>
    </row>
    <row r="410" spans="1:18" x14ac:dyDescent="0.2">
      <c r="A410" s="104"/>
      <c r="B410" s="105"/>
      <c r="C410" s="104"/>
      <c r="D410" s="104"/>
      <c r="E410" s="104"/>
      <c r="F410" s="104"/>
      <c r="G410" s="273" t="str">
        <f>IF(E410="","",(VLOOKUP(E410,Articles!$A:$B,2,FALSE)))</f>
        <v/>
      </c>
      <c r="H410" s="266"/>
      <c r="I410" s="266"/>
      <c r="J410" s="104"/>
      <c r="K410" s="256"/>
      <c r="L410" s="104"/>
      <c r="M410" s="104"/>
      <c r="N410" s="104"/>
      <c r="O410" s="104"/>
      <c r="P410" s="105"/>
      <c r="Q410" s="104"/>
      <c r="R410" s="106"/>
    </row>
    <row r="411" spans="1:18" x14ac:dyDescent="0.2">
      <c r="A411" s="104"/>
      <c r="B411" s="105"/>
      <c r="C411" s="104"/>
      <c r="D411" s="104"/>
      <c r="E411" s="104"/>
      <c r="F411" s="104"/>
      <c r="G411" s="273" t="str">
        <f>IF(E411="","",(VLOOKUP(E411,Articles!$A:$B,2,FALSE)))</f>
        <v/>
      </c>
      <c r="H411" s="266"/>
      <c r="I411" s="266"/>
      <c r="J411" s="104"/>
      <c r="K411" s="256"/>
      <c r="L411" s="104"/>
      <c r="M411" s="104"/>
      <c r="N411" s="104"/>
      <c r="O411" s="104"/>
      <c r="P411" s="105"/>
      <c r="Q411" s="104"/>
      <c r="R411" s="106"/>
    </row>
    <row r="412" spans="1:18" x14ac:dyDescent="0.2">
      <c r="A412" s="104"/>
      <c r="B412" s="105"/>
      <c r="C412" s="104"/>
      <c r="D412" s="104"/>
      <c r="E412" s="104"/>
      <c r="F412" s="104"/>
      <c r="G412" s="273" t="str">
        <f>IF(E412="","",(VLOOKUP(E412,Articles!$A:$B,2,FALSE)))</f>
        <v/>
      </c>
      <c r="H412" s="266"/>
      <c r="I412" s="266"/>
      <c r="J412" s="104"/>
      <c r="K412" s="256"/>
      <c r="L412" s="104"/>
      <c r="M412" s="104"/>
      <c r="N412" s="104"/>
      <c r="O412" s="104"/>
      <c r="P412" s="105"/>
      <c r="Q412" s="104"/>
      <c r="R412" s="106"/>
    </row>
    <row r="413" spans="1:18" x14ac:dyDescent="0.2">
      <c r="A413" s="104"/>
      <c r="B413" s="105"/>
      <c r="C413" s="104"/>
      <c r="D413" s="104"/>
      <c r="E413" s="104"/>
      <c r="F413" s="104"/>
      <c r="G413" s="273" t="str">
        <f>IF(E413="","",(VLOOKUP(E413,Articles!$A:$B,2,FALSE)))</f>
        <v/>
      </c>
      <c r="H413" s="266"/>
      <c r="I413" s="266"/>
      <c r="J413" s="104"/>
      <c r="K413" s="256"/>
      <c r="L413" s="104"/>
      <c r="M413" s="104"/>
      <c r="N413" s="104"/>
      <c r="O413" s="104"/>
      <c r="P413" s="105"/>
      <c r="Q413" s="104"/>
      <c r="R413" s="106"/>
    </row>
    <row r="414" spans="1:18" x14ac:dyDescent="0.2">
      <c r="A414" s="104"/>
      <c r="B414" s="105"/>
      <c r="C414" s="104"/>
      <c r="D414" s="104"/>
      <c r="E414" s="104"/>
      <c r="F414" s="104"/>
      <c r="G414" s="273" t="str">
        <f>IF(E414="","",(VLOOKUP(E414,Articles!$A:$B,2,FALSE)))</f>
        <v/>
      </c>
      <c r="H414" s="266"/>
      <c r="I414" s="266"/>
      <c r="J414" s="104"/>
      <c r="K414" s="256"/>
      <c r="L414" s="104"/>
      <c r="M414" s="104"/>
      <c r="N414" s="104"/>
      <c r="O414" s="104"/>
      <c r="P414" s="105"/>
      <c r="Q414" s="104"/>
      <c r="R414" s="106"/>
    </row>
    <row r="415" spans="1:18" x14ac:dyDescent="0.2">
      <c r="A415" s="104"/>
      <c r="B415" s="105"/>
      <c r="C415" s="104"/>
      <c r="D415" s="104"/>
      <c r="E415" s="104"/>
      <c r="F415" s="104"/>
      <c r="G415" s="273" t="str">
        <f>IF(E415="","",(VLOOKUP(E415,Articles!$A:$B,2,FALSE)))</f>
        <v/>
      </c>
      <c r="H415" s="266"/>
      <c r="I415" s="266"/>
      <c r="J415" s="104"/>
      <c r="K415" s="256"/>
      <c r="L415" s="104"/>
      <c r="M415" s="104"/>
      <c r="N415" s="104"/>
      <c r="O415" s="104"/>
      <c r="P415" s="105"/>
      <c r="Q415" s="104"/>
      <c r="R415" s="106"/>
    </row>
    <row r="416" spans="1:18" x14ac:dyDescent="0.2">
      <c r="A416" s="104"/>
      <c r="B416" s="105"/>
      <c r="C416" s="104"/>
      <c r="D416" s="104"/>
      <c r="E416" s="104"/>
      <c r="F416" s="104"/>
      <c r="G416" s="273" t="str">
        <f>IF(E416="","",(VLOOKUP(E416,Articles!$A:$B,2,FALSE)))</f>
        <v/>
      </c>
      <c r="H416" s="266"/>
      <c r="I416" s="266"/>
      <c r="J416" s="104"/>
      <c r="K416" s="256"/>
      <c r="L416" s="104"/>
      <c r="M416" s="104"/>
      <c r="N416" s="104"/>
      <c r="O416" s="104"/>
      <c r="P416" s="105"/>
      <c r="Q416" s="104"/>
      <c r="R416" s="106"/>
    </row>
    <row r="417" spans="1:18" x14ac:dyDescent="0.2">
      <c r="A417" s="104"/>
      <c r="B417" s="105"/>
      <c r="C417" s="104"/>
      <c r="D417" s="104"/>
      <c r="E417" s="104"/>
      <c r="F417" s="104"/>
      <c r="G417" s="273" t="str">
        <f>IF(E417="","",(VLOOKUP(E417,Articles!$A:$B,2,FALSE)))</f>
        <v/>
      </c>
      <c r="H417" s="266"/>
      <c r="I417" s="266"/>
      <c r="J417" s="104"/>
      <c r="K417" s="256"/>
      <c r="L417" s="104"/>
      <c r="M417" s="104"/>
      <c r="N417" s="104"/>
      <c r="O417" s="104"/>
      <c r="P417" s="105"/>
      <c r="Q417" s="104"/>
      <c r="R417" s="106"/>
    </row>
    <row r="418" spans="1:18" x14ac:dyDescent="0.2">
      <c r="A418" s="104"/>
      <c r="B418" s="105"/>
      <c r="C418" s="104"/>
      <c r="D418" s="104"/>
      <c r="E418" s="104"/>
      <c r="F418" s="104"/>
      <c r="G418" s="273" t="str">
        <f>IF(E418="","",(VLOOKUP(E418,Articles!$A:$B,2,FALSE)))</f>
        <v/>
      </c>
      <c r="H418" s="266"/>
      <c r="I418" s="266"/>
      <c r="J418" s="104"/>
      <c r="K418" s="256"/>
      <c r="L418" s="104"/>
      <c r="M418" s="104"/>
      <c r="N418" s="104"/>
      <c r="O418" s="104"/>
      <c r="P418" s="105"/>
      <c r="Q418" s="104"/>
      <c r="R418" s="106"/>
    </row>
    <row r="419" spans="1:18" x14ac:dyDescent="0.2">
      <c r="A419" s="104"/>
      <c r="B419" s="105"/>
      <c r="C419" s="104"/>
      <c r="D419" s="104"/>
      <c r="E419" s="104"/>
      <c r="F419" s="104"/>
      <c r="G419" s="273" t="str">
        <f>IF(E419="","",(VLOOKUP(E419,Articles!$A:$B,2,FALSE)))</f>
        <v/>
      </c>
      <c r="H419" s="266"/>
      <c r="I419" s="266"/>
      <c r="J419" s="104"/>
      <c r="K419" s="256"/>
      <c r="L419" s="104"/>
      <c r="M419" s="104"/>
      <c r="N419" s="104"/>
      <c r="O419" s="104"/>
      <c r="P419" s="105"/>
      <c r="Q419" s="104"/>
      <c r="R419" s="106"/>
    </row>
    <row r="420" spans="1:18" x14ac:dyDescent="0.2">
      <c r="A420" s="104"/>
      <c r="B420" s="105"/>
      <c r="C420" s="104"/>
      <c r="D420" s="104"/>
      <c r="E420" s="104"/>
      <c r="F420" s="104"/>
      <c r="G420" s="273" t="str">
        <f>IF(E420="","",(VLOOKUP(E420,Articles!$A:$B,2,FALSE)))</f>
        <v/>
      </c>
      <c r="H420" s="266"/>
      <c r="I420" s="266"/>
      <c r="J420" s="104"/>
      <c r="K420" s="256"/>
      <c r="L420" s="104"/>
      <c r="M420" s="104"/>
      <c r="N420" s="104"/>
      <c r="O420" s="104"/>
      <c r="P420" s="105"/>
      <c r="Q420" s="104"/>
      <c r="R420" s="106"/>
    </row>
    <row r="421" spans="1:18" x14ac:dyDescent="0.2">
      <c r="A421" s="104"/>
      <c r="B421" s="105"/>
      <c r="C421" s="104"/>
      <c r="D421" s="104"/>
      <c r="E421" s="104"/>
      <c r="F421" s="104"/>
      <c r="G421" s="273" t="str">
        <f>IF(E421="","",(VLOOKUP(E421,Articles!$A:$B,2,FALSE)))</f>
        <v/>
      </c>
      <c r="H421" s="266"/>
      <c r="I421" s="266"/>
      <c r="J421" s="104"/>
      <c r="K421" s="256"/>
      <c r="L421" s="104"/>
      <c r="M421" s="104"/>
      <c r="N421" s="104"/>
      <c r="O421" s="104"/>
      <c r="P421" s="105"/>
      <c r="Q421" s="104"/>
      <c r="R421" s="106"/>
    </row>
    <row r="422" spans="1:18" x14ac:dyDescent="0.2">
      <c r="A422" s="104"/>
      <c r="B422" s="105"/>
      <c r="C422" s="104"/>
      <c r="D422" s="104"/>
      <c r="E422" s="104"/>
      <c r="F422" s="104"/>
      <c r="G422" s="273" t="str">
        <f>IF(E422="","",(VLOOKUP(E422,Articles!$A:$B,2,FALSE)))</f>
        <v/>
      </c>
      <c r="H422" s="266"/>
      <c r="I422" s="266"/>
      <c r="J422" s="104"/>
      <c r="K422" s="256"/>
      <c r="L422" s="104"/>
      <c r="M422" s="104"/>
      <c r="N422" s="104"/>
      <c r="O422" s="104"/>
      <c r="P422" s="105"/>
      <c r="Q422" s="104"/>
      <c r="R422" s="106"/>
    </row>
    <row r="423" spans="1:18" x14ac:dyDescent="0.2">
      <c r="A423" s="104"/>
      <c r="B423" s="105"/>
      <c r="C423" s="104"/>
      <c r="D423" s="104"/>
      <c r="E423" s="104"/>
      <c r="F423" s="104"/>
      <c r="G423" s="273" t="str">
        <f>IF(E423="","",(VLOOKUP(E423,Articles!$A:$B,2,FALSE)))</f>
        <v/>
      </c>
      <c r="H423" s="266"/>
      <c r="I423" s="266"/>
      <c r="J423" s="104"/>
      <c r="K423" s="256"/>
      <c r="L423" s="104"/>
      <c r="M423" s="104"/>
      <c r="N423" s="104"/>
      <c r="O423" s="104"/>
      <c r="P423" s="105"/>
      <c r="Q423" s="104"/>
      <c r="R423" s="106"/>
    </row>
    <row r="424" spans="1:18" x14ac:dyDescent="0.2">
      <c r="A424" s="104"/>
      <c r="B424" s="105"/>
      <c r="C424" s="104"/>
      <c r="D424" s="104"/>
      <c r="E424" s="104"/>
      <c r="F424" s="104"/>
      <c r="G424" s="273" t="str">
        <f>IF(E424="","",(VLOOKUP(E424,Articles!$A:$B,2,FALSE)))</f>
        <v/>
      </c>
      <c r="H424" s="266"/>
      <c r="I424" s="266"/>
      <c r="J424" s="104"/>
      <c r="K424" s="256"/>
      <c r="L424" s="104"/>
      <c r="M424" s="104"/>
      <c r="N424" s="104"/>
      <c r="O424" s="104"/>
      <c r="P424" s="105"/>
      <c r="Q424" s="104"/>
      <c r="R424" s="106"/>
    </row>
    <row r="425" spans="1:18" x14ac:dyDescent="0.2">
      <c r="A425" s="104"/>
      <c r="B425" s="105"/>
      <c r="C425" s="104"/>
      <c r="D425" s="104"/>
      <c r="E425" s="104"/>
      <c r="F425" s="104"/>
      <c r="G425" s="273" t="str">
        <f>IF(E425="","",(VLOOKUP(E425,Articles!$A:$B,2,FALSE)))</f>
        <v/>
      </c>
      <c r="H425" s="266"/>
      <c r="I425" s="266"/>
      <c r="J425" s="104"/>
      <c r="K425" s="256"/>
      <c r="L425" s="104"/>
      <c r="M425" s="104"/>
      <c r="N425" s="104"/>
      <c r="O425" s="104"/>
      <c r="P425" s="105"/>
      <c r="Q425" s="104"/>
      <c r="R425" s="106"/>
    </row>
    <row r="426" spans="1:18" x14ac:dyDescent="0.2">
      <c r="A426" s="104"/>
      <c r="B426" s="105"/>
      <c r="C426" s="104"/>
      <c r="D426" s="104"/>
      <c r="E426" s="104"/>
      <c r="F426" s="104"/>
      <c r="G426" s="273" t="str">
        <f>IF(E426="","",(VLOOKUP(E426,Articles!$A:$B,2,FALSE)))</f>
        <v/>
      </c>
      <c r="H426" s="266"/>
      <c r="I426" s="266"/>
      <c r="J426" s="104"/>
      <c r="K426" s="256"/>
      <c r="L426" s="104"/>
      <c r="M426" s="104"/>
      <c r="N426" s="104"/>
      <c r="O426" s="104"/>
      <c r="P426" s="105"/>
      <c r="Q426" s="104"/>
      <c r="R426" s="106"/>
    </row>
    <row r="427" spans="1:18" x14ac:dyDescent="0.2">
      <c r="A427" s="104"/>
      <c r="B427" s="105"/>
      <c r="C427" s="104"/>
      <c r="D427" s="104"/>
      <c r="E427" s="104"/>
      <c r="F427" s="104"/>
      <c r="G427" s="273" t="str">
        <f>IF(E427="","",(VLOOKUP(E427,Articles!$A:$B,2,FALSE)))</f>
        <v/>
      </c>
      <c r="H427" s="266"/>
      <c r="I427" s="266"/>
      <c r="J427" s="104"/>
      <c r="K427" s="256"/>
      <c r="L427" s="104"/>
      <c r="M427" s="104"/>
      <c r="N427" s="104"/>
      <c r="O427" s="104"/>
      <c r="P427" s="105"/>
      <c r="Q427" s="104"/>
      <c r="R427" s="106"/>
    </row>
    <row r="428" spans="1:18" x14ac:dyDescent="0.2">
      <c r="A428" s="104"/>
      <c r="B428" s="105"/>
      <c r="C428" s="104"/>
      <c r="D428" s="104"/>
      <c r="E428" s="104"/>
      <c r="F428" s="104"/>
      <c r="G428" s="273" t="str">
        <f>IF(E428="","",(VLOOKUP(E428,Articles!$A:$B,2,FALSE)))</f>
        <v/>
      </c>
      <c r="H428" s="266"/>
      <c r="I428" s="266"/>
      <c r="J428" s="104"/>
      <c r="K428" s="256"/>
      <c r="L428" s="104"/>
      <c r="M428" s="104"/>
      <c r="N428" s="104"/>
      <c r="O428" s="104"/>
      <c r="P428" s="105"/>
      <c r="Q428" s="104"/>
      <c r="R428" s="106"/>
    </row>
    <row r="429" spans="1:18" x14ac:dyDescent="0.2">
      <c r="A429" s="104"/>
      <c r="B429" s="105"/>
      <c r="C429" s="104"/>
      <c r="D429" s="104"/>
      <c r="E429" s="104"/>
      <c r="F429" s="104"/>
      <c r="G429" s="273" t="str">
        <f>IF(E429="","",(VLOOKUP(E429,Articles!$A:$B,2,FALSE)))</f>
        <v/>
      </c>
      <c r="H429" s="266"/>
      <c r="I429" s="266"/>
      <c r="J429" s="104"/>
      <c r="K429" s="256"/>
      <c r="L429" s="104"/>
      <c r="M429" s="104"/>
      <c r="N429" s="104"/>
      <c r="O429" s="104"/>
      <c r="P429" s="105"/>
      <c r="Q429" s="104"/>
      <c r="R429" s="106"/>
    </row>
    <row r="430" spans="1:18" x14ac:dyDescent="0.2">
      <c r="A430" s="104"/>
      <c r="B430" s="105"/>
      <c r="C430" s="104"/>
      <c r="D430" s="104"/>
      <c r="E430" s="104"/>
      <c r="F430" s="104"/>
      <c r="G430" s="273" t="str">
        <f>IF(E430="","",(VLOOKUP(E430,Articles!$A:$B,2,FALSE)))</f>
        <v/>
      </c>
      <c r="H430" s="266"/>
      <c r="I430" s="266"/>
      <c r="J430" s="104"/>
      <c r="K430" s="256"/>
      <c r="L430" s="104"/>
      <c r="M430" s="104"/>
      <c r="N430" s="104"/>
      <c r="O430" s="104"/>
      <c r="P430" s="105"/>
      <c r="Q430" s="104"/>
      <c r="R430" s="106"/>
    </row>
    <row r="431" spans="1:18" x14ac:dyDescent="0.2">
      <c r="A431" s="104"/>
      <c r="B431" s="105"/>
      <c r="C431" s="104"/>
      <c r="D431" s="104"/>
      <c r="E431" s="104"/>
      <c r="F431" s="104"/>
      <c r="G431" s="273" t="str">
        <f>IF(E431="","",(VLOOKUP(E431,Articles!$A:$B,2,FALSE)))</f>
        <v/>
      </c>
      <c r="H431" s="266"/>
      <c r="I431" s="266"/>
      <c r="J431" s="104"/>
      <c r="K431" s="256"/>
      <c r="L431" s="104"/>
      <c r="M431" s="104"/>
      <c r="N431" s="104"/>
      <c r="O431" s="104"/>
      <c r="P431" s="105"/>
      <c r="Q431" s="104"/>
      <c r="R431" s="106"/>
    </row>
    <row r="432" spans="1:18" x14ac:dyDescent="0.2">
      <c r="A432" s="104"/>
      <c r="B432" s="105"/>
      <c r="C432" s="104"/>
      <c r="D432" s="104"/>
      <c r="E432" s="104"/>
      <c r="F432" s="104"/>
      <c r="G432" s="273" t="str">
        <f>IF(E432="","",(VLOOKUP(E432,Articles!$A:$B,2,FALSE)))</f>
        <v/>
      </c>
      <c r="H432" s="266"/>
      <c r="I432" s="266"/>
      <c r="J432" s="104"/>
      <c r="K432" s="256"/>
      <c r="L432" s="104"/>
      <c r="M432" s="104"/>
      <c r="N432" s="104"/>
      <c r="O432" s="104"/>
      <c r="P432" s="105"/>
      <c r="Q432" s="104"/>
      <c r="R432" s="106"/>
    </row>
    <row r="433" spans="1:18" x14ac:dyDescent="0.2">
      <c r="A433" s="104"/>
      <c r="B433" s="105"/>
      <c r="C433" s="104"/>
      <c r="D433" s="104"/>
      <c r="E433" s="104"/>
      <c r="F433" s="104"/>
      <c r="G433" s="273" t="str">
        <f>IF(E433="","",(VLOOKUP(E433,Articles!$A:$B,2,FALSE)))</f>
        <v/>
      </c>
      <c r="H433" s="266"/>
      <c r="I433" s="266"/>
      <c r="J433" s="104"/>
      <c r="K433" s="256"/>
      <c r="L433" s="104"/>
      <c r="M433" s="104"/>
      <c r="N433" s="104"/>
      <c r="O433" s="104"/>
      <c r="P433" s="105"/>
      <c r="Q433" s="104"/>
      <c r="R433" s="106"/>
    </row>
    <row r="434" spans="1:18" x14ac:dyDescent="0.2">
      <c r="A434" s="104"/>
      <c r="B434" s="105"/>
      <c r="C434" s="104"/>
      <c r="D434" s="104"/>
      <c r="E434" s="104"/>
      <c r="F434" s="104"/>
      <c r="G434" s="273" t="str">
        <f>IF(E434="","",(VLOOKUP(E434,Articles!$A:$B,2,FALSE)))</f>
        <v/>
      </c>
      <c r="H434" s="266"/>
      <c r="I434" s="266"/>
      <c r="J434" s="104"/>
      <c r="K434" s="256"/>
      <c r="L434" s="104"/>
      <c r="M434" s="104"/>
      <c r="N434" s="104"/>
      <c r="O434" s="104"/>
      <c r="P434" s="105"/>
      <c r="Q434" s="104"/>
      <c r="R434" s="106"/>
    </row>
    <row r="435" spans="1:18" x14ac:dyDescent="0.2">
      <c r="A435" s="104"/>
      <c r="B435" s="105"/>
      <c r="C435" s="104"/>
      <c r="D435" s="104"/>
      <c r="E435" s="104"/>
      <c r="F435" s="104"/>
      <c r="G435" s="273" t="str">
        <f>IF(E435="","",(VLOOKUP(E435,Articles!$A:$B,2,FALSE)))</f>
        <v/>
      </c>
      <c r="H435" s="266"/>
      <c r="I435" s="266"/>
      <c r="J435" s="104"/>
      <c r="K435" s="256"/>
      <c r="L435" s="104"/>
      <c r="M435" s="104"/>
      <c r="N435" s="104"/>
      <c r="O435" s="104"/>
      <c r="P435" s="105"/>
      <c r="Q435" s="104"/>
      <c r="R435" s="106"/>
    </row>
    <row r="436" spans="1:18" x14ac:dyDescent="0.2">
      <c r="A436" s="104"/>
      <c r="B436" s="105"/>
      <c r="C436" s="104"/>
      <c r="D436" s="104"/>
      <c r="E436" s="104"/>
      <c r="F436" s="104"/>
      <c r="G436" s="273" t="str">
        <f>IF(E436="","",(VLOOKUP(E436,Articles!$A:$B,2,FALSE)))</f>
        <v/>
      </c>
      <c r="H436" s="266"/>
      <c r="I436" s="266"/>
      <c r="J436" s="104"/>
      <c r="K436" s="256"/>
      <c r="L436" s="104"/>
      <c r="M436" s="104"/>
      <c r="N436" s="104"/>
      <c r="O436" s="104"/>
      <c r="P436" s="105"/>
      <c r="Q436" s="104"/>
      <c r="R436" s="106"/>
    </row>
    <row r="437" spans="1:18" x14ac:dyDescent="0.2">
      <c r="A437" s="104"/>
      <c r="B437" s="105"/>
      <c r="C437" s="104"/>
      <c r="D437" s="104"/>
      <c r="E437" s="104"/>
      <c r="F437" s="104"/>
      <c r="G437" s="273" t="str">
        <f>IF(E437="","",(VLOOKUP(E437,Articles!$A:$B,2,FALSE)))</f>
        <v/>
      </c>
      <c r="H437" s="266"/>
      <c r="I437" s="266"/>
      <c r="J437" s="104"/>
      <c r="K437" s="256"/>
      <c r="L437" s="104"/>
      <c r="M437" s="104"/>
      <c r="N437" s="104"/>
      <c r="O437" s="104"/>
      <c r="P437" s="105"/>
      <c r="Q437" s="104"/>
      <c r="R437" s="106"/>
    </row>
    <row r="438" spans="1:18" x14ac:dyDescent="0.2">
      <c r="A438" s="104"/>
      <c r="B438" s="105"/>
      <c r="C438" s="104"/>
      <c r="D438" s="104"/>
      <c r="E438" s="104"/>
      <c r="F438" s="104"/>
      <c r="G438" s="273" t="str">
        <f>IF(E438="","",(VLOOKUP(E438,Articles!$A:$B,2,FALSE)))</f>
        <v/>
      </c>
      <c r="H438" s="266"/>
      <c r="I438" s="266"/>
      <c r="J438" s="104"/>
      <c r="K438" s="256"/>
      <c r="L438" s="104"/>
      <c r="M438" s="104"/>
      <c r="N438" s="104"/>
      <c r="O438" s="104"/>
      <c r="P438" s="105"/>
      <c r="Q438" s="104"/>
      <c r="R438" s="106"/>
    </row>
    <row r="439" spans="1:18" x14ac:dyDescent="0.2">
      <c r="A439" s="104"/>
      <c r="B439" s="105"/>
      <c r="C439" s="104"/>
      <c r="D439" s="104"/>
      <c r="E439" s="104"/>
      <c r="F439" s="104"/>
      <c r="G439" s="273" t="str">
        <f>IF(E439="","",(VLOOKUP(E439,Articles!$A:$B,2,FALSE)))</f>
        <v/>
      </c>
      <c r="H439" s="266"/>
      <c r="I439" s="266"/>
      <c r="J439" s="104"/>
      <c r="K439" s="256"/>
      <c r="L439" s="104"/>
      <c r="M439" s="104"/>
      <c r="N439" s="104"/>
      <c r="O439" s="104"/>
      <c r="P439" s="105"/>
      <c r="Q439" s="104"/>
      <c r="R439" s="106"/>
    </row>
    <row r="440" spans="1:18" x14ac:dyDescent="0.2">
      <c r="A440" s="104"/>
      <c r="B440" s="105"/>
      <c r="C440" s="104"/>
      <c r="D440" s="104"/>
      <c r="E440" s="104"/>
      <c r="F440" s="104"/>
      <c r="G440" s="273" t="str">
        <f>IF(E440="","",(VLOOKUP(E440,Articles!$A:$B,2,FALSE)))</f>
        <v/>
      </c>
      <c r="H440" s="266"/>
      <c r="I440" s="266"/>
      <c r="J440" s="104"/>
      <c r="K440" s="256"/>
      <c r="L440" s="104"/>
      <c r="M440" s="104"/>
      <c r="N440" s="104"/>
      <c r="O440" s="104"/>
      <c r="P440" s="105"/>
      <c r="Q440" s="104"/>
      <c r="R440" s="106"/>
    </row>
    <row r="441" spans="1:18" x14ac:dyDescent="0.2">
      <c r="A441" s="104"/>
      <c r="B441" s="105"/>
      <c r="C441" s="104"/>
      <c r="D441" s="104"/>
      <c r="E441" s="104"/>
      <c r="F441" s="104"/>
      <c r="G441" s="273" t="str">
        <f>IF(E441="","",(VLOOKUP(E441,Articles!$A:$B,2,FALSE)))</f>
        <v/>
      </c>
      <c r="H441" s="266"/>
      <c r="I441" s="266"/>
      <c r="J441" s="104"/>
      <c r="K441" s="256"/>
      <c r="L441" s="104"/>
      <c r="M441" s="104"/>
      <c r="N441" s="104"/>
      <c r="O441" s="104"/>
      <c r="P441" s="105"/>
      <c r="Q441" s="104"/>
      <c r="R441" s="106"/>
    </row>
    <row r="442" spans="1:18" x14ac:dyDescent="0.2">
      <c r="A442" s="104"/>
      <c r="B442" s="105"/>
      <c r="C442" s="104"/>
      <c r="D442" s="104"/>
      <c r="E442" s="104"/>
      <c r="F442" s="104"/>
      <c r="G442" s="273" t="str">
        <f>IF(E442="","",(VLOOKUP(E442,Articles!$A:$B,2,FALSE)))</f>
        <v/>
      </c>
      <c r="H442" s="266"/>
      <c r="I442" s="266"/>
      <c r="J442" s="104"/>
      <c r="K442" s="256"/>
      <c r="L442" s="104"/>
      <c r="M442" s="104"/>
      <c r="N442" s="104"/>
      <c r="O442" s="104"/>
      <c r="P442" s="105"/>
      <c r="Q442" s="104"/>
      <c r="R442" s="106"/>
    </row>
    <row r="443" spans="1:18" x14ac:dyDescent="0.2">
      <c r="A443" s="104"/>
      <c r="B443" s="105"/>
      <c r="C443" s="104"/>
      <c r="D443" s="104"/>
      <c r="E443" s="104"/>
      <c r="F443" s="104"/>
      <c r="G443" s="273" t="str">
        <f>IF(E443="","",(VLOOKUP(E443,Articles!$A:$B,2,FALSE)))</f>
        <v/>
      </c>
      <c r="H443" s="266"/>
      <c r="I443" s="266"/>
      <c r="J443" s="104"/>
      <c r="K443" s="256"/>
      <c r="L443" s="104"/>
      <c r="M443" s="104"/>
      <c r="N443" s="104"/>
      <c r="O443" s="104"/>
      <c r="P443" s="105"/>
      <c r="Q443" s="104"/>
      <c r="R443" s="106"/>
    </row>
    <row r="444" spans="1:18" x14ac:dyDescent="0.2">
      <c r="A444" s="104"/>
      <c r="B444" s="105"/>
      <c r="C444" s="104"/>
      <c r="D444" s="104"/>
      <c r="E444" s="104"/>
      <c r="F444" s="104"/>
      <c r="G444" s="273" t="str">
        <f>IF(E444="","",(VLOOKUP(E444,Articles!$A:$B,2,FALSE)))</f>
        <v/>
      </c>
      <c r="H444" s="266"/>
      <c r="I444" s="266"/>
      <c r="J444" s="104"/>
      <c r="K444" s="256"/>
      <c r="L444" s="104"/>
      <c r="M444" s="104"/>
      <c r="N444" s="104"/>
      <c r="O444" s="104"/>
      <c r="P444" s="105"/>
      <c r="Q444" s="104"/>
      <c r="R444" s="106"/>
    </row>
    <row r="445" spans="1:18" x14ac:dyDescent="0.2">
      <c r="A445" s="104"/>
      <c r="B445" s="105"/>
      <c r="C445" s="104"/>
      <c r="D445" s="104"/>
      <c r="E445" s="104"/>
      <c r="F445" s="104"/>
      <c r="G445" s="273" t="str">
        <f>IF(E445="","",(VLOOKUP(E445,Articles!$A:$B,2,FALSE)))</f>
        <v/>
      </c>
      <c r="H445" s="266"/>
      <c r="I445" s="266"/>
      <c r="J445" s="104"/>
      <c r="K445" s="256"/>
      <c r="L445" s="104"/>
      <c r="M445" s="104"/>
      <c r="N445" s="104"/>
      <c r="O445" s="104"/>
      <c r="P445" s="105"/>
      <c r="Q445" s="104"/>
      <c r="R445" s="106"/>
    </row>
    <row r="446" spans="1:18" x14ac:dyDescent="0.2">
      <c r="A446" s="104"/>
      <c r="B446" s="105"/>
      <c r="C446" s="104"/>
      <c r="D446" s="104"/>
      <c r="E446" s="104"/>
      <c r="F446" s="104"/>
      <c r="G446" s="273" t="str">
        <f>IF(E446="","",(VLOOKUP(E446,Articles!$A:$B,2,FALSE)))</f>
        <v/>
      </c>
      <c r="H446" s="266"/>
      <c r="I446" s="266"/>
      <c r="J446" s="104"/>
      <c r="K446" s="256"/>
      <c r="L446" s="104"/>
      <c r="M446" s="104"/>
      <c r="N446" s="104"/>
      <c r="O446" s="104"/>
      <c r="P446" s="105"/>
      <c r="Q446" s="104"/>
      <c r="R446" s="106"/>
    </row>
    <row r="447" spans="1:18" x14ac:dyDescent="0.2">
      <c r="A447" s="104"/>
      <c r="B447" s="105"/>
      <c r="C447" s="104"/>
      <c r="D447" s="104"/>
      <c r="E447" s="104"/>
      <c r="F447" s="104"/>
      <c r="G447" s="273" t="str">
        <f>IF(E447="","",(VLOOKUP(E447,Articles!$A:$B,2,FALSE)))</f>
        <v/>
      </c>
      <c r="H447" s="266"/>
      <c r="I447" s="266"/>
      <c r="J447" s="104"/>
      <c r="K447" s="256"/>
      <c r="L447" s="104"/>
      <c r="M447" s="104"/>
      <c r="N447" s="104"/>
      <c r="O447" s="104"/>
      <c r="P447" s="105"/>
      <c r="Q447" s="104"/>
      <c r="R447" s="106"/>
    </row>
    <row r="448" spans="1:18" x14ac:dyDescent="0.2">
      <c r="A448" s="104"/>
      <c r="B448" s="105"/>
      <c r="C448" s="104"/>
      <c r="D448" s="104"/>
      <c r="E448" s="104"/>
      <c r="F448" s="104"/>
      <c r="G448" s="273" t="str">
        <f>IF(E448="","",(VLOOKUP(E448,Articles!$A:$B,2,FALSE)))</f>
        <v/>
      </c>
      <c r="H448" s="266"/>
      <c r="I448" s="266"/>
      <c r="J448" s="104"/>
      <c r="K448" s="256"/>
      <c r="L448" s="104"/>
      <c r="M448" s="104"/>
      <c r="N448" s="104"/>
      <c r="O448" s="104"/>
      <c r="P448" s="105"/>
      <c r="Q448" s="104"/>
      <c r="R448" s="106"/>
    </row>
    <row r="449" spans="1:18" x14ac:dyDescent="0.2">
      <c r="A449" s="104"/>
      <c r="B449" s="105"/>
      <c r="C449" s="104"/>
      <c r="D449" s="104"/>
      <c r="E449" s="104"/>
      <c r="F449" s="104"/>
      <c r="G449" s="273" t="str">
        <f>IF(E449="","",(VLOOKUP(E449,Articles!$A:$B,2,FALSE)))</f>
        <v/>
      </c>
      <c r="H449" s="266"/>
      <c r="I449" s="266"/>
      <c r="J449" s="104"/>
      <c r="K449" s="256"/>
      <c r="L449" s="104"/>
      <c r="M449" s="104"/>
      <c r="N449" s="104"/>
      <c r="O449" s="104"/>
      <c r="P449" s="105"/>
      <c r="Q449" s="104"/>
      <c r="R449" s="106"/>
    </row>
    <row r="450" spans="1:18" x14ac:dyDescent="0.2">
      <c r="A450" s="104"/>
      <c r="B450" s="105"/>
      <c r="C450" s="104"/>
      <c r="D450" s="104"/>
      <c r="E450" s="104"/>
      <c r="F450" s="104"/>
      <c r="G450" s="273" t="str">
        <f>IF(E450="","",(VLOOKUP(E450,Articles!$A:$B,2,FALSE)))</f>
        <v/>
      </c>
      <c r="H450" s="266"/>
      <c r="I450" s="266"/>
      <c r="J450" s="104"/>
      <c r="K450" s="256"/>
      <c r="L450" s="104"/>
      <c r="M450" s="104"/>
      <c r="N450" s="104"/>
      <c r="O450" s="104"/>
      <c r="P450" s="105"/>
      <c r="Q450" s="104"/>
      <c r="R450" s="106"/>
    </row>
    <row r="451" spans="1:18" x14ac:dyDescent="0.2">
      <c r="A451" s="104"/>
      <c r="B451" s="105"/>
      <c r="C451" s="104"/>
      <c r="D451" s="104"/>
      <c r="E451" s="104"/>
      <c r="F451" s="104"/>
      <c r="G451" s="273" t="str">
        <f>IF(E451="","",(VLOOKUP(E451,Articles!$A:$B,2,FALSE)))</f>
        <v/>
      </c>
      <c r="H451" s="266"/>
      <c r="I451" s="266"/>
      <c r="J451" s="104"/>
      <c r="K451" s="256"/>
      <c r="L451" s="104"/>
      <c r="M451" s="104"/>
      <c r="N451" s="104"/>
      <c r="O451" s="104"/>
      <c r="P451" s="105"/>
      <c r="Q451" s="104"/>
      <c r="R451" s="106"/>
    </row>
    <row r="452" spans="1:18" x14ac:dyDescent="0.2">
      <c r="A452" s="104"/>
      <c r="B452" s="105"/>
      <c r="C452" s="104"/>
      <c r="D452" s="104"/>
      <c r="E452" s="104"/>
      <c r="F452" s="104"/>
      <c r="G452" s="273" t="str">
        <f>IF(E452="","",(VLOOKUP(E452,Articles!$A:$B,2,FALSE)))</f>
        <v/>
      </c>
      <c r="H452" s="266"/>
      <c r="I452" s="266"/>
      <c r="J452" s="104"/>
      <c r="K452" s="256"/>
      <c r="L452" s="104"/>
      <c r="M452" s="104"/>
      <c r="N452" s="104"/>
      <c r="O452" s="104"/>
      <c r="P452" s="105"/>
      <c r="Q452" s="104"/>
      <c r="R452" s="106"/>
    </row>
    <row r="453" spans="1:18" x14ac:dyDescent="0.2">
      <c r="A453" s="104"/>
      <c r="B453" s="105"/>
      <c r="C453" s="104"/>
      <c r="D453" s="104"/>
      <c r="E453" s="104"/>
      <c r="F453" s="104"/>
      <c r="G453" s="273" t="str">
        <f>IF(E453="","",(VLOOKUP(E453,Articles!$A:$B,2,FALSE)))</f>
        <v/>
      </c>
      <c r="H453" s="266"/>
      <c r="I453" s="266"/>
      <c r="J453" s="104"/>
      <c r="K453" s="256"/>
      <c r="L453" s="104"/>
      <c r="M453" s="104"/>
      <c r="N453" s="104"/>
      <c r="O453" s="104"/>
      <c r="P453" s="105"/>
      <c r="Q453" s="104"/>
      <c r="R453" s="106"/>
    </row>
    <row r="454" spans="1:18" x14ac:dyDescent="0.2">
      <c r="A454" s="104"/>
      <c r="B454" s="105"/>
      <c r="C454" s="104"/>
      <c r="D454" s="104"/>
      <c r="E454" s="104"/>
      <c r="F454" s="104"/>
      <c r="G454" s="273" t="str">
        <f>IF(E454="","",(VLOOKUP(E454,Articles!$A:$B,2,FALSE)))</f>
        <v/>
      </c>
      <c r="H454" s="266"/>
      <c r="I454" s="266"/>
      <c r="J454" s="104"/>
      <c r="K454" s="256"/>
      <c r="L454" s="104"/>
      <c r="M454" s="104"/>
      <c r="N454" s="104"/>
      <c r="O454" s="104"/>
      <c r="P454" s="105"/>
      <c r="Q454" s="104"/>
      <c r="R454" s="106"/>
    </row>
    <row r="455" spans="1:18" x14ac:dyDescent="0.2">
      <c r="A455" s="104"/>
      <c r="B455" s="105"/>
      <c r="C455" s="104"/>
      <c r="D455" s="104"/>
      <c r="E455" s="104"/>
      <c r="F455" s="104"/>
      <c r="G455" s="273" t="str">
        <f>IF(E455="","",(VLOOKUP(E455,Articles!$A:$B,2,FALSE)))</f>
        <v/>
      </c>
      <c r="H455" s="266"/>
      <c r="I455" s="266"/>
      <c r="J455" s="104"/>
      <c r="K455" s="256"/>
      <c r="L455" s="104"/>
      <c r="M455" s="104"/>
      <c r="N455" s="104"/>
      <c r="O455" s="104"/>
      <c r="P455" s="105"/>
      <c r="Q455" s="104"/>
      <c r="R455" s="106"/>
    </row>
    <row r="456" spans="1:18" x14ac:dyDescent="0.2">
      <c r="A456" s="104"/>
      <c r="B456" s="105"/>
      <c r="C456" s="104"/>
      <c r="D456" s="104"/>
      <c r="E456" s="104"/>
      <c r="F456" s="104"/>
      <c r="G456" s="273" t="str">
        <f>IF(E456="","",(VLOOKUP(E456,Articles!$A:$B,2,FALSE)))</f>
        <v/>
      </c>
      <c r="H456" s="266"/>
      <c r="I456" s="266"/>
      <c r="J456" s="104"/>
      <c r="K456" s="256"/>
      <c r="L456" s="104"/>
      <c r="M456" s="104"/>
      <c r="N456" s="104"/>
      <c r="O456" s="104"/>
      <c r="P456" s="105"/>
      <c r="Q456" s="104"/>
      <c r="R456" s="106"/>
    </row>
    <row r="457" spans="1:18" x14ac:dyDescent="0.2">
      <c r="A457" s="104"/>
      <c r="B457" s="105"/>
      <c r="C457" s="104"/>
      <c r="D457" s="104"/>
      <c r="E457" s="104"/>
      <c r="F457" s="104"/>
      <c r="G457" s="273" t="str">
        <f>IF(E457="","",(VLOOKUP(E457,Articles!$A:$B,2,FALSE)))</f>
        <v/>
      </c>
      <c r="H457" s="266"/>
      <c r="I457" s="266"/>
      <c r="J457" s="104"/>
      <c r="K457" s="256"/>
      <c r="L457" s="104"/>
      <c r="M457" s="104"/>
      <c r="N457" s="104"/>
      <c r="O457" s="104"/>
      <c r="P457" s="105"/>
      <c r="Q457" s="104"/>
      <c r="R457" s="106"/>
    </row>
    <row r="458" spans="1:18" x14ac:dyDescent="0.2">
      <c r="A458" s="104"/>
      <c r="B458" s="105"/>
      <c r="C458" s="104"/>
      <c r="D458" s="104"/>
      <c r="E458" s="104"/>
      <c r="F458" s="104"/>
      <c r="G458" s="273" t="str">
        <f>IF(E458="","",(VLOOKUP(E458,Articles!$A:$B,2,FALSE)))</f>
        <v/>
      </c>
      <c r="H458" s="266"/>
      <c r="I458" s="266"/>
      <c r="J458" s="104"/>
      <c r="K458" s="256"/>
      <c r="L458" s="104"/>
      <c r="M458" s="104"/>
      <c r="N458" s="104"/>
      <c r="O458" s="104"/>
      <c r="P458" s="105"/>
      <c r="Q458" s="104"/>
      <c r="R458" s="106"/>
    </row>
    <row r="459" spans="1:18" x14ac:dyDescent="0.2">
      <c r="A459" s="104"/>
      <c r="B459" s="105"/>
      <c r="C459" s="104"/>
      <c r="D459" s="104"/>
      <c r="E459" s="104"/>
      <c r="F459" s="104"/>
      <c r="G459" s="273" t="str">
        <f>IF(E459="","",(VLOOKUP(E459,Articles!$A:$B,2,FALSE)))</f>
        <v/>
      </c>
      <c r="H459" s="266"/>
      <c r="I459" s="266"/>
      <c r="J459" s="104"/>
      <c r="K459" s="256"/>
      <c r="L459" s="104"/>
      <c r="M459" s="104"/>
      <c r="N459" s="104"/>
      <c r="O459" s="104"/>
      <c r="P459" s="105"/>
      <c r="Q459" s="104"/>
      <c r="R459" s="106"/>
    </row>
    <row r="460" spans="1:18" x14ac:dyDescent="0.2">
      <c r="A460" s="104"/>
      <c r="B460" s="105"/>
      <c r="C460" s="104"/>
      <c r="D460" s="104"/>
      <c r="E460" s="104"/>
      <c r="F460" s="104"/>
      <c r="G460" s="273" t="str">
        <f>IF(E460="","",(VLOOKUP(E460,Articles!$A:$B,2,FALSE)))</f>
        <v/>
      </c>
      <c r="H460" s="266"/>
      <c r="I460" s="266"/>
      <c r="J460" s="104"/>
      <c r="K460" s="256"/>
      <c r="L460" s="104"/>
      <c r="M460" s="104"/>
      <c r="N460" s="104"/>
      <c r="O460" s="104"/>
      <c r="P460" s="105"/>
      <c r="Q460" s="104"/>
      <c r="R460" s="106"/>
    </row>
    <row r="461" spans="1:18" x14ac:dyDescent="0.2">
      <c r="A461" s="104"/>
      <c r="B461" s="105"/>
      <c r="C461" s="104"/>
      <c r="D461" s="104"/>
      <c r="E461" s="104"/>
      <c r="F461" s="104"/>
      <c r="G461" s="273" t="str">
        <f>IF(E461="","",(VLOOKUP(E461,Articles!$A:$B,2,FALSE)))</f>
        <v/>
      </c>
      <c r="H461" s="266"/>
      <c r="I461" s="266"/>
      <c r="J461" s="104"/>
      <c r="K461" s="256"/>
      <c r="L461" s="104"/>
      <c r="M461" s="104"/>
      <c r="N461" s="104"/>
      <c r="O461" s="104"/>
      <c r="P461" s="105"/>
      <c r="Q461" s="104"/>
      <c r="R461" s="106"/>
    </row>
    <row r="462" spans="1:18" x14ac:dyDescent="0.2">
      <c r="A462" s="104"/>
      <c r="B462" s="105"/>
      <c r="C462" s="104"/>
      <c r="D462" s="104"/>
      <c r="E462" s="104"/>
      <c r="F462" s="104"/>
      <c r="G462" s="273" t="str">
        <f>IF(E462="","",(VLOOKUP(E462,Articles!$A:$B,2,FALSE)))</f>
        <v/>
      </c>
      <c r="H462" s="266"/>
      <c r="I462" s="266"/>
      <c r="J462" s="104"/>
      <c r="K462" s="256"/>
      <c r="L462" s="104"/>
      <c r="M462" s="104"/>
      <c r="N462" s="104"/>
      <c r="O462" s="104"/>
      <c r="P462" s="105"/>
      <c r="Q462" s="104"/>
      <c r="R462" s="106"/>
    </row>
    <row r="463" spans="1:18" x14ac:dyDescent="0.2">
      <c r="A463" s="104"/>
      <c r="B463" s="105"/>
      <c r="C463" s="104"/>
      <c r="D463" s="104"/>
      <c r="E463" s="104"/>
      <c r="F463" s="104"/>
      <c r="G463" s="273" t="str">
        <f>IF(E463="","",(VLOOKUP(E463,Articles!$A:$B,2,FALSE)))</f>
        <v/>
      </c>
      <c r="H463" s="266"/>
      <c r="I463" s="266"/>
      <c r="J463" s="104"/>
      <c r="K463" s="256"/>
      <c r="L463" s="104"/>
      <c r="M463" s="104"/>
      <c r="N463" s="104"/>
      <c r="O463" s="104"/>
      <c r="P463" s="105"/>
      <c r="Q463" s="104"/>
      <c r="R463" s="106"/>
    </row>
    <row r="464" spans="1:18" x14ac:dyDescent="0.2">
      <c r="A464" s="104"/>
      <c r="B464" s="105"/>
      <c r="C464" s="104"/>
      <c r="D464" s="104"/>
      <c r="E464" s="104"/>
      <c r="F464" s="104"/>
      <c r="G464" s="273" t="str">
        <f>IF(E464="","",(VLOOKUP(E464,Articles!$A:$B,2,FALSE)))</f>
        <v/>
      </c>
      <c r="H464" s="266"/>
      <c r="I464" s="266"/>
      <c r="J464" s="104"/>
      <c r="K464" s="256"/>
      <c r="L464" s="104"/>
      <c r="M464" s="104"/>
      <c r="N464" s="104"/>
      <c r="O464" s="104"/>
      <c r="P464" s="105"/>
      <c r="Q464" s="104"/>
      <c r="R464" s="106"/>
    </row>
    <row r="465" spans="1:18" x14ac:dyDescent="0.2">
      <c r="A465" s="104"/>
      <c r="B465" s="105"/>
      <c r="C465" s="104"/>
      <c r="D465" s="104"/>
      <c r="E465" s="104"/>
      <c r="F465" s="104"/>
      <c r="G465" s="273" t="str">
        <f>IF(E465="","",(VLOOKUP(E465,Articles!$A:$B,2,FALSE)))</f>
        <v/>
      </c>
      <c r="H465" s="266"/>
      <c r="I465" s="266"/>
      <c r="J465" s="104"/>
      <c r="K465" s="256"/>
      <c r="L465" s="104"/>
      <c r="M465" s="104"/>
      <c r="N465" s="104"/>
      <c r="O465" s="104"/>
      <c r="P465" s="105"/>
      <c r="Q465" s="104"/>
      <c r="R465" s="106"/>
    </row>
    <row r="466" spans="1:18" x14ac:dyDescent="0.2">
      <c r="A466" s="104"/>
      <c r="B466" s="105"/>
      <c r="C466" s="104"/>
      <c r="D466" s="104"/>
      <c r="E466" s="104"/>
      <c r="F466" s="104"/>
      <c r="G466" s="273" t="str">
        <f>IF(E466="","",(VLOOKUP(E466,Articles!$A:$B,2,FALSE)))</f>
        <v/>
      </c>
      <c r="H466" s="266"/>
      <c r="I466" s="266"/>
      <c r="J466" s="104"/>
      <c r="K466" s="256"/>
      <c r="L466" s="104"/>
      <c r="M466" s="104"/>
      <c r="N466" s="104"/>
      <c r="O466" s="104"/>
      <c r="P466" s="105"/>
      <c r="Q466" s="104"/>
      <c r="R466" s="106"/>
    </row>
    <row r="467" spans="1:18" x14ac:dyDescent="0.2">
      <c r="A467" s="104"/>
      <c r="B467" s="105"/>
      <c r="C467" s="104"/>
      <c r="D467" s="104"/>
      <c r="E467" s="104"/>
      <c r="F467" s="104"/>
      <c r="G467" s="273" t="str">
        <f>IF(E467="","",(VLOOKUP(E467,Articles!$A:$B,2,FALSE)))</f>
        <v/>
      </c>
      <c r="H467" s="266"/>
      <c r="I467" s="266"/>
      <c r="J467" s="104"/>
      <c r="K467" s="256"/>
      <c r="L467" s="104"/>
      <c r="M467" s="104"/>
      <c r="N467" s="104"/>
      <c r="O467" s="104"/>
      <c r="P467" s="105"/>
      <c r="Q467" s="104"/>
      <c r="R467" s="106"/>
    </row>
    <row r="468" spans="1:18" x14ac:dyDescent="0.2">
      <c r="A468" s="104"/>
      <c r="B468" s="105"/>
      <c r="C468" s="104"/>
      <c r="D468" s="104"/>
      <c r="E468" s="104"/>
      <c r="F468" s="104"/>
      <c r="G468" s="273" t="str">
        <f>IF(E468="","",(VLOOKUP(E468,Articles!$A:$B,2,FALSE)))</f>
        <v/>
      </c>
      <c r="H468" s="266"/>
      <c r="I468" s="266"/>
      <c r="J468" s="104"/>
      <c r="K468" s="256"/>
      <c r="L468" s="104"/>
      <c r="M468" s="104"/>
      <c r="N468" s="104"/>
      <c r="O468" s="104"/>
      <c r="P468" s="105"/>
      <c r="Q468" s="104"/>
      <c r="R468" s="106"/>
    </row>
    <row r="469" spans="1:18" x14ac:dyDescent="0.2">
      <c r="A469" s="104"/>
      <c r="B469" s="105"/>
      <c r="C469" s="104"/>
      <c r="D469" s="104"/>
      <c r="E469" s="104"/>
      <c r="F469" s="104"/>
      <c r="G469" s="273" t="str">
        <f>IF(E469="","",(VLOOKUP(E469,Articles!$A:$B,2,FALSE)))</f>
        <v/>
      </c>
      <c r="H469" s="266"/>
      <c r="I469" s="266"/>
      <c r="J469" s="104"/>
      <c r="K469" s="256"/>
      <c r="L469" s="104"/>
      <c r="M469" s="104"/>
      <c r="N469" s="104"/>
      <c r="O469" s="104"/>
      <c r="P469" s="105"/>
      <c r="Q469" s="104"/>
      <c r="R469" s="106"/>
    </row>
    <row r="470" spans="1:18" x14ac:dyDescent="0.2">
      <c r="A470" s="104"/>
      <c r="B470" s="105"/>
      <c r="C470" s="104"/>
      <c r="D470" s="104"/>
      <c r="E470" s="104"/>
      <c r="F470" s="104"/>
      <c r="G470" s="273" t="str">
        <f>IF(E470="","",(VLOOKUP(E470,Articles!$A:$B,2,FALSE)))</f>
        <v/>
      </c>
      <c r="H470" s="266"/>
      <c r="I470" s="266"/>
      <c r="J470" s="104"/>
      <c r="K470" s="256"/>
      <c r="L470" s="104"/>
      <c r="M470" s="104"/>
      <c r="N470" s="104"/>
      <c r="O470" s="104"/>
      <c r="P470" s="105"/>
      <c r="Q470" s="104"/>
      <c r="R470" s="106"/>
    </row>
    <row r="471" spans="1:18" x14ac:dyDescent="0.2">
      <c r="A471" s="104"/>
      <c r="B471" s="105"/>
      <c r="C471" s="104"/>
      <c r="D471" s="104"/>
      <c r="E471" s="104"/>
      <c r="F471" s="104"/>
      <c r="G471" s="273" t="str">
        <f>IF(E471="","",(VLOOKUP(E471,Articles!$A:$B,2,FALSE)))</f>
        <v/>
      </c>
      <c r="H471" s="266"/>
      <c r="I471" s="266"/>
      <c r="J471" s="104"/>
      <c r="K471" s="256"/>
      <c r="L471" s="104"/>
      <c r="M471" s="104"/>
      <c r="N471" s="104"/>
      <c r="O471" s="104"/>
      <c r="P471" s="105"/>
      <c r="Q471" s="104"/>
      <c r="R471" s="106"/>
    </row>
    <row r="472" spans="1:18" x14ac:dyDescent="0.2">
      <c r="A472" s="104"/>
      <c r="B472" s="105"/>
      <c r="C472" s="104"/>
      <c r="D472" s="104"/>
      <c r="E472" s="104"/>
      <c r="F472" s="104"/>
      <c r="G472" s="273" t="str">
        <f>IF(E472="","",(VLOOKUP(E472,Articles!$A:$B,2,FALSE)))</f>
        <v/>
      </c>
      <c r="H472" s="266"/>
      <c r="I472" s="266"/>
      <c r="J472" s="104"/>
      <c r="K472" s="256"/>
      <c r="L472" s="104"/>
      <c r="M472" s="104"/>
      <c r="N472" s="104"/>
      <c r="O472" s="104"/>
      <c r="P472" s="105"/>
      <c r="Q472" s="104"/>
      <c r="R472" s="106"/>
    </row>
    <row r="473" spans="1:18" x14ac:dyDescent="0.2">
      <c r="A473" s="104"/>
      <c r="B473" s="105"/>
      <c r="C473" s="104"/>
      <c r="D473" s="104"/>
      <c r="E473" s="104"/>
      <c r="F473" s="104"/>
      <c r="G473" s="273" t="str">
        <f>IF(E473="","",(VLOOKUP(E473,Articles!$A:$B,2,FALSE)))</f>
        <v/>
      </c>
      <c r="H473" s="266"/>
      <c r="I473" s="266"/>
      <c r="J473" s="104"/>
      <c r="K473" s="256"/>
      <c r="L473" s="104"/>
      <c r="M473" s="104"/>
      <c r="N473" s="104"/>
      <c r="O473" s="104"/>
      <c r="P473" s="105"/>
      <c r="Q473" s="104"/>
      <c r="R473" s="106"/>
    </row>
    <row r="474" spans="1:18" x14ac:dyDescent="0.2">
      <c r="A474" s="104"/>
      <c r="B474" s="105"/>
      <c r="C474" s="104"/>
      <c r="D474" s="104"/>
      <c r="E474" s="104"/>
      <c r="F474" s="104"/>
      <c r="G474" s="273" t="str">
        <f>IF(E474="","",(VLOOKUP(E474,Articles!$A:$B,2,FALSE)))</f>
        <v/>
      </c>
      <c r="H474" s="266"/>
      <c r="I474" s="266"/>
      <c r="J474" s="104"/>
      <c r="K474" s="256"/>
      <c r="L474" s="104"/>
      <c r="M474" s="104"/>
      <c r="N474" s="104"/>
      <c r="O474" s="104"/>
      <c r="P474" s="105"/>
      <c r="Q474" s="104"/>
      <c r="R474" s="106"/>
    </row>
    <row r="475" spans="1:18" x14ac:dyDescent="0.2">
      <c r="A475" s="104"/>
      <c r="B475" s="105"/>
      <c r="C475" s="104"/>
      <c r="D475" s="104"/>
      <c r="E475" s="104"/>
      <c r="F475" s="104"/>
      <c r="G475" s="273" t="str">
        <f>IF(E475="","",(VLOOKUP(E475,Articles!$A:$B,2,FALSE)))</f>
        <v/>
      </c>
      <c r="H475" s="266"/>
      <c r="I475" s="266"/>
      <c r="J475" s="104"/>
      <c r="K475" s="256"/>
      <c r="L475" s="104"/>
      <c r="M475" s="104"/>
      <c r="N475" s="104"/>
      <c r="O475" s="104"/>
      <c r="P475" s="105"/>
      <c r="Q475" s="104"/>
      <c r="R475" s="106"/>
    </row>
    <row r="476" spans="1:18" x14ac:dyDescent="0.2">
      <c r="A476" s="104"/>
      <c r="B476" s="105"/>
      <c r="C476" s="104"/>
      <c r="D476" s="104"/>
      <c r="E476" s="104"/>
      <c r="F476" s="104"/>
      <c r="G476" s="273" t="str">
        <f>IF(E476="","",(VLOOKUP(E476,Articles!$A:$B,2,FALSE)))</f>
        <v/>
      </c>
      <c r="H476" s="266"/>
      <c r="I476" s="266"/>
      <c r="J476" s="104"/>
      <c r="K476" s="256"/>
      <c r="L476" s="104"/>
      <c r="M476" s="104"/>
      <c r="N476" s="104"/>
      <c r="O476" s="104"/>
      <c r="P476" s="105"/>
      <c r="Q476" s="104"/>
      <c r="R476" s="106"/>
    </row>
    <row r="477" spans="1:18" x14ac:dyDescent="0.2">
      <c r="A477" s="104"/>
      <c r="B477" s="105"/>
      <c r="C477" s="104"/>
      <c r="D477" s="104"/>
      <c r="E477" s="104"/>
      <c r="F477" s="104"/>
      <c r="G477" s="273" t="str">
        <f>IF(E477="","",(VLOOKUP(E477,Articles!$A:$B,2,FALSE)))</f>
        <v/>
      </c>
      <c r="H477" s="266"/>
      <c r="I477" s="266"/>
      <c r="J477" s="104"/>
      <c r="K477" s="256"/>
      <c r="L477" s="104"/>
      <c r="M477" s="104"/>
      <c r="N477" s="104"/>
      <c r="O477" s="104"/>
      <c r="P477" s="105"/>
      <c r="Q477" s="104"/>
      <c r="R477" s="106"/>
    </row>
    <row r="478" spans="1:18" x14ac:dyDescent="0.2">
      <c r="A478" s="104"/>
      <c r="B478" s="105"/>
      <c r="C478" s="104"/>
      <c r="D478" s="104"/>
      <c r="E478" s="104"/>
      <c r="F478" s="104"/>
      <c r="G478" s="273" t="str">
        <f>IF(E478="","",(VLOOKUP(E478,Articles!$A:$B,2,FALSE)))</f>
        <v/>
      </c>
      <c r="H478" s="266"/>
      <c r="I478" s="266"/>
      <c r="J478" s="104"/>
      <c r="K478" s="256"/>
      <c r="L478" s="104"/>
      <c r="M478" s="104"/>
      <c r="N478" s="104"/>
      <c r="O478" s="104"/>
      <c r="P478" s="105"/>
      <c r="Q478" s="104"/>
      <c r="R478" s="106"/>
    </row>
    <row r="479" spans="1:18" x14ac:dyDescent="0.2">
      <c r="A479" s="104"/>
      <c r="B479" s="105"/>
      <c r="C479" s="104"/>
      <c r="D479" s="104"/>
      <c r="E479" s="104"/>
      <c r="F479" s="104"/>
      <c r="G479" s="273" t="str">
        <f>IF(E479="","",(VLOOKUP(E479,Articles!$A:$B,2,FALSE)))</f>
        <v/>
      </c>
      <c r="H479" s="266"/>
      <c r="I479" s="266"/>
      <c r="J479" s="104"/>
      <c r="K479" s="256"/>
      <c r="L479" s="104"/>
      <c r="M479" s="104"/>
      <c r="N479" s="104"/>
      <c r="O479" s="104"/>
      <c r="P479" s="105"/>
      <c r="Q479" s="104"/>
      <c r="R479" s="106"/>
    </row>
    <row r="480" spans="1:18" x14ac:dyDescent="0.2">
      <c r="A480" s="104"/>
      <c r="B480" s="105"/>
      <c r="C480" s="104"/>
      <c r="D480" s="104"/>
      <c r="E480" s="104"/>
      <c r="F480" s="104"/>
      <c r="G480" s="273" t="str">
        <f>IF(E480="","",(VLOOKUP(E480,Articles!$A:$B,2,FALSE)))</f>
        <v/>
      </c>
      <c r="H480" s="266"/>
      <c r="I480" s="266"/>
      <c r="J480" s="104"/>
      <c r="K480" s="256"/>
      <c r="L480" s="104"/>
      <c r="M480" s="104"/>
      <c r="N480" s="104"/>
      <c r="O480" s="104"/>
      <c r="P480" s="105"/>
      <c r="Q480" s="104"/>
      <c r="R480" s="106"/>
    </row>
    <row r="481" spans="1:18" x14ac:dyDescent="0.2">
      <c r="A481" s="104"/>
      <c r="B481" s="105"/>
      <c r="C481" s="104"/>
      <c r="D481" s="104"/>
      <c r="E481" s="104"/>
      <c r="F481" s="104"/>
      <c r="G481" s="273" t="str">
        <f>IF(E481="","",(VLOOKUP(E481,Articles!$A:$B,2,FALSE)))</f>
        <v/>
      </c>
      <c r="H481" s="266"/>
      <c r="I481" s="266"/>
      <c r="J481" s="104"/>
      <c r="K481" s="256"/>
      <c r="L481" s="104"/>
      <c r="M481" s="104"/>
      <c r="N481" s="104"/>
      <c r="O481" s="104"/>
      <c r="P481" s="105"/>
      <c r="Q481" s="104"/>
      <c r="R481" s="106"/>
    </row>
    <row r="482" spans="1:18" x14ac:dyDescent="0.2">
      <c r="A482" s="104"/>
      <c r="B482" s="105"/>
      <c r="C482" s="104"/>
      <c r="D482" s="104"/>
      <c r="E482" s="104"/>
      <c r="F482" s="104"/>
      <c r="G482" s="273" t="str">
        <f>IF(E482="","",(VLOOKUP(E482,Articles!$A:$B,2,FALSE)))</f>
        <v/>
      </c>
      <c r="H482" s="266"/>
      <c r="I482" s="266"/>
      <c r="J482" s="104"/>
      <c r="K482" s="256"/>
      <c r="L482" s="104"/>
      <c r="M482" s="104"/>
      <c r="N482" s="104"/>
      <c r="O482" s="104"/>
      <c r="P482" s="105"/>
      <c r="Q482" s="104"/>
      <c r="R482" s="106"/>
    </row>
    <row r="483" spans="1:18" x14ac:dyDescent="0.2">
      <c r="A483" s="104"/>
      <c r="B483" s="105"/>
      <c r="C483" s="104"/>
      <c r="D483" s="104"/>
      <c r="E483" s="104"/>
      <c r="F483" s="104"/>
      <c r="G483" s="273" t="str">
        <f>IF(E483="","",(VLOOKUP(E483,Articles!$A:$B,2,FALSE)))</f>
        <v/>
      </c>
      <c r="H483" s="266"/>
      <c r="I483" s="266"/>
      <c r="J483" s="104"/>
      <c r="K483" s="256"/>
      <c r="L483" s="104"/>
      <c r="M483" s="104"/>
      <c r="N483" s="104"/>
      <c r="O483" s="104"/>
      <c r="P483" s="105"/>
      <c r="Q483" s="104"/>
      <c r="R483" s="106"/>
    </row>
    <row r="484" spans="1:18" x14ac:dyDescent="0.2">
      <c r="A484" s="104"/>
      <c r="B484" s="105"/>
      <c r="C484" s="104"/>
      <c r="D484" s="104"/>
      <c r="E484" s="104"/>
      <c r="F484" s="104"/>
      <c r="G484" s="273" t="str">
        <f>IF(E484="","",(VLOOKUP(E484,Articles!$A:$B,2,FALSE)))</f>
        <v/>
      </c>
      <c r="H484" s="266"/>
      <c r="I484" s="266"/>
      <c r="J484" s="104"/>
      <c r="K484" s="256"/>
      <c r="L484" s="104"/>
      <c r="M484" s="104"/>
      <c r="N484" s="104"/>
      <c r="O484" s="104"/>
      <c r="P484" s="105"/>
      <c r="Q484" s="104"/>
      <c r="R484" s="106"/>
    </row>
    <row r="485" spans="1:18" x14ac:dyDescent="0.2">
      <c r="A485" s="104"/>
      <c r="B485" s="105"/>
      <c r="C485" s="104"/>
      <c r="D485" s="104"/>
      <c r="E485" s="104"/>
      <c r="F485" s="104"/>
      <c r="G485" s="273" t="str">
        <f>IF(E485="","",(VLOOKUP(E485,Articles!$A:$B,2,FALSE)))</f>
        <v/>
      </c>
      <c r="H485" s="266"/>
      <c r="I485" s="266"/>
      <c r="J485" s="104"/>
      <c r="K485" s="256"/>
      <c r="L485" s="104"/>
      <c r="M485" s="104"/>
      <c r="N485" s="104"/>
      <c r="O485" s="104"/>
      <c r="P485" s="105"/>
      <c r="Q485" s="104"/>
      <c r="R485" s="106"/>
    </row>
    <row r="486" spans="1:18" x14ac:dyDescent="0.2">
      <c r="A486" s="104"/>
      <c r="B486" s="105"/>
      <c r="C486" s="104"/>
      <c r="D486" s="104"/>
      <c r="E486" s="104"/>
      <c r="F486" s="104"/>
      <c r="G486" s="273" t="str">
        <f>IF(E486="","",(VLOOKUP(E486,Articles!$A:$B,2,FALSE)))</f>
        <v/>
      </c>
      <c r="H486" s="266"/>
      <c r="I486" s="266"/>
      <c r="J486" s="104"/>
      <c r="K486" s="256"/>
      <c r="L486" s="104"/>
      <c r="M486" s="104"/>
      <c r="N486" s="104"/>
      <c r="O486" s="104"/>
      <c r="P486" s="105"/>
      <c r="Q486" s="104"/>
      <c r="R486" s="106"/>
    </row>
    <row r="487" spans="1:18" x14ac:dyDescent="0.2">
      <c r="A487" s="104"/>
      <c r="B487" s="105"/>
      <c r="C487" s="104"/>
      <c r="D487" s="104"/>
      <c r="E487" s="104"/>
      <c r="F487" s="104"/>
      <c r="G487" s="273" t="str">
        <f>IF(E487="","",(VLOOKUP(E487,Articles!$A:$B,2,FALSE)))</f>
        <v/>
      </c>
      <c r="H487" s="266"/>
      <c r="I487" s="266"/>
      <c r="J487" s="104"/>
      <c r="K487" s="256"/>
      <c r="L487" s="104"/>
      <c r="M487" s="104"/>
      <c r="N487" s="104"/>
      <c r="O487" s="104"/>
      <c r="P487" s="105"/>
      <c r="Q487" s="104"/>
      <c r="R487" s="106"/>
    </row>
    <row r="488" spans="1:18" x14ac:dyDescent="0.2">
      <c r="A488" s="104"/>
      <c r="B488" s="105"/>
      <c r="C488" s="104"/>
      <c r="D488" s="104"/>
      <c r="E488" s="104"/>
      <c r="F488" s="104"/>
      <c r="G488" s="273" t="str">
        <f>IF(E488="","",(VLOOKUP(E488,Articles!$A:$B,2,FALSE)))</f>
        <v/>
      </c>
      <c r="H488" s="266"/>
      <c r="I488" s="266"/>
      <c r="J488" s="104"/>
      <c r="K488" s="256"/>
      <c r="L488" s="104"/>
      <c r="M488" s="104"/>
      <c r="N488" s="104"/>
      <c r="O488" s="104"/>
      <c r="P488" s="105"/>
      <c r="Q488" s="104"/>
      <c r="R488" s="106"/>
    </row>
    <row r="489" spans="1:18" x14ac:dyDescent="0.2">
      <c r="A489" s="104"/>
      <c r="B489" s="105"/>
      <c r="C489" s="104"/>
      <c r="D489" s="104"/>
      <c r="E489" s="104"/>
      <c r="F489" s="104"/>
      <c r="G489" s="273" t="str">
        <f>IF(E489="","",(VLOOKUP(E489,Articles!$A:$B,2,FALSE)))</f>
        <v/>
      </c>
      <c r="H489" s="266"/>
      <c r="I489" s="266"/>
      <c r="J489" s="104"/>
      <c r="K489" s="256"/>
      <c r="L489" s="104"/>
      <c r="M489" s="104"/>
      <c r="N489" s="104"/>
      <c r="O489" s="104"/>
      <c r="P489" s="105"/>
      <c r="Q489" s="104"/>
      <c r="R489" s="106"/>
    </row>
    <row r="490" spans="1:18" x14ac:dyDescent="0.2">
      <c r="A490" s="104"/>
      <c r="B490" s="105"/>
      <c r="C490" s="104"/>
      <c r="D490" s="104"/>
      <c r="E490" s="104"/>
      <c r="F490" s="104"/>
      <c r="G490" s="273" t="str">
        <f>IF(E490="","",(VLOOKUP(E490,Articles!$A:$B,2,FALSE)))</f>
        <v/>
      </c>
      <c r="H490" s="266"/>
      <c r="I490" s="266"/>
      <c r="J490" s="104"/>
      <c r="K490" s="256"/>
      <c r="L490" s="104"/>
      <c r="M490" s="104"/>
      <c r="N490" s="104"/>
      <c r="O490" s="104"/>
      <c r="P490" s="105"/>
      <c r="Q490" s="104"/>
      <c r="R490" s="106"/>
    </row>
    <row r="491" spans="1:18" x14ac:dyDescent="0.2">
      <c r="A491" s="104"/>
      <c r="B491" s="105"/>
      <c r="C491" s="104"/>
      <c r="D491" s="104"/>
      <c r="E491" s="104"/>
      <c r="F491" s="104"/>
      <c r="G491" s="273" t="str">
        <f>IF(E491="","",(VLOOKUP(E491,Articles!$A:$B,2,FALSE)))</f>
        <v/>
      </c>
      <c r="H491" s="266"/>
      <c r="I491" s="266"/>
      <c r="J491" s="104"/>
      <c r="K491" s="256"/>
      <c r="L491" s="104"/>
      <c r="M491" s="104"/>
      <c r="N491" s="104"/>
      <c r="O491" s="104"/>
      <c r="P491" s="105"/>
      <c r="Q491" s="104"/>
      <c r="R491" s="106"/>
    </row>
    <row r="492" spans="1:18" x14ac:dyDescent="0.2">
      <c r="A492" s="104"/>
      <c r="B492" s="105"/>
      <c r="C492" s="104"/>
      <c r="D492" s="104"/>
      <c r="E492" s="104"/>
      <c r="F492" s="104"/>
      <c r="G492" s="273" t="str">
        <f>IF(E492="","",(VLOOKUP(E492,Articles!$A:$B,2,FALSE)))</f>
        <v/>
      </c>
      <c r="H492" s="266"/>
      <c r="I492" s="266"/>
      <c r="J492" s="104"/>
      <c r="K492" s="256"/>
      <c r="L492" s="104"/>
      <c r="M492" s="104"/>
      <c r="N492" s="104"/>
      <c r="O492" s="104"/>
      <c r="P492" s="105"/>
      <c r="Q492" s="104"/>
      <c r="R492" s="106"/>
    </row>
    <row r="493" spans="1:18" x14ac:dyDescent="0.2">
      <c r="A493" s="104"/>
      <c r="B493" s="105"/>
      <c r="C493" s="104"/>
      <c r="D493" s="104"/>
      <c r="E493" s="104"/>
      <c r="F493" s="104"/>
      <c r="G493" s="273" t="str">
        <f>IF(E493="","",(VLOOKUP(E493,Articles!$A:$B,2,FALSE)))</f>
        <v/>
      </c>
      <c r="H493" s="266"/>
      <c r="I493" s="266"/>
      <c r="J493" s="104"/>
      <c r="K493" s="256"/>
      <c r="L493" s="104"/>
      <c r="M493" s="104"/>
      <c r="N493" s="104"/>
      <c r="O493" s="104"/>
      <c r="P493" s="105"/>
      <c r="Q493" s="104"/>
      <c r="R493" s="106"/>
    </row>
    <row r="494" spans="1:18" x14ac:dyDescent="0.2">
      <c r="A494" s="104"/>
      <c r="B494" s="105"/>
      <c r="C494" s="104"/>
      <c r="D494" s="104"/>
      <c r="E494" s="104"/>
      <c r="F494" s="104"/>
      <c r="G494" s="273" t="str">
        <f>IF(E494="","",(VLOOKUP(E494,Articles!$A:$B,2,FALSE)))</f>
        <v/>
      </c>
      <c r="H494" s="266"/>
      <c r="I494" s="266"/>
      <c r="J494" s="104"/>
      <c r="K494" s="256"/>
      <c r="L494" s="104"/>
      <c r="M494" s="104"/>
      <c r="N494" s="104"/>
      <c r="O494" s="104"/>
      <c r="P494" s="105"/>
      <c r="Q494" s="104"/>
      <c r="R494" s="106"/>
    </row>
    <row r="495" spans="1:18" x14ac:dyDescent="0.2">
      <c r="A495" s="104"/>
      <c r="B495" s="105"/>
      <c r="C495" s="104"/>
      <c r="D495" s="104"/>
      <c r="E495" s="104"/>
      <c r="F495" s="104"/>
      <c r="G495" s="273" t="str">
        <f>IF(E495="","",(VLOOKUP(E495,Articles!$A:$B,2,FALSE)))</f>
        <v/>
      </c>
      <c r="H495" s="266"/>
      <c r="I495" s="266"/>
      <c r="J495" s="104"/>
      <c r="K495" s="256"/>
      <c r="L495" s="104"/>
      <c r="M495" s="104"/>
      <c r="N495" s="104"/>
      <c r="O495" s="104"/>
      <c r="P495" s="105"/>
      <c r="Q495" s="104"/>
      <c r="R495" s="106"/>
    </row>
    <row r="496" spans="1:18" x14ac:dyDescent="0.2">
      <c r="A496" s="104"/>
      <c r="B496" s="105"/>
      <c r="C496" s="104"/>
      <c r="D496" s="104"/>
      <c r="E496" s="104"/>
      <c r="F496" s="104"/>
      <c r="G496" s="273" t="str">
        <f>IF(E496="","",(VLOOKUP(E496,Articles!$A:$B,2,FALSE)))</f>
        <v/>
      </c>
      <c r="H496" s="266"/>
      <c r="I496" s="266"/>
      <c r="J496" s="104"/>
      <c r="K496" s="256"/>
      <c r="L496" s="104"/>
      <c r="M496" s="104"/>
      <c r="N496" s="104"/>
      <c r="O496" s="104"/>
      <c r="P496" s="105"/>
      <c r="Q496" s="104"/>
      <c r="R496" s="106"/>
    </row>
    <row r="497" spans="1:18" x14ac:dyDescent="0.2">
      <c r="A497" s="104"/>
      <c r="B497" s="105"/>
      <c r="C497" s="104"/>
      <c r="D497" s="104"/>
      <c r="E497" s="104"/>
      <c r="F497" s="104"/>
      <c r="G497" s="273" t="str">
        <f>IF(E497="","",(VLOOKUP(E497,Articles!$A:$B,2,FALSE)))</f>
        <v/>
      </c>
      <c r="H497" s="266"/>
      <c r="I497" s="266"/>
      <c r="J497" s="104"/>
      <c r="K497" s="256"/>
      <c r="L497" s="104"/>
      <c r="M497" s="104"/>
      <c r="N497" s="104"/>
      <c r="O497" s="104"/>
      <c r="P497" s="105"/>
      <c r="Q497" s="104"/>
      <c r="R497" s="106"/>
    </row>
    <row r="498" spans="1:18" x14ac:dyDescent="0.2">
      <c r="A498" s="104"/>
      <c r="B498" s="105"/>
      <c r="C498" s="104"/>
      <c r="D498" s="104"/>
      <c r="E498" s="104"/>
      <c r="F498" s="104"/>
      <c r="G498" s="273" t="str">
        <f>IF(E498="","",(VLOOKUP(E498,Articles!$A:$B,2,FALSE)))</f>
        <v/>
      </c>
      <c r="H498" s="266"/>
      <c r="I498" s="266"/>
      <c r="J498" s="104"/>
      <c r="K498" s="256"/>
      <c r="L498" s="104"/>
      <c r="M498" s="104"/>
      <c r="N498" s="104"/>
      <c r="O498" s="104"/>
      <c r="P498" s="105"/>
      <c r="Q498" s="104"/>
      <c r="R498" s="106"/>
    </row>
    <row r="499" spans="1:18" x14ac:dyDescent="0.2">
      <c r="A499" s="104"/>
      <c r="B499" s="105"/>
      <c r="C499" s="104"/>
      <c r="D499" s="104"/>
      <c r="E499" s="104"/>
      <c r="F499" s="104"/>
      <c r="G499" s="273" t="str">
        <f>IF(E499="","",(VLOOKUP(E499,Articles!$A:$B,2,FALSE)))</f>
        <v/>
      </c>
      <c r="H499" s="266"/>
      <c r="I499" s="266"/>
      <c r="J499" s="104"/>
      <c r="K499" s="256"/>
      <c r="L499" s="104"/>
      <c r="M499" s="104"/>
      <c r="N499" s="104"/>
      <c r="O499" s="104"/>
      <c r="P499" s="105"/>
      <c r="Q499" s="104"/>
      <c r="R499" s="106"/>
    </row>
    <row r="500" spans="1:18" x14ac:dyDescent="0.2">
      <c r="A500" s="104"/>
      <c r="B500" s="105"/>
      <c r="C500" s="104"/>
      <c r="D500" s="104"/>
      <c r="E500" s="104"/>
      <c r="F500" s="104"/>
      <c r="G500" s="273" t="str">
        <f>IF(E500="","",(VLOOKUP(E500,Articles!$A:$B,2,FALSE)))</f>
        <v/>
      </c>
      <c r="H500" s="266"/>
      <c r="I500" s="266"/>
      <c r="J500" s="104"/>
      <c r="K500" s="256"/>
      <c r="L500" s="104"/>
      <c r="M500" s="104"/>
      <c r="N500" s="104"/>
      <c r="O500" s="104"/>
      <c r="P500" s="105"/>
      <c r="Q500" s="104"/>
      <c r="R500" s="106"/>
    </row>
    <row r="501" spans="1:18" x14ac:dyDescent="0.2">
      <c r="A501" s="104"/>
      <c r="B501" s="105"/>
      <c r="C501" s="104"/>
      <c r="D501" s="104"/>
      <c r="E501" s="104"/>
      <c r="F501" s="104"/>
      <c r="G501" s="273" t="str">
        <f>IF(E501="","",(VLOOKUP(E501,Articles!$A:$B,2,FALSE)))</f>
        <v/>
      </c>
      <c r="H501" s="266"/>
      <c r="I501" s="266"/>
      <c r="J501" s="104"/>
      <c r="K501" s="256"/>
      <c r="L501" s="104"/>
      <c r="M501" s="104"/>
      <c r="N501" s="104"/>
      <c r="O501" s="104"/>
      <c r="P501" s="105"/>
      <c r="Q501" s="104"/>
      <c r="R501" s="106"/>
    </row>
    <row r="502" spans="1:18" x14ac:dyDescent="0.2">
      <c r="A502" s="104"/>
      <c r="B502" s="105"/>
      <c r="C502" s="104"/>
      <c r="D502" s="104"/>
      <c r="E502" s="104"/>
      <c r="F502" s="104"/>
      <c r="G502" s="273" t="str">
        <f>IF(E502="","",(VLOOKUP(E502,Articles!$A:$B,2,FALSE)))</f>
        <v/>
      </c>
      <c r="H502" s="266"/>
      <c r="I502" s="266"/>
      <c r="J502" s="104"/>
      <c r="K502" s="256"/>
      <c r="L502" s="104"/>
      <c r="M502" s="104"/>
      <c r="N502" s="104"/>
      <c r="O502" s="104"/>
      <c r="P502" s="105"/>
      <c r="Q502" s="104"/>
      <c r="R502" s="106"/>
    </row>
    <row r="503" spans="1:18" x14ac:dyDescent="0.2">
      <c r="A503" s="104"/>
      <c r="B503" s="105"/>
      <c r="C503" s="104"/>
      <c r="D503" s="104"/>
      <c r="E503" s="104"/>
      <c r="F503" s="104"/>
      <c r="G503" s="273" t="str">
        <f>IF(E503="","",(VLOOKUP(E503,Articles!$A:$B,2,FALSE)))</f>
        <v/>
      </c>
      <c r="H503" s="266"/>
      <c r="I503" s="266"/>
      <c r="J503" s="104"/>
      <c r="K503" s="256"/>
      <c r="L503" s="104"/>
      <c r="M503" s="104"/>
      <c r="N503" s="104"/>
      <c r="O503" s="104"/>
      <c r="P503" s="105"/>
      <c r="Q503" s="104"/>
      <c r="R503" s="106"/>
    </row>
    <row r="504" spans="1:18" x14ac:dyDescent="0.2">
      <c r="A504" s="104"/>
      <c r="B504" s="105"/>
      <c r="C504" s="104"/>
      <c r="D504" s="104"/>
      <c r="E504" s="104"/>
      <c r="F504" s="104"/>
      <c r="G504" s="273" t="str">
        <f>IF(E504="","",(VLOOKUP(E504,Articles!$A:$B,2,FALSE)))</f>
        <v/>
      </c>
      <c r="H504" s="266"/>
      <c r="I504" s="266"/>
      <c r="J504" s="104"/>
      <c r="K504" s="256"/>
      <c r="L504" s="104"/>
      <c r="M504" s="104"/>
      <c r="N504" s="104"/>
      <c r="O504" s="104"/>
      <c r="P504" s="105"/>
      <c r="Q504" s="104"/>
      <c r="R504" s="106"/>
    </row>
    <row r="505" spans="1:18" x14ac:dyDescent="0.2">
      <c r="A505" s="104"/>
      <c r="B505" s="105"/>
      <c r="C505" s="104"/>
      <c r="D505" s="104"/>
      <c r="E505" s="104"/>
      <c r="F505" s="104"/>
      <c r="G505" s="273" t="str">
        <f>IF(E505="","",(VLOOKUP(E505,Articles!$A:$B,2,FALSE)))</f>
        <v/>
      </c>
      <c r="H505" s="266"/>
      <c r="I505" s="266"/>
      <c r="J505" s="104"/>
      <c r="K505" s="256"/>
      <c r="L505" s="104"/>
      <c r="M505" s="104"/>
      <c r="N505" s="104"/>
      <c r="O505" s="104"/>
      <c r="P505" s="105"/>
      <c r="Q505" s="104"/>
      <c r="R505" s="106"/>
    </row>
    <row r="506" spans="1:18" x14ac:dyDescent="0.2">
      <c r="A506" s="104"/>
      <c r="B506" s="105"/>
      <c r="C506" s="104"/>
      <c r="D506" s="104"/>
      <c r="E506" s="104"/>
      <c r="F506" s="104"/>
      <c r="G506" s="273" t="str">
        <f>IF(E506="","",(VLOOKUP(E506,Articles!$A:$B,2,FALSE)))</f>
        <v/>
      </c>
      <c r="H506" s="266"/>
      <c r="I506" s="266"/>
      <c r="J506" s="104"/>
      <c r="K506" s="256"/>
      <c r="L506" s="104"/>
      <c r="M506" s="104"/>
      <c r="N506" s="104"/>
      <c r="O506" s="104"/>
      <c r="P506" s="105"/>
      <c r="Q506" s="104"/>
      <c r="R506" s="106"/>
    </row>
    <row r="507" spans="1:18" x14ac:dyDescent="0.2">
      <c r="A507" s="104"/>
      <c r="B507" s="105"/>
      <c r="C507" s="104"/>
      <c r="D507" s="104"/>
      <c r="E507" s="104"/>
      <c r="F507" s="104"/>
      <c r="G507" s="273" t="str">
        <f>IF(E507="","",(VLOOKUP(E507,Articles!$A:$B,2,FALSE)))</f>
        <v/>
      </c>
      <c r="H507" s="266"/>
      <c r="I507" s="266"/>
      <c r="J507" s="104"/>
      <c r="K507" s="256"/>
      <c r="L507" s="104"/>
      <c r="M507" s="104"/>
      <c r="N507" s="104"/>
      <c r="O507" s="104"/>
      <c r="P507" s="105"/>
      <c r="Q507" s="104"/>
      <c r="R507" s="106"/>
    </row>
    <row r="508" spans="1:18" x14ac:dyDescent="0.2">
      <c r="A508" s="104"/>
      <c r="B508" s="105"/>
      <c r="C508" s="104"/>
      <c r="D508" s="104"/>
      <c r="E508" s="104"/>
      <c r="F508" s="104"/>
      <c r="G508" s="273" t="str">
        <f>IF(E508="","",(VLOOKUP(E508,Articles!$A:$B,2,FALSE)))</f>
        <v/>
      </c>
      <c r="H508" s="266"/>
      <c r="I508" s="266"/>
      <c r="J508" s="104"/>
      <c r="K508" s="256"/>
      <c r="L508" s="104"/>
      <c r="M508" s="104"/>
      <c r="N508" s="104"/>
      <c r="O508" s="104"/>
      <c r="P508" s="105"/>
      <c r="Q508" s="104"/>
      <c r="R508" s="106"/>
    </row>
    <row r="509" spans="1:18" x14ac:dyDescent="0.2">
      <c r="A509" s="104"/>
      <c r="B509" s="105"/>
      <c r="C509" s="104"/>
      <c r="D509" s="104"/>
      <c r="E509" s="104"/>
      <c r="F509" s="104"/>
      <c r="G509" s="273" t="str">
        <f>IF(E509="","",(VLOOKUP(E509,Articles!$A:$B,2,FALSE)))</f>
        <v/>
      </c>
      <c r="H509" s="266"/>
      <c r="I509" s="266"/>
      <c r="J509" s="104"/>
      <c r="K509" s="256"/>
      <c r="L509" s="104"/>
      <c r="M509" s="104"/>
      <c r="N509" s="104"/>
      <c r="O509" s="104"/>
      <c r="P509" s="105"/>
      <c r="Q509" s="104"/>
      <c r="R509" s="106"/>
    </row>
    <row r="510" spans="1:18" x14ac:dyDescent="0.2">
      <c r="A510" s="104"/>
      <c r="B510" s="105"/>
      <c r="C510" s="104"/>
      <c r="D510" s="104"/>
      <c r="E510" s="104"/>
      <c r="F510" s="104"/>
      <c r="G510" s="273" t="str">
        <f>IF(E510="","",(VLOOKUP(E510,Articles!$A:$B,2,FALSE)))</f>
        <v/>
      </c>
      <c r="H510" s="266"/>
      <c r="I510" s="266"/>
      <c r="J510" s="104"/>
      <c r="K510" s="256"/>
      <c r="L510" s="104"/>
      <c r="M510" s="104"/>
      <c r="N510" s="104"/>
      <c r="O510" s="104"/>
      <c r="P510" s="105"/>
      <c r="Q510" s="104"/>
      <c r="R510" s="106"/>
    </row>
    <row r="511" spans="1:18" x14ac:dyDescent="0.2">
      <c r="A511" s="104"/>
      <c r="B511" s="105"/>
      <c r="C511" s="104"/>
      <c r="D511" s="104"/>
      <c r="E511" s="104"/>
      <c r="F511" s="104"/>
      <c r="G511" s="273" t="str">
        <f>IF(E511="","",(VLOOKUP(E511,Articles!$A:$B,2,FALSE)))</f>
        <v/>
      </c>
      <c r="H511" s="266"/>
      <c r="I511" s="266"/>
      <c r="J511" s="104"/>
      <c r="K511" s="256"/>
      <c r="L511" s="104"/>
      <c r="M511" s="104"/>
      <c r="N511" s="104"/>
      <c r="O511" s="104"/>
      <c r="P511" s="105"/>
      <c r="Q511" s="104"/>
      <c r="R511" s="106"/>
    </row>
    <row r="512" spans="1:18" x14ac:dyDescent="0.2">
      <c r="A512" s="104"/>
      <c r="B512" s="105"/>
      <c r="C512" s="104"/>
      <c r="D512" s="104"/>
      <c r="E512" s="104"/>
      <c r="F512" s="104"/>
      <c r="G512" s="273" t="str">
        <f>IF(E512="","",(VLOOKUP(E512,Articles!$A:$B,2,FALSE)))</f>
        <v/>
      </c>
      <c r="H512" s="266"/>
      <c r="I512" s="266"/>
      <c r="J512" s="104"/>
      <c r="K512" s="256"/>
      <c r="L512" s="104"/>
      <c r="M512" s="104"/>
      <c r="N512" s="104"/>
      <c r="O512" s="104"/>
      <c r="P512" s="105"/>
      <c r="Q512" s="104"/>
      <c r="R512" s="106"/>
    </row>
    <row r="513" spans="1:18" x14ac:dyDescent="0.2">
      <c r="A513" s="104"/>
      <c r="B513" s="105"/>
      <c r="C513" s="104"/>
      <c r="D513" s="104"/>
      <c r="E513" s="104"/>
      <c r="F513" s="104"/>
      <c r="G513" s="273" t="str">
        <f>IF(E513="","",(VLOOKUP(E513,Articles!$A:$B,2,FALSE)))</f>
        <v/>
      </c>
      <c r="H513" s="266"/>
      <c r="I513" s="266"/>
      <c r="J513" s="104"/>
      <c r="K513" s="256"/>
      <c r="L513" s="104"/>
      <c r="M513" s="104"/>
      <c r="N513" s="104"/>
      <c r="O513" s="104"/>
      <c r="P513" s="105"/>
      <c r="Q513" s="104"/>
      <c r="R513" s="106"/>
    </row>
    <row r="514" spans="1:18" x14ac:dyDescent="0.2">
      <c r="A514" s="104"/>
      <c r="B514" s="105"/>
      <c r="C514" s="104"/>
      <c r="D514" s="104"/>
      <c r="E514" s="104"/>
      <c r="F514" s="104"/>
      <c r="G514" s="273" t="str">
        <f>IF(E514="","",(VLOOKUP(E514,Articles!$A:$B,2,FALSE)))</f>
        <v/>
      </c>
      <c r="H514" s="266"/>
      <c r="I514" s="266"/>
      <c r="J514" s="104"/>
      <c r="K514" s="256"/>
      <c r="L514" s="104"/>
      <c r="M514" s="104"/>
      <c r="N514" s="104"/>
      <c r="O514" s="104"/>
      <c r="P514" s="105"/>
      <c r="Q514" s="104"/>
      <c r="R514" s="106"/>
    </row>
    <row r="515" spans="1:18" x14ac:dyDescent="0.2">
      <c r="A515" s="104"/>
      <c r="B515" s="105"/>
      <c r="C515" s="104"/>
      <c r="D515" s="104"/>
      <c r="E515" s="104"/>
      <c r="F515" s="104"/>
      <c r="G515" s="273" t="str">
        <f>IF(E515="","",(VLOOKUP(E515,Articles!$A:$B,2,FALSE)))</f>
        <v/>
      </c>
      <c r="H515" s="266"/>
      <c r="I515" s="266"/>
      <c r="J515" s="104"/>
      <c r="K515" s="256"/>
      <c r="L515" s="104"/>
      <c r="M515" s="104"/>
      <c r="N515" s="104"/>
      <c r="O515" s="104"/>
      <c r="P515" s="105"/>
      <c r="Q515" s="104"/>
      <c r="R515" s="106"/>
    </row>
    <row r="516" spans="1:18" x14ac:dyDescent="0.2">
      <c r="A516" s="104"/>
      <c r="B516" s="105"/>
      <c r="C516" s="104"/>
      <c r="D516" s="104"/>
      <c r="E516" s="104"/>
      <c r="F516" s="104"/>
      <c r="G516" s="273" t="str">
        <f>IF(E516="","",(VLOOKUP(E516,Articles!$A:$B,2,FALSE)))</f>
        <v/>
      </c>
      <c r="H516" s="266"/>
      <c r="I516" s="266"/>
      <c r="J516" s="104"/>
      <c r="K516" s="256"/>
      <c r="L516" s="104"/>
      <c r="M516" s="104"/>
      <c r="N516" s="104"/>
      <c r="O516" s="104"/>
      <c r="P516" s="105"/>
      <c r="Q516" s="104"/>
      <c r="R516" s="106"/>
    </row>
    <row r="517" spans="1:18" x14ac:dyDescent="0.2">
      <c r="A517" s="104"/>
      <c r="B517" s="105"/>
      <c r="C517" s="104"/>
      <c r="D517" s="104"/>
      <c r="E517" s="104"/>
      <c r="F517" s="104"/>
      <c r="G517" s="273" t="str">
        <f>IF(E517="","",(VLOOKUP(E517,Articles!$A:$B,2,FALSE)))</f>
        <v/>
      </c>
      <c r="H517" s="266"/>
      <c r="I517" s="266"/>
      <c r="J517" s="104"/>
      <c r="K517" s="256"/>
      <c r="L517" s="104"/>
      <c r="M517" s="104"/>
      <c r="N517" s="104"/>
      <c r="O517" s="104"/>
      <c r="P517" s="105"/>
      <c r="Q517" s="104"/>
      <c r="R517" s="106"/>
    </row>
    <row r="518" spans="1:18" x14ac:dyDescent="0.2">
      <c r="A518" s="104"/>
      <c r="B518" s="105"/>
      <c r="C518" s="104"/>
      <c r="D518" s="104"/>
      <c r="E518" s="104"/>
      <c r="F518" s="104"/>
      <c r="G518" s="273" t="str">
        <f>IF(E518="","",(VLOOKUP(E518,Articles!$A:$B,2,FALSE)))</f>
        <v/>
      </c>
      <c r="H518" s="266"/>
      <c r="I518" s="266"/>
      <c r="J518" s="104"/>
      <c r="K518" s="256"/>
      <c r="L518" s="104"/>
      <c r="M518" s="104"/>
      <c r="N518" s="104"/>
      <c r="O518" s="104"/>
      <c r="P518" s="105"/>
      <c r="Q518" s="104"/>
      <c r="R518" s="106"/>
    </row>
    <row r="519" spans="1:18" x14ac:dyDescent="0.2">
      <c r="A519" s="104"/>
      <c r="B519" s="105"/>
      <c r="C519" s="104"/>
      <c r="D519" s="104"/>
      <c r="E519" s="104"/>
      <c r="F519" s="104"/>
      <c r="G519" s="273" t="str">
        <f>IF(E519="","",(VLOOKUP(E519,Articles!$A:$B,2,FALSE)))</f>
        <v/>
      </c>
      <c r="H519" s="266"/>
      <c r="I519" s="266"/>
      <c r="J519" s="104"/>
      <c r="K519" s="256"/>
      <c r="L519" s="104"/>
      <c r="M519" s="104"/>
      <c r="N519" s="104"/>
      <c r="O519" s="104"/>
      <c r="P519" s="105"/>
      <c r="Q519" s="104"/>
      <c r="R519" s="106"/>
    </row>
    <row r="520" spans="1:18" x14ac:dyDescent="0.2">
      <c r="A520" s="104"/>
      <c r="B520" s="105"/>
      <c r="C520" s="104"/>
      <c r="D520" s="104"/>
      <c r="E520" s="104"/>
      <c r="F520" s="104"/>
      <c r="G520" s="273" t="str">
        <f>IF(E520="","",(VLOOKUP(E520,Articles!$A:$B,2,FALSE)))</f>
        <v/>
      </c>
      <c r="H520" s="266"/>
      <c r="I520" s="266"/>
      <c r="J520" s="104"/>
      <c r="K520" s="256"/>
      <c r="L520" s="104"/>
      <c r="M520" s="104"/>
      <c r="N520" s="104"/>
      <c r="O520" s="104"/>
      <c r="P520" s="105"/>
      <c r="Q520" s="104"/>
      <c r="R520" s="106"/>
    </row>
    <row r="521" spans="1:18" x14ac:dyDescent="0.2">
      <c r="A521" s="104"/>
      <c r="B521" s="105"/>
      <c r="C521" s="104"/>
      <c r="D521" s="104"/>
      <c r="E521" s="104"/>
      <c r="F521" s="104"/>
      <c r="G521" s="273" t="str">
        <f>IF(E521="","",(VLOOKUP(E521,Articles!$A:$B,2,FALSE)))</f>
        <v/>
      </c>
      <c r="H521" s="266"/>
      <c r="I521" s="266"/>
      <c r="J521" s="104"/>
      <c r="K521" s="256"/>
      <c r="L521" s="104"/>
      <c r="M521" s="104"/>
      <c r="N521" s="104"/>
      <c r="O521" s="104"/>
      <c r="P521" s="105"/>
      <c r="Q521" s="104"/>
      <c r="R521" s="106"/>
    </row>
    <row r="522" spans="1:18" x14ac:dyDescent="0.2">
      <c r="A522" s="104"/>
      <c r="B522" s="105"/>
      <c r="C522" s="104"/>
      <c r="D522" s="104"/>
      <c r="E522" s="104"/>
      <c r="F522" s="104"/>
      <c r="G522" s="273" t="str">
        <f>IF(E522="","",(VLOOKUP(E522,Articles!$A:$B,2,FALSE)))</f>
        <v/>
      </c>
      <c r="H522" s="266"/>
      <c r="I522" s="266"/>
      <c r="J522" s="104"/>
      <c r="K522" s="256"/>
      <c r="L522" s="104"/>
      <c r="M522" s="104"/>
      <c r="N522" s="104"/>
      <c r="O522" s="104"/>
      <c r="P522" s="105"/>
      <c r="Q522" s="104"/>
      <c r="R522" s="106"/>
    </row>
    <row r="523" spans="1:18" x14ac:dyDescent="0.2">
      <c r="A523" s="104"/>
      <c r="B523" s="105"/>
      <c r="C523" s="104"/>
      <c r="D523" s="104"/>
      <c r="E523" s="104"/>
      <c r="F523" s="104"/>
      <c r="G523" s="273" t="str">
        <f>IF(E523="","",(VLOOKUP(E523,Articles!$A:$B,2,FALSE)))</f>
        <v/>
      </c>
      <c r="H523" s="266"/>
      <c r="I523" s="266"/>
      <c r="J523" s="104"/>
      <c r="K523" s="256"/>
      <c r="L523" s="104"/>
      <c r="M523" s="104"/>
      <c r="N523" s="104"/>
      <c r="O523" s="104"/>
      <c r="P523" s="105"/>
      <c r="Q523" s="104"/>
      <c r="R523" s="106"/>
    </row>
    <row r="524" spans="1:18" x14ac:dyDescent="0.2">
      <c r="A524" s="104"/>
      <c r="B524" s="105"/>
      <c r="C524" s="104"/>
      <c r="D524" s="104"/>
      <c r="E524" s="104"/>
      <c r="F524" s="104"/>
      <c r="G524" s="273" t="str">
        <f>IF(E524="","",(VLOOKUP(E524,Articles!$A:$B,2,FALSE)))</f>
        <v/>
      </c>
      <c r="H524" s="266"/>
      <c r="I524" s="266"/>
      <c r="J524" s="104"/>
      <c r="K524" s="256"/>
      <c r="L524" s="104"/>
      <c r="M524" s="104"/>
      <c r="N524" s="104"/>
      <c r="O524" s="104"/>
      <c r="P524" s="105"/>
      <c r="Q524" s="104"/>
      <c r="R524" s="106"/>
    </row>
    <row r="525" spans="1:18" x14ac:dyDescent="0.2">
      <c r="A525" s="104"/>
      <c r="B525" s="105"/>
      <c r="C525" s="104"/>
      <c r="D525" s="104"/>
      <c r="E525" s="104"/>
      <c r="F525" s="104"/>
      <c r="G525" s="273" t="str">
        <f>IF(E525="","",(VLOOKUP(E525,Articles!$A:$B,2,FALSE)))</f>
        <v/>
      </c>
      <c r="H525" s="266"/>
      <c r="I525" s="266"/>
      <c r="J525" s="104"/>
      <c r="K525" s="256"/>
      <c r="L525" s="104"/>
      <c r="M525" s="104"/>
      <c r="N525" s="104"/>
      <c r="O525" s="104"/>
      <c r="P525" s="105"/>
      <c r="Q525" s="104"/>
      <c r="R525" s="106"/>
    </row>
    <row r="526" spans="1:18" x14ac:dyDescent="0.2">
      <c r="A526" s="104"/>
      <c r="B526" s="105"/>
      <c r="C526" s="104"/>
      <c r="D526" s="104"/>
      <c r="E526" s="104"/>
      <c r="F526" s="104"/>
      <c r="G526" s="273" t="str">
        <f>IF(E526="","",(VLOOKUP(E526,Articles!$A:$B,2,FALSE)))</f>
        <v/>
      </c>
      <c r="H526" s="266"/>
      <c r="I526" s="266"/>
      <c r="J526" s="104"/>
      <c r="K526" s="256"/>
      <c r="L526" s="104"/>
      <c r="M526" s="104"/>
      <c r="N526" s="104"/>
      <c r="O526" s="104"/>
      <c r="P526" s="105"/>
      <c r="Q526" s="104"/>
      <c r="R526" s="106"/>
    </row>
    <row r="527" spans="1:18" x14ac:dyDescent="0.2">
      <c r="A527" s="104"/>
      <c r="B527" s="105"/>
      <c r="C527" s="104"/>
      <c r="D527" s="104"/>
      <c r="E527" s="104"/>
      <c r="F527" s="104"/>
      <c r="G527" s="273" t="str">
        <f>IF(E527="","",(VLOOKUP(E527,Articles!$A:$B,2,FALSE)))</f>
        <v/>
      </c>
      <c r="H527" s="266"/>
      <c r="I527" s="266"/>
      <c r="J527" s="104"/>
      <c r="K527" s="256"/>
      <c r="L527" s="104"/>
      <c r="M527" s="104"/>
      <c r="N527" s="104"/>
      <c r="O527" s="104"/>
      <c r="P527" s="105"/>
      <c r="Q527" s="104"/>
      <c r="R527" s="106"/>
    </row>
    <row r="528" spans="1:18" x14ac:dyDescent="0.2">
      <c r="A528" s="104"/>
      <c r="B528" s="105"/>
      <c r="C528" s="104"/>
      <c r="D528" s="104"/>
      <c r="E528" s="104"/>
      <c r="F528" s="104"/>
      <c r="G528" s="273" t="str">
        <f>IF(E528="","",(VLOOKUP(E528,Articles!$A:$B,2,FALSE)))</f>
        <v/>
      </c>
      <c r="H528" s="266"/>
      <c r="I528" s="266"/>
      <c r="J528" s="104"/>
      <c r="K528" s="256"/>
      <c r="L528" s="104"/>
      <c r="M528" s="104"/>
      <c r="N528" s="104"/>
      <c r="O528" s="104"/>
      <c r="P528" s="105"/>
      <c r="Q528" s="104"/>
      <c r="R528" s="106"/>
    </row>
    <row r="529" spans="1:18" x14ac:dyDescent="0.2">
      <c r="A529" s="104"/>
      <c r="B529" s="105"/>
      <c r="C529" s="104"/>
      <c r="D529" s="104"/>
      <c r="E529" s="104"/>
      <c r="F529" s="104"/>
      <c r="G529" s="273" t="str">
        <f>IF(E529="","",(VLOOKUP(E529,Articles!$A:$B,2,FALSE)))</f>
        <v/>
      </c>
      <c r="H529" s="266"/>
      <c r="I529" s="266"/>
      <c r="J529" s="104"/>
      <c r="K529" s="256"/>
      <c r="L529" s="104"/>
      <c r="M529" s="104"/>
      <c r="N529" s="104"/>
      <c r="O529" s="104"/>
      <c r="P529" s="105"/>
      <c r="Q529" s="104"/>
      <c r="R529" s="106"/>
    </row>
    <row r="530" spans="1:18" x14ac:dyDescent="0.2">
      <c r="A530" s="104"/>
      <c r="B530" s="105"/>
      <c r="C530" s="104"/>
      <c r="D530" s="104"/>
      <c r="E530" s="104"/>
      <c r="F530" s="104"/>
      <c r="G530" s="273" t="str">
        <f>IF(E530="","",(VLOOKUP(E530,Articles!$A:$B,2,FALSE)))</f>
        <v/>
      </c>
      <c r="H530" s="266"/>
      <c r="I530" s="266"/>
      <c r="J530" s="104"/>
      <c r="K530" s="256"/>
      <c r="L530" s="104"/>
      <c r="M530" s="104"/>
      <c r="N530" s="104"/>
      <c r="O530" s="104"/>
      <c r="P530" s="105"/>
      <c r="Q530" s="104"/>
      <c r="R530" s="106"/>
    </row>
    <row r="531" spans="1:18" x14ac:dyDescent="0.2">
      <c r="A531" s="104"/>
      <c r="B531" s="105"/>
      <c r="C531" s="104"/>
      <c r="D531" s="104"/>
      <c r="E531" s="104"/>
      <c r="F531" s="104"/>
      <c r="G531" s="273" t="str">
        <f>IF(E531="","",(VLOOKUP(E531,Articles!$A:$B,2,FALSE)))</f>
        <v/>
      </c>
      <c r="H531" s="266"/>
      <c r="I531" s="266"/>
      <c r="J531" s="104"/>
      <c r="K531" s="256"/>
      <c r="L531" s="104"/>
      <c r="M531" s="104"/>
      <c r="N531" s="104"/>
      <c r="O531" s="104"/>
      <c r="P531" s="105"/>
      <c r="Q531" s="104"/>
      <c r="R531" s="106"/>
    </row>
    <row r="532" spans="1:18" x14ac:dyDescent="0.2">
      <c r="A532" s="104"/>
      <c r="B532" s="105"/>
      <c r="C532" s="104"/>
      <c r="D532" s="104"/>
      <c r="E532" s="104"/>
      <c r="F532" s="104"/>
      <c r="G532" s="273" t="str">
        <f>IF(E532="","",(VLOOKUP(E532,Articles!$A:$B,2,FALSE)))</f>
        <v/>
      </c>
      <c r="H532" s="266"/>
      <c r="I532" s="266"/>
      <c r="J532" s="104"/>
      <c r="K532" s="256"/>
      <c r="L532" s="104"/>
      <c r="M532" s="104"/>
      <c r="N532" s="104"/>
      <c r="O532" s="104"/>
      <c r="P532" s="105"/>
      <c r="Q532" s="104"/>
      <c r="R532" s="106"/>
    </row>
    <row r="533" spans="1:18" x14ac:dyDescent="0.2">
      <c r="A533" s="104"/>
      <c r="B533" s="105"/>
      <c r="C533" s="104"/>
      <c r="D533" s="104"/>
      <c r="E533" s="104"/>
      <c r="F533" s="104"/>
      <c r="G533" s="273" t="str">
        <f>IF(E533="","",(VLOOKUP(E533,Articles!$A:$B,2,FALSE)))</f>
        <v/>
      </c>
      <c r="H533" s="266"/>
      <c r="I533" s="266"/>
      <c r="J533" s="104"/>
      <c r="K533" s="256"/>
      <c r="L533" s="104"/>
      <c r="M533" s="104"/>
      <c r="N533" s="104"/>
      <c r="O533" s="104"/>
      <c r="P533" s="105"/>
      <c r="Q533" s="104"/>
      <c r="R533" s="106"/>
    </row>
    <row r="534" spans="1:18" x14ac:dyDescent="0.2">
      <c r="A534" s="104"/>
      <c r="B534" s="105"/>
      <c r="C534" s="104"/>
      <c r="D534" s="104"/>
      <c r="E534" s="104"/>
      <c r="F534" s="104"/>
      <c r="G534" s="273" t="str">
        <f>IF(E534="","",(VLOOKUP(E534,Articles!$A:$B,2,FALSE)))</f>
        <v/>
      </c>
      <c r="H534" s="266"/>
      <c r="I534" s="266"/>
      <c r="J534" s="104"/>
      <c r="K534" s="256"/>
      <c r="L534" s="104"/>
      <c r="M534" s="104"/>
      <c r="N534" s="104"/>
      <c r="O534" s="104"/>
      <c r="P534" s="105"/>
      <c r="Q534" s="104"/>
      <c r="R534" s="106"/>
    </row>
    <row r="535" spans="1:18" x14ac:dyDescent="0.2">
      <c r="A535" s="104"/>
      <c r="B535" s="105"/>
      <c r="C535" s="104"/>
      <c r="D535" s="104"/>
      <c r="E535" s="104"/>
      <c r="F535" s="104"/>
      <c r="G535" s="273" t="str">
        <f>IF(E535="","",(VLOOKUP(E535,Articles!$A:$B,2,FALSE)))</f>
        <v/>
      </c>
      <c r="H535" s="266"/>
      <c r="I535" s="266"/>
      <c r="J535" s="104"/>
      <c r="K535" s="256"/>
      <c r="L535" s="104"/>
      <c r="M535" s="104"/>
      <c r="N535" s="104"/>
      <c r="O535" s="104"/>
      <c r="P535" s="105"/>
      <c r="Q535" s="104"/>
      <c r="R535" s="106"/>
    </row>
    <row r="536" spans="1:18" x14ac:dyDescent="0.2">
      <c r="A536" s="104"/>
      <c r="B536" s="105"/>
      <c r="C536" s="104"/>
      <c r="D536" s="104"/>
      <c r="E536" s="104"/>
      <c r="F536" s="104"/>
      <c r="G536" s="273" t="str">
        <f>IF(E536="","",(VLOOKUP(E536,Articles!$A:$B,2,FALSE)))</f>
        <v/>
      </c>
      <c r="H536" s="266"/>
      <c r="I536" s="266"/>
      <c r="J536" s="104"/>
      <c r="K536" s="256"/>
      <c r="L536" s="104"/>
      <c r="M536" s="104"/>
      <c r="N536" s="104"/>
      <c r="O536" s="104"/>
      <c r="P536" s="105"/>
      <c r="Q536" s="104"/>
      <c r="R536" s="106"/>
    </row>
    <row r="537" spans="1:18" x14ac:dyDescent="0.2">
      <c r="A537" s="104"/>
      <c r="B537" s="105"/>
      <c r="C537" s="104"/>
      <c r="D537" s="104"/>
      <c r="E537" s="104"/>
      <c r="F537" s="104"/>
      <c r="G537" s="273" t="str">
        <f>IF(E537="","",(VLOOKUP(E537,Articles!$A:$B,2,FALSE)))</f>
        <v/>
      </c>
      <c r="H537" s="266"/>
      <c r="I537" s="266"/>
      <c r="J537" s="104"/>
      <c r="K537" s="256"/>
      <c r="L537" s="104"/>
      <c r="M537" s="104"/>
      <c r="N537" s="104"/>
      <c r="O537" s="104"/>
      <c r="P537" s="105"/>
      <c r="Q537" s="104"/>
      <c r="R537" s="106"/>
    </row>
    <row r="538" spans="1:18" x14ac:dyDescent="0.2">
      <c r="A538" s="104"/>
      <c r="B538" s="105"/>
      <c r="C538" s="104"/>
      <c r="D538" s="104"/>
      <c r="E538" s="104"/>
      <c r="F538" s="104"/>
      <c r="G538" s="273" t="str">
        <f>IF(E538="","",(VLOOKUP(E538,Articles!$A:$B,2,FALSE)))</f>
        <v/>
      </c>
      <c r="H538" s="266"/>
      <c r="I538" s="266"/>
      <c r="J538" s="104"/>
      <c r="K538" s="256"/>
      <c r="L538" s="104"/>
      <c r="M538" s="104"/>
      <c r="N538" s="104"/>
      <c r="O538" s="104"/>
      <c r="P538" s="105"/>
      <c r="Q538" s="104"/>
      <c r="R538" s="106"/>
    </row>
    <row r="539" spans="1:18" x14ac:dyDescent="0.2">
      <c r="A539" s="104"/>
      <c r="B539" s="105"/>
      <c r="C539" s="104"/>
      <c r="D539" s="104"/>
      <c r="E539" s="104"/>
      <c r="F539" s="104"/>
      <c r="G539" s="273" t="str">
        <f>IF(E539="","",(VLOOKUP(E539,Articles!$A:$B,2,FALSE)))</f>
        <v/>
      </c>
      <c r="H539" s="266"/>
      <c r="I539" s="266"/>
      <c r="J539" s="104"/>
      <c r="K539" s="256"/>
      <c r="L539" s="104"/>
      <c r="M539" s="104"/>
      <c r="N539" s="104"/>
      <c r="O539" s="104"/>
      <c r="P539" s="105"/>
      <c r="Q539" s="104"/>
      <c r="R539" s="106"/>
    </row>
    <row r="540" spans="1:18" x14ac:dyDescent="0.2">
      <c r="A540" s="104"/>
      <c r="B540" s="105"/>
      <c r="C540" s="104"/>
      <c r="D540" s="104"/>
      <c r="E540" s="104"/>
      <c r="F540" s="104"/>
      <c r="G540" s="273" t="str">
        <f>IF(E540="","",(VLOOKUP(E540,Articles!$A:$B,2,FALSE)))</f>
        <v/>
      </c>
      <c r="H540" s="266"/>
      <c r="I540" s="266"/>
      <c r="J540" s="104"/>
      <c r="K540" s="256"/>
      <c r="L540" s="104"/>
      <c r="M540" s="104"/>
      <c r="N540" s="104"/>
      <c r="O540" s="104"/>
      <c r="P540" s="105"/>
      <c r="Q540" s="104"/>
      <c r="R540" s="106"/>
    </row>
    <row r="541" spans="1:18" x14ac:dyDescent="0.2">
      <c r="A541" s="104"/>
      <c r="B541" s="105"/>
      <c r="C541" s="104"/>
      <c r="D541" s="104"/>
      <c r="E541" s="104"/>
      <c r="F541" s="104"/>
      <c r="G541" s="273" t="str">
        <f>IF(E541="","",(VLOOKUP(E541,Articles!$A:$B,2,FALSE)))</f>
        <v/>
      </c>
      <c r="H541" s="266"/>
      <c r="I541" s="266"/>
      <c r="J541" s="104"/>
      <c r="K541" s="256"/>
      <c r="L541" s="104"/>
      <c r="M541" s="104"/>
      <c r="N541" s="104"/>
      <c r="O541" s="104"/>
      <c r="P541" s="105"/>
      <c r="Q541" s="104"/>
      <c r="R541" s="106"/>
    </row>
    <row r="542" spans="1:18" x14ac:dyDescent="0.2">
      <c r="A542" s="104"/>
      <c r="B542" s="105"/>
      <c r="C542" s="104"/>
      <c r="D542" s="104"/>
      <c r="E542" s="104"/>
      <c r="F542" s="104"/>
      <c r="G542" s="273" t="str">
        <f>IF(E542="","",(VLOOKUP(E542,Articles!$A:$B,2,FALSE)))</f>
        <v/>
      </c>
      <c r="H542" s="266"/>
      <c r="I542" s="266"/>
      <c r="J542" s="104"/>
      <c r="K542" s="256"/>
      <c r="L542" s="104"/>
      <c r="M542" s="104"/>
      <c r="N542" s="104"/>
      <c r="O542" s="104"/>
      <c r="P542" s="105"/>
      <c r="Q542" s="104"/>
      <c r="R542" s="106"/>
    </row>
    <row r="543" spans="1:18" x14ac:dyDescent="0.2">
      <c r="A543" s="104"/>
      <c r="B543" s="105"/>
      <c r="C543" s="104"/>
      <c r="D543" s="104"/>
      <c r="E543" s="104"/>
      <c r="F543" s="104"/>
      <c r="G543" s="273" t="str">
        <f>IF(E543="","",(VLOOKUP(E543,Articles!$A:$B,2,FALSE)))</f>
        <v/>
      </c>
      <c r="H543" s="266"/>
      <c r="I543" s="266"/>
      <c r="J543" s="104"/>
      <c r="K543" s="256"/>
      <c r="L543" s="104"/>
      <c r="M543" s="104"/>
      <c r="N543" s="104"/>
      <c r="O543" s="104"/>
      <c r="P543" s="105"/>
      <c r="Q543" s="104"/>
      <c r="R543" s="106"/>
    </row>
    <row r="544" spans="1:18" x14ac:dyDescent="0.2">
      <c r="A544" s="104"/>
      <c r="B544" s="105"/>
      <c r="C544" s="104"/>
      <c r="D544" s="104"/>
      <c r="E544" s="104"/>
      <c r="F544" s="104"/>
      <c r="G544" s="273" t="str">
        <f>IF(E544="","",(VLOOKUP(E544,Articles!$A:$B,2,FALSE)))</f>
        <v/>
      </c>
      <c r="H544" s="266"/>
      <c r="I544" s="266"/>
      <c r="J544" s="104"/>
      <c r="K544" s="256"/>
      <c r="L544" s="104"/>
      <c r="M544" s="104"/>
      <c r="N544" s="104"/>
      <c r="O544" s="104"/>
      <c r="P544" s="105"/>
      <c r="Q544" s="104"/>
      <c r="R544" s="106"/>
    </row>
    <row r="545" spans="1:18" x14ac:dyDescent="0.2">
      <c r="A545" s="104"/>
      <c r="B545" s="105"/>
      <c r="C545" s="104"/>
      <c r="D545" s="104"/>
      <c r="E545" s="104"/>
      <c r="F545" s="104"/>
      <c r="G545" s="273" t="str">
        <f>IF(E545="","",(VLOOKUP(E545,Articles!$A:$B,2,FALSE)))</f>
        <v/>
      </c>
      <c r="H545" s="266"/>
      <c r="I545" s="266"/>
      <c r="J545" s="104"/>
      <c r="K545" s="256"/>
      <c r="L545" s="104"/>
      <c r="M545" s="104"/>
      <c r="N545" s="104"/>
      <c r="O545" s="104"/>
      <c r="P545" s="105"/>
      <c r="Q545" s="104"/>
      <c r="R545" s="106"/>
    </row>
    <row r="546" spans="1:18" x14ac:dyDescent="0.2">
      <c r="A546" s="104"/>
      <c r="B546" s="105"/>
      <c r="C546" s="104"/>
      <c r="D546" s="104"/>
      <c r="E546" s="104"/>
      <c r="F546" s="104"/>
      <c r="G546" s="273" t="str">
        <f>IF(E546="","",(VLOOKUP(E546,Articles!$A:$B,2,FALSE)))</f>
        <v/>
      </c>
      <c r="H546" s="266"/>
      <c r="I546" s="266"/>
      <c r="J546" s="104"/>
      <c r="K546" s="256"/>
      <c r="L546" s="104"/>
      <c r="M546" s="104"/>
      <c r="N546" s="104"/>
      <c r="O546" s="104"/>
      <c r="P546" s="105"/>
      <c r="Q546" s="104"/>
      <c r="R546" s="106"/>
    </row>
    <row r="547" spans="1:18" x14ac:dyDescent="0.2">
      <c r="A547" s="104"/>
      <c r="B547" s="105"/>
      <c r="C547" s="104"/>
      <c r="D547" s="104"/>
      <c r="E547" s="104"/>
      <c r="F547" s="104"/>
      <c r="G547" s="273" t="str">
        <f>IF(E547="","",(VLOOKUP(E547,Articles!$A:$B,2,FALSE)))</f>
        <v/>
      </c>
      <c r="H547" s="266"/>
      <c r="I547" s="266"/>
      <c r="J547" s="104"/>
      <c r="K547" s="256"/>
      <c r="L547" s="104"/>
      <c r="M547" s="104"/>
      <c r="N547" s="104"/>
      <c r="O547" s="104"/>
      <c r="P547" s="105"/>
      <c r="Q547" s="104"/>
      <c r="R547" s="106"/>
    </row>
    <row r="548" spans="1:18" x14ac:dyDescent="0.2">
      <c r="A548" s="104"/>
      <c r="B548" s="105"/>
      <c r="C548" s="104"/>
      <c r="D548" s="104"/>
      <c r="E548" s="104"/>
      <c r="F548" s="104"/>
      <c r="G548" s="273" t="str">
        <f>IF(E548="","",(VLOOKUP(E548,Articles!$A:$B,2,FALSE)))</f>
        <v/>
      </c>
      <c r="H548" s="266"/>
      <c r="I548" s="266"/>
      <c r="J548" s="104"/>
      <c r="K548" s="256"/>
      <c r="L548" s="104"/>
      <c r="M548" s="104"/>
      <c r="N548" s="104"/>
      <c r="O548" s="104"/>
      <c r="P548" s="105"/>
      <c r="Q548" s="104"/>
      <c r="R548" s="106"/>
    </row>
    <row r="549" spans="1:18" x14ac:dyDescent="0.2">
      <c r="A549" s="104"/>
      <c r="B549" s="105"/>
      <c r="C549" s="104"/>
      <c r="D549" s="104"/>
      <c r="E549" s="104"/>
      <c r="F549" s="104"/>
      <c r="G549" s="273" t="str">
        <f>IF(E549="","",(VLOOKUP(E549,Articles!$A:$B,2,FALSE)))</f>
        <v/>
      </c>
      <c r="H549" s="266"/>
      <c r="I549" s="266"/>
      <c r="J549" s="104"/>
      <c r="K549" s="256"/>
      <c r="L549" s="104"/>
      <c r="M549" s="104"/>
      <c r="N549" s="104"/>
      <c r="O549" s="104"/>
      <c r="P549" s="105"/>
      <c r="Q549" s="104"/>
      <c r="R549" s="106"/>
    </row>
    <row r="550" spans="1:18" x14ac:dyDescent="0.2">
      <c r="A550" s="104"/>
      <c r="B550" s="105"/>
      <c r="C550" s="104"/>
      <c r="D550" s="104"/>
      <c r="E550" s="104"/>
      <c r="F550" s="104"/>
      <c r="G550" s="273" t="str">
        <f>IF(E550="","",(VLOOKUP(E550,Articles!$A:$B,2,FALSE)))</f>
        <v/>
      </c>
      <c r="H550" s="266"/>
      <c r="I550" s="266"/>
      <c r="J550" s="104"/>
      <c r="K550" s="256"/>
      <c r="L550" s="104"/>
      <c r="M550" s="104"/>
      <c r="N550" s="104"/>
      <c r="O550" s="104"/>
      <c r="P550" s="105"/>
      <c r="Q550" s="104"/>
      <c r="R550" s="106"/>
    </row>
    <row r="551" spans="1:18" x14ac:dyDescent="0.2">
      <c r="A551" s="104"/>
      <c r="B551" s="105"/>
      <c r="C551" s="104"/>
      <c r="D551" s="104"/>
      <c r="E551" s="104"/>
      <c r="F551" s="104"/>
      <c r="G551" s="273" t="str">
        <f>IF(E551="","",(VLOOKUP(E551,Articles!$A:$B,2,FALSE)))</f>
        <v/>
      </c>
      <c r="H551" s="266"/>
      <c r="I551" s="266"/>
      <c r="J551" s="104"/>
      <c r="K551" s="256"/>
      <c r="L551" s="104"/>
      <c r="M551" s="104"/>
      <c r="N551" s="104"/>
      <c r="O551" s="104"/>
      <c r="P551" s="105"/>
      <c r="Q551" s="104"/>
      <c r="R551" s="106"/>
    </row>
    <row r="552" spans="1:18" x14ac:dyDescent="0.2">
      <c r="A552" s="104"/>
      <c r="B552" s="105"/>
      <c r="C552" s="104"/>
      <c r="D552" s="104"/>
      <c r="E552" s="104"/>
      <c r="F552" s="104"/>
      <c r="G552" s="273" t="str">
        <f>IF(E552="","",(VLOOKUP(E552,Articles!$A:$B,2,FALSE)))</f>
        <v/>
      </c>
      <c r="H552" s="266"/>
      <c r="I552" s="266"/>
      <c r="J552" s="104"/>
      <c r="K552" s="256"/>
      <c r="L552" s="104"/>
      <c r="M552" s="104"/>
      <c r="N552" s="104"/>
      <c r="O552" s="104"/>
      <c r="P552" s="105"/>
      <c r="Q552" s="104"/>
      <c r="R552" s="106"/>
    </row>
    <row r="553" spans="1:18" x14ac:dyDescent="0.2">
      <c r="A553" s="104"/>
      <c r="B553" s="105"/>
      <c r="C553" s="104"/>
      <c r="D553" s="104"/>
      <c r="E553" s="104"/>
      <c r="F553" s="104"/>
      <c r="G553" s="273" t="str">
        <f>IF(E553="","",(VLOOKUP(E553,Articles!$A:$B,2,FALSE)))</f>
        <v/>
      </c>
      <c r="H553" s="266"/>
      <c r="I553" s="266"/>
      <c r="J553" s="104"/>
      <c r="K553" s="256"/>
      <c r="L553" s="104"/>
      <c r="M553" s="104"/>
      <c r="N553" s="104"/>
      <c r="O553" s="104"/>
      <c r="P553" s="105"/>
      <c r="Q553" s="104"/>
      <c r="R553" s="106"/>
    </row>
    <row r="554" spans="1:18" x14ac:dyDescent="0.2">
      <c r="A554" s="104"/>
      <c r="B554" s="105"/>
      <c r="C554" s="104"/>
      <c r="D554" s="104"/>
      <c r="E554" s="104"/>
      <c r="F554" s="104"/>
      <c r="G554" s="273" t="str">
        <f>IF(E554="","",(VLOOKUP(E554,Articles!$A:$B,2,FALSE)))</f>
        <v/>
      </c>
      <c r="H554" s="266"/>
      <c r="I554" s="266"/>
      <c r="J554" s="104"/>
      <c r="K554" s="256"/>
      <c r="L554" s="104"/>
      <c r="M554" s="104"/>
      <c r="N554" s="104"/>
      <c r="O554" s="104"/>
      <c r="P554" s="105"/>
      <c r="Q554" s="104"/>
      <c r="R554" s="106"/>
    </row>
    <row r="555" spans="1:18" x14ac:dyDescent="0.2">
      <c r="A555" s="104"/>
      <c r="B555" s="105"/>
      <c r="C555" s="104"/>
      <c r="D555" s="104"/>
      <c r="E555" s="104"/>
      <c r="F555" s="104"/>
      <c r="G555" s="273" t="str">
        <f>IF(E555="","",(VLOOKUP(E555,Articles!$A:$B,2,FALSE)))</f>
        <v/>
      </c>
      <c r="H555" s="266"/>
      <c r="I555" s="266"/>
      <c r="J555" s="104"/>
      <c r="K555" s="256"/>
      <c r="L555" s="104"/>
      <c r="M555" s="104"/>
      <c r="N555" s="104"/>
      <c r="O555" s="104"/>
      <c r="P555" s="105"/>
      <c r="Q555" s="104"/>
      <c r="R555" s="106"/>
    </row>
    <row r="556" spans="1:18" x14ac:dyDescent="0.2">
      <c r="A556" s="104"/>
      <c r="B556" s="105"/>
      <c r="C556" s="104"/>
      <c r="D556" s="104"/>
      <c r="E556" s="104"/>
      <c r="F556" s="104"/>
      <c r="G556" s="273" t="str">
        <f>IF(E556="","",(VLOOKUP(E556,Articles!$A:$B,2,FALSE)))</f>
        <v/>
      </c>
      <c r="H556" s="266"/>
      <c r="I556" s="266"/>
      <c r="J556" s="104"/>
      <c r="K556" s="256"/>
      <c r="L556" s="104"/>
      <c r="M556" s="104"/>
      <c r="N556" s="104"/>
      <c r="O556" s="104"/>
      <c r="P556" s="105"/>
      <c r="Q556" s="104"/>
      <c r="R556" s="106"/>
    </row>
    <row r="557" spans="1:18" x14ac:dyDescent="0.2">
      <c r="A557" s="104"/>
      <c r="B557" s="105"/>
      <c r="C557" s="104"/>
      <c r="D557" s="104"/>
      <c r="E557" s="104"/>
      <c r="F557" s="104"/>
      <c r="G557" s="273" t="str">
        <f>IF(E557="","",(VLOOKUP(E557,Articles!$A:$B,2,FALSE)))</f>
        <v/>
      </c>
      <c r="H557" s="266"/>
      <c r="I557" s="266"/>
      <c r="J557" s="104"/>
      <c r="K557" s="256"/>
      <c r="L557" s="104"/>
      <c r="M557" s="104"/>
      <c r="N557" s="104"/>
      <c r="O557" s="104"/>
      <c r="P557" s="105"/>
      <c r="Q557" s="104"/>
      <c r="R557" s="106"/>
    </row>
    <row r="558" spans="1:18" x14ac:dyDescent="0.2">
      <c r="A558" s="104"/>
      <c r="B558" s="105"/>
      <c r="C558" s="104"/>
      <c r="D558" s="104"/>
      <c r="E558" s="104"/>
      <c r="F558" s="104"/>
      <c r="G558" s="273" t="str">
        <f>IF(E558="","",(VLOOKUP(E558,Articles!$A:$B,2,FALSE)))</f>
        <v/>
      </c>
      <c r="H558" s="266"/>
      <c r="I558" s="266"/>
      <c r="J558" s="104"/>
      <c r="K558" s="256"/>
      <c r="L558" s="104"/>
      <c r="M558" s="104"/>
      <c r="N558" s="104"/>
      <c r="O558" s="104"/>
      <c r="P558" s="105"/>
      <c r="Q558" s="104"/>
      <c r="R558" s="106"/>
    </row>
    <row r="559" spans="1:18" x14ac:dyDescent="0.2">
      <c r="A559" s="104"/>
      <c r="B559" s="105"/>
      <c r="C559" s="104"/>
      <c r="D559" s="104"/>
      <c r="E559" s="104"/>
      <c r="F559" s="104"/>
      <c r="G559" s="273" t="str">
        <f>IF(E559="","",(VLOOKUP(E559,Articles!$A:$B,2,FALSE)))</f>
        <v/>
      </c>
      <c r="H559" s="266"/>
      <c r="I559" s="266"/>
      <c r="J559" s="104"/>
      <c r="K559" s="256"/>
      <c r="L559" s="104"/>
      <c r="M559" s="104"/>
      <c r="N559" s="104"/>
      <c r="O559" s="104"/>
      <c r="P559" s="105"/>
      <c r="Q559" s="104"/>
      <c r="R559" s="106"/>
    </row>
    <row r="560" spans="1:18" x14ac:dyDescent="0.2">
      <c r="A560" s="104"/>
      <c r="B560" s="105"/>
      <c r="C560" s="104"/>
      <c r="D560" s="104"/>
      <c r="E560" s="104"/>
      <c r="F560" s="104"/>
      <c r="G560" s="273" t="str">
        <f>IF(E560="","",(VLOOKUP(E560,Articles!$A:$B,2,FALSE)))</f>
        <v/>
      </c>
      <c r="H560" s="266"/>
      <c r="I560" s="266"/>
      <c r="J560" s="104"/>
      <c r="K560" s="256"/>
      <c r="L560" s="104"/>
      <c r="M560" s="104"/>
      <c r="N560" s="104"/>
      <c r="O560" s="104"/>
      <c r="P560" s="105"/>
      <c r="Q560" s="104"/>
      <c r="R560" s="106"/>
    </row>
    <row r="561" spans="1:18" x14ac:dyDescent="0.2">
      <c r="A561" s="104"/>
      <c r="B561" s="105"/>
      <c r="C561" s="104"/>
      <c r="D561" s="104"/>
      <c r="E561" s="104"/>
      <c r="F561" s="104"/>
      <c r="G561" s="273" t="str">
        <f>IF(E561="","",(VLOOKUP(E561,Articles!$A:$B,2,FALSE)))</f>
        <v/>
      </c>
      <c r="H561" s="266"/>
      <c r="I561" s="266"/>
      <c r="J561" s="104"/>
      <c r="K561" s="256"/>
      <c r="L561" s="104"/>
      <c r="M561" s="104"/>
      <c r="N561" s="104"/>
      <c r="O561" s="104"/>
      <c r="P561" s="105"/>
      <c r="Q561" s="104"/>
      <c r="R561" s="106"/>
    </row>
    <row r="562" spans="1:18" x14ac:dyDescent="0.2">
      <c r="A562" s="104"/>
      <c r="B562" s="105"/>
      <c r="C562" s="104"/>
      <c r="D562" s="104"/>
      <c r="E562" s="104"/>
      <c r="F562" s="104"/>
      <c r="G562" s="273" t="str">
        <f>IF(E562="","",(VLOOKUP(E562,Articles!$A:$B,2,FALSE)))</f>
        <v/>
      </c>
      <c r="H562" s="266"/>
      <c r="I562" s="266"/>
      <c r="J562" s="104"/>
      <c r="K562" s="256"/>
      <c r="L562" s="104"/>
      <c r="M562" s="104"/>
      <c r="N562" s="104"/>
      <c r="O562" s="104"/>
      <c r="P562" s="105"/>
      <c r="Q562" s="104"/>
      <c r="R562" s="106"/>
    </row>
    <row r="563" spans="1:18" x14ac:dyDescent="0.2">
      <c r="A563" s="104"/>
      <c r="B563" s="105"/>
      <c r="C563" s="104"/>
      <c r="D563" s="104"/>
      <c r="E563" s="104"/>
      <c r="F563" s="104"/>
      <c r="G563" s="273" t="str">
        <f>IF(E563="","",(VLOOKUP(E563,Articles!$A:$B,2,FALSE)))</f>
        <v/>
      </c>
      <c r="H563" s="266"/>
      <c r="I563" s="266"/>
      <c r="J563" s="104"/>
      <c r="K563" s="256"/>
      <c r="L563" s="104"/>
      <c r="M563" s="104"/>
      <c r="N563" s="104"/>
      <c r="O563" s="104"/>
      <c r="P563" s="105"/>
      <c r="Q563" s="104"/>
      <c r="R563" s="106"/>
    </row>
    <row r="564" spans="1:18" x14ac:dyDescent="0.2">
      <c r="A564" s="104"/>
      <c r="B564" s="105"/>
      <c r="C564" s="104"/>
      <c r="D564" s="104"/>
      <c r="E564" s="104"/>
      <c r="F564" s="104"/>
      <c r="G564" s="273" t="str">
        <f>IF(E564="","",(VLOOKUP(E564,Articles!$A:$B,2,FALSE)))</f>
        <v/>
      </c>
      <c r="H564" s="266"/>
      <c r="I564" s="266"/>
      <c r="J564" s="104"/>
      <c r="K564" s="256"/>
      <c r="L564" s="104"/>
      <c r="M564" s="104"/>
      <c r="N564" s="104"/>
      <c r="O564" s="104"/>
      <c r="P564" s="105"/>
      <c r="Q564" s="104"/>
      <c r="R564" s="106"/>
    </row>
    <row r="565" spans="1:18" x14ac:dyDescent="0.2">
      <c r="A565" s="104"/>
      <c r="B565" s="105"/>
      <c r="C565" s="104"/>
      <c r="D565" s="104"/>
      <c r="E565" s="104"/>
      <c r="F565" s="104"/>
      <c r="G565" s="273" t="str">
        <f>IF(E565="","",(VLOOKUP(E565,Articles!$A:$B,2,FALSE)))</f>
        <v/>
      </c>
      <c r="H565" s="266"/>
      <c r="I565" s="266"/>
      <c r="J565" s="104"/>
      <c r="K565" s="256"/>
      <c r="L565" s="104"/>
      <c r="M565" s="104"/>
      <c r="N565" s="104"/>
      <c r="O565" s="104"/>
      <c r="P565" s="105"/>
      <c r="Q565" s="104"/>
      <c r="R565" s="106"/>
    </row>
    <row r="566" spans="1:18" x14ac:dyDescent="0.2">
      <c r="A566" s="104"/>
      <c r="B566" s="105"/>
      <c r="C566" s="104"/>
      <c r="D566" s="104"/>
      <c r="E566" s="104"/>
      <c r="F566" s="104"/>
      <c r="G566" s="273" t="str">
        <f>IF(E566="","",(VLOOKUP(E566,Articles!$A:$B,2,FALSE)))</f>
        <v/>
      </c>
      <c r="H566" s="266"/>
      <c r="I566" s="266"/>
      <c r="J566" s="104"/>
      <c r="K566" s="256"/>
      <c r="L566" s="104"/>
      <c r="M566" s="104"/>
      <c r="N566" s="104"/>
      <c r="O566" s="104"/>
      <c r="P566" s="105"/>
      <c r="Q566" s="104"/>
      <c r="R566" s="106"/>
    </row>
    <row r="567" spans="1:18" x14ac:dyDescent="0.2">
      <c r="A567" s="104"/>
      <c r="B567" s="105"/>
      <c r="C567" s="104"/>
      <c r="D567" s="104"/>
      <c r="E567" s="104"/>
      <c r="F567" s="104"/>
      <c r="G567" s="273" t="str">
        <f>IF(E567="","",(VLOOKUP(E567,Articles!$A:$B,2,FALSE)))</f>
        <v/>
      </c>
      <c r="H567" s="266"/>
      <c r="I567" s="266"/>
      <c r="J567" s="104"/>
      <c r="K567" s="256"/>
      <c r="L567" s="104"/>
      <c r="M567" s="104"/>
      <c r="N567" s="104"/>
      <c r="O567" s="104"/>
      <c r="P567" s="105"/>
      <c r="Q567" s="104"/>
      <c r="R567" s="106"/>
    </row>
    <row r="568" spans="1:18" x14ac:dyDescent="0.2">
      <c r="A568" s="104"/>
      <c r="B568" s="105"/>
      <c r="C568" s="104"/>
      <c r="D568" s="104"/>
      <c r="E568" s="104"/>
      <c r="F568" s="104"/>
      <c r="G568" s="273" t="str">
        <f>IF(E568="","",(VLOOKUP(E568,Articles!$A:$B,2,FALSE)))</f>
        <v/>
      </c>
      <c r="H568" s="266"/>
      <c r="I568" s="266"/>
      <c r="J568" s="104"/>
      <c r="K568" s="256"/>
      <c r="L568" s="104"/>
      <c r="M568" s="104"/>
      <c r="N568" s="104"/>
      <c r="O568" s="104"/>
      <c r="P568" s="105"/>
      <c r="Q568" s="104"/>
      <c r="R568" s="106"/>
    </row>
    <row r="569" spans="1:18" x14ac:dyDescent="0.2">
      <c r="A569" s="104"/>
      <c r="B569" s="105"/>
      <c r="C569" s="104"/>
      <c r="D569" s="104"/>
      <c r="E569" s="104"/>
      <c r="F569" s="104"/>
      <c r="G569" s="273" t="str">
        <f>IF(E569="","",(VLOOKUP(E569,Articles!$A:$B,2,FALSE)))</f>
        <v/>
      </c>
      <c r="H569" s="266"/>
      <c r="I569" s="266"/>
      <c r="J569" s="104"/>
      <c r="K569" s="256"/>
      <c r="L569" s="104"/>
      <c r="M569" s="104"/>
      <c r="N569" s="104"/>
      <c r="O569" s="104"/>
      <c r="P569" s="105"/>
      <c r="Q569" s="104"/>
      <c r="R569" s="106"/>
    </row>
    <row r="570" spans="1:18" x14ac:dyDescent="0.2">
      <c r="A570" s="104"/>
      <c r="B570" s="105"/>
      <c r="C570" s="104"/>
      <c r="D570" s="104"/>
      <c r="E570" s="104"/>
      <c r="F570" s="104"/>
      <c r="G570" s="273" t="str">
        <f>IF(E570="","",(VLOOKUP(E570,Articles!$A:$B,2,FALSE)))</f>
        <v/>
      </c>
      <c r="H570" s="266"/>
      <c r="I570" s="266"/>
      <c r="J570" s="104"/>
      <c r="K570" s="256"/>
      <c r="L570" s="104"/>
      <c r="M570" s="104"/>
      <c r="N570" s="104"/>
      <c r="O570" s="104"/>
      <c r="P570" s="105"/>
      <c r="Q570" s="104"/>
      <c r="R570" s="106"/>
    </row>
    <row r="571" spans="1:18" x14ac:dyDescent="0.2">
      <c r="A571" s="104"/>
      <c r="B571" s="105"/>
      <c r="C571" s="104"/>
      <c r="D571" s="104"/>
      <c r="E571" s="104"/>
      <c r="F571" s="104"/>
      <c r="G571" s="273" t="str">
        <f>IF(E571="","",(VLOOKUP(E571,Articles!$A:$B,2,FALSE)))</f>
        <v/>
      </c>
      <c r="H571" s="266"/>
      <c r="I571" s="266"/>
      <c r="J571" s="104"/>
      <c r="K571" s="256"/>
      <c r="L571" s="104"/>
      <c r="M571" s="104"/>
      <c r="N571" s="104"/>
      <c r="O571" s="104"/>
      <c r="P571" s="105"/>
      <c r="Q571" s="104"/>
      <c r="R571" s="106"/>
    </row>
    <row r="572" spans="1:18" x14ac:dyDescent="0.2">
      <c r="A572" s="104"/>
      <c r="B572" s="105"/>
      <c r="C572" s="104"/>
      <c r="D572" s="104"/>
      <c r="E572" s="104"/>
      <c r="F572" s="104"/>
      <c r="G572" s="273" t="str">
        <f>IF(E572="","",(VLOOKUP(E572,Articles!$A:$B,2,FALSE)))</f>
        <v/>
      </c>
      <c r="H572" s="266"/>
      <c r="I572" s="266"/>
      <c r="J572" s="104"/>
      <c r="K572" s="256"/>
      <c r="L572" s="104"/>
      <c r="M572" s="104"/>
      <c r="N572" s="104"/>
      <c r="O572" s="104"/>
      <c r="P572" s="105"/>
      <c r="Q572" s="104"/>
      <c r="R572" s="106"/>
    </row>
    <row r="573" spans="1:18" x14ac:dyDescent="0.2">
      <c r="A573" s="104"/>
      <c r="B573" s="105"/>
      <c r="C573" s="104"/>
      <c r="D573" s="104"/>
      <c r="E573" s="104"/>
      <c r="F573" s="104"/>
      <c r="G573" s="273" t="str">
        <f>IF(E573="","",(VLOOKUP(E573,Articles!$A:$B,2,FALSE)))</f>
        <v/>
      </c>
      <c r="H573" s="266"/>
      <c r="I573" s="266"/>
      <c r="J573" s="104"/>
      <c r="K573" s="256"/>
      <c r="L573" s="104"/>
      <c r="M573" s="104"/>
      <c r="N573" s="104"/>
      <c r="O573" s="104"/>
      <c r="P573" s="105"/>
      <c r="Q573" s="104"/>
      <c r="R573" s="106"/>
    </row>
    <row r="574" spans="1:18" x14ac:dyDescent="0.2">
      <c r="A574" s="104"/>
      <c r="B574" s="105"/>
      <c r="C574" s="104"/>
      <c r="D574" s="104"/>
      <c r="E574" s="104"/>
      <c r="F574" s="104"/>
      <c r="G574" s="273" t="str">
        <f>IF(E574="","",(VLOOKUP(E574,Articles!$A:$B,2,FALSE)))</f>
        <v/>
      </c>
      <c r="H574" s="266"/>
      <c r="I574" s="266"/>
      <c r="J574" s="104"/>
      <c r="K574" s="256"/>
      <c r="L574" s="104"/>
      <c r="M574" s="104"/>
      <c r="N574" s="104"/>
      <c r="O574" s="104"/>
      <c r="P574" s="105"/>
      <c r="Q574" s="104"/>
      <c r="R574" s="106"/>
    </row>
    <row r="575" spans="1:18" x14ac:dyDescent="0.2">
      <c r="A575" s="104"/>
      <c r="B575" s="105"/>
      <c r="C575" s="104"/>
      <c r="D575" s="104"/>
      <c r="E575" s="104"/>
      <c r="F575" s="104"/>
      <c r="G575" s="273" t="str">
        <f>IF(E575="","",(VLOOKUP(E575,Articles!$A:$B,2,FALSE)))</f>
        <v/>
      </c>
      <c r="H575" s="266"/>
      <c r="I575" s="266"/>
      <c r="J575" s="104"/>
      <c r="K575" s="256"/>
      <c r="L575" s="104"/>
      <c r="M575" s="104"/>
      <c r="N575" s="104"/>
      <c r="O575" s="104"/>
      <c r="P575" s="105"/>
      <c r="Q575" s="104"/>
      <c r="R575" s="106"/>
    </row>
    <row r="576" spans="1:18" x14ac:dyDescent="0.2">
      <c r="A576" s="104"/>
      <c r="B576" s="105"/>
      <c r="C576" s="104"/>
      <c r="D576" s="104"/>
      <c r="E576" s="104"/>
      <c r="F576" s="104"/>
      <c r="G576" s="273" t="str">
        <f>IF(E576="","",(VLOOKUP(E576,Articles!$A:$B,2,FALSE)))</f>
        <v/>
      </c>
      <c r="H576" s="266"/>
      <c r="I576" s="266"/>
      <c r="J576" s="104"/>
      <c r="K576" s="256"/>
      <c r="L576" s="104"/>
      <c r="M576" s="104"/>
      <c r="N576" s="104"/>
      <c r="O576" s="104"/>
      <c r="P576" s="105"/>
      <c r="Q576" s="104"/>
      <c r="R576" s="106"/>
    </row>
    <row r="577" spans="1:18" x14ac:dyDescent="0.2">
      <c r="A577" s="104"/>
      <c r="B577" s="105"/>
      <c r="C577" s="104"/>
      <c r="D577" s="104"/>
      <c r="E577" s="104"/>
      <c r="F577" s="104"/>
      <c r="G577" s="273" t="str">
        <f>IF(E577="","",(VLOOKUP(E577,Articles!$A:$B,2,FALSE)))</f>
        <v/>
      </c>
      <c r="H577" s="266"/>
      <c r="I577" s="266"/>
      <c r="J577" s="104"/>
      <c r="K577" s="256"/>
      <c r="L577" s="104"/>
      <c r="M577" s="104"/>
      <c r="N577" s="104"/>
      <c r="O577" s="104"/>
      <c r="P577" s="105"/>
      <c r="Q577" s="104"/>
      <c r="R577" s="106"/>
    </row>
    <row r="578" spans="1:18" x14ac:dyDescent="0.2">
      <c r="A578" s="104"/>
      <c r="B578" s="105"/>
      <c r="C578" s="104"/>
      <c r="D578" s="104"/>
      <c r="E578" s="104"/>
      <c r="F578" s="104"/>
      <c r="G578" s="273" t="str">
        <f>IF(E578="","",(VLOOKUP(E578,Articles!$A:$B,2,FALSE)))</f>
        <v/>
      </c>
      <c r="H578" s="266"/>
      <c r="I578" s="266"/>
      <c r="J578" s="104"/>
      <c r="K578" s="256"/>
      <c r="L578" s="104"/>
      <c r="M578" s="104"/>
      <c r="N578" s="104"/>
      <c r="O578" s="104"/>
      <c r="P578" s="105"/>
      <c r="Q578" s="104"/>
      <c r="R578" s="106"/>
    </row>
    <row r="579" spans="1:18" x14ac:dyDescent="0.2">
      <c r="A579" s="104"/>
      <c r="B579" s="105"/>
      <c r="C579" s="104"/>
      <c r="D579" s="104"/>
      <c r="E579" s="104"/>
      <c r="F579" s="104"/>
      <c r="G579" s="273" t="str">
        <f>IF(E579="","",(VLOOKUP(E579,Articles!$A:$B,2,FALSE)))</f>
        <v/>
      </c>
      <c r="H579" s="266"/>
      <c r="I579" s="266"/>
      <c r="J579" s="104"/>
      <c r="K579" s="256"/>
      <c r="L579" s="104"/>
      <c r="M579" s="104"/>
      <c r="N579" s="104"/>
      <c r="O579" s="104"/>
      <c r="P579" s="105"/>
      <c r="Q579" s="104"/>
      <c r="R579" s="106"/>
    </row>
    <row r="580" spans="1:18" x14ac:dyDescent="0.2">
      <c r="A580" s="104"/>
      <c r="B580" s="105"/>
      <c r="C580" s="104"/>
      <c r="D580" s="104"/>
      <c r="E580" s="104"/>
      <c r="F580" s="104"/>
      <c r="G580" s="273" t="str">
        <f>IF(E580="","",(VLOOKUP(E580,Articles!$A:$B,2,FALSE)))</f>
        <v/>
      </c>
      <c r="H580" s="266"/>
      <c r="I580" s="266"/>
      <c r="J580" s="104"/>
      <c r="K580" s="256"/>
      <c r="L580" s="104"/>
      <c r="M580" s="104"/>
      <c r="N580" s="104"/>
      <c r="O580" s="104"/>
      <c r="P580" s="105"/>
      <c r="Q580" s="104"/>
      <c r="R580" s="106"/>
    </row>
    <row r="581" spans="1:18" x14ac:dyDescent="0.2">
      <c r="A581" s="104"/>
      <c r="B581" s="105"/>
      <c r="C581" s="104"/>
      <c r="D581" s="104"/>
      <c r="E581" s="104"/>
      <c r="F581" s="104"/>
      <c r="G581" s="273" t="str">
        <f>IF(E581="","",(VLOOKUP(E581,Articles!$A:$B,2,FALSE)))</f>
        <v/>
      </c>
      <c r="H581" s="266"/>
      <c r="I581" s="266"/>
      <c r="J581" s="104"/>
      <c r="K581" s="256"/>
      <c r="L581" s="104"/>
      <c r="M581" s="104"/>
      <c r="N581" s="104"/>
      <c r="O581" s="104"/>
      <c r="P581" s="105"/>
      <c r="Q581" s="104"/>
      <c r="R581" s="106"/>
    </row>
    <row r="582" spans="1:18" x14ac:dyDescent="0.2">
      <c r="A582" s="104"/>
      <c r="B582" s="105"/>
      <c r="C582" s="104"/>
      <c r="D582" s="104"/>
      <c r="E582" s="104"/>
      <c r="F582" s="104"/>
      <c r="G582" s="273" t="str">
        <f>IF(E582="","",(VLOOKUP(E582,Articles!$A:$B,2,FALSE)))</f>
        <v/>
      </c>
      <c r="H582" s="266"/>
      <c r="I582" s="266"/>
      <c r="J582" s="104"/>
      <c r="K582" s="256"/>
      <c r="L582" s="104"/>
      <c r="M582" s="104"/>
      <c r="N582" s="104"/>
      <c r="O582" s="104"/>
      <c r="P582" s="105"/>
      <c r="Q582" s="104"/>
      <c r="R582" s="106"/>
    </row>
    <row r="583" spans="1:18" x14ac:dyDescent="0.2">
      <c r="A583" s="104"/>
      <c r="B583" s="105"/>
      <c r="C583" s="104"/>
      <c r="D583" s="104"/>
      <c r="E583" s="104"/>
      <c r="F583" s="104"/>
      <c r="G583" s="273" t="str">
        <f>IF(E583="","",(VLOOKUP(E583,Articles!$A:$B,2,FALSE)))</f>
        <v/>
      </c>
      <c r="H583" s="266"/>
      <c r="I583" s="266"/>
      <c r="J583" s="104"/>
      <c r="K583" s="256"/>
      <c r="L583" s="104"/>
      <c r="M583" s="104"/>
      <c r="N583" s="104"/>
      <c r="O583" s="104"/>
      <c r="P583" s="105"/>
      <c r="Q583" s="104"/>
      <c r="R583" s="106"/>
    </row>
    <row r="584" spans="1:18" x14ac:dyDescent="0.2">
      <c r="A584" s="104"/>
      <c r="B584" s="105"/>
      <c r="C584" s="104"/>
      <c r="D584" s="104"/>
      <c r="E584" s="104"/>
      <c r="F584" s="104"/>
      <c r="G584" s="273" t="str">
        <f>IF(E584="","",(VLOOKUP(E584,Articles!$A:$B,2,FALSE)))</f>
        <v/>
      </c>
      <c r="H584" s="266"/>
      <c r="I584" s="266"/>
      <c r="J584" s="104"/>
      <c r="K584" s="256"/>
      <c r="L584" s="104"/>
      <c r="M584" s="104"/>
      <c r="N584" s="104"/>
      <c r="O584" s="104"/>
      <c r="P584" s="105"/>
      <c r="Q584" s="104"/>
      <c r="R584" s="106"/>
    </row>
    <row r="585" spans="1:18" x14ac:dyDescent="0.2">
      <c r="A585" s="104"/>
      <c r="B585" s="105"/>
      <c r="C585" s="104"/>
      <c r="D585" s="104"/>
      <c r="E585" s="104"/>
      <c r="F585" s="104"/>
      <c r="G585" s="273" t="str">
        <f>IF(E585="","",(VLOOKUP(E585,Articles!$A:$B,2,FALSE)))</f>
        <v/>
      </c>
      <c r="H585" s="266"/>
      <c r="I585" s="266"/>
      <c r="J585" s="104"/>
      <c r="K585" s="256"/>
      <c r="L585" s="104"/>
      <c r="M585" s="104"/>
      <c r="N585" s="104"/>
      <c r="O585" s="104"/>
      <c r="P585" s="105"/>
      <c r="Q585" s="104"/>
      <c r="R585" s="106"/>
    </row>
    <row r="586" spans="1:18" x14ac:dyDescent="0.2">
      <c r="A586" s="104"/>
      <c r="B586" s="105"/>
      <c r="C586" s="104"/>
      <c r="D586" s="104"/>
      <c r="E586" s="104"/>
      <c r="F586" s="104"/>
      <c r="G586" s="273" t="str">
        <f>IF(E586="","",(VLOOKUP(E586,Articles!$A:$B,2,FALSE)))</f>
        <v/>
      </c>
      <c r="H586" s="266"/>
      <c r="I586" s="266"/>
      <c r="J586" s="104"/>
      <c r="K586" s="256"/>
      <c r="L586" s="104"/>
      <c r="M586" s="104"/>
      <c r="N586" s="104"/>
      <c r="O586" s="104"/>
      <c r="P586" s="105"/>
      <c r="Q586" s="104"/>
      <c r="R586" s="106"/>
    </row>
    <row r="587" spans="1:18" x14ac:dyDescent="0.2">
      <c r="A587" s="104"/>
      <c r="B587" s="105"/>
      <c r="C587" s="104"/>
      <c r="D587" s="104"/>
      <c r="E587" s="104"/>
      <c r="F587" s="104"/>
      <c r="G587" s="273" t="str">
        <f>IF(E587="","",(VLOOKUP(E587,Articles!$A:$B,2,FALSE)))</f>
        <v/>
      </c>
      <c r="H587" s="266"/>
      <c r="I587" s="266"/>
      <c r="J587" s="104"/>
      <c r="K587" s="256"/>
      <c r="L587" s="104"/>
      <c r="M587" s="104"/>
      <c r="N587" s="104"/>
      <c r="O587" s="104"/>
      <c r="P587" s="105"/>
      <c r="Q587" s="104"/>
      <c r="R587" s="106"/>
    </row>
    <row r="588" spans="1:18" x14ac:dyDescent="0.2">
      <c r="A588" s="104"/>
      <c r="B588" s="105"/>
      <c r="C588" s="104"/>
      <c r="D588" s="104"/>
      <c r="E588" s="104"/>
      <c r="F588" s="104"/>
      <c r="G588" s="273" t="str">
        <f>IF(E588="","",(VLOOKUP(E588,Articles!$A:$B,2,FALSE)))</f>
        <v/>
      </c>
      <c r="H588" s="266"/>
      <c r="I588" s="266"/>
      <c r="J588" s="104"/>
      <c r="K588" s="256"/>
      <c r="L588" s="104"/>
      <c r="M588" s="104"/>
      <c r="N588" s="104"/>
      <c r="O588" s="104"/>
      <c r="P588" s="105"/>
      <c r="Q588" s="104"/>
      <c r="R588" s="106"/>
    </row>
    <row r="589" spans="1:18" x14ac:dyDescent="0.2">
      <c r="A589" s="104"/>
      <c r="B589" s="105"/>
      <c r="C589" s="104"/>
      <c r="D589" s="104"/>
      <c r="E589" s="104"/>
      <c r="F589" s="104"/>
      <c r="G589" s="273" t="str">
        <f>IF(E589="","",(VLOOKUP(E589,Articles!$A:$B,2,FALSE)))</f>
        <v/>
      </c>
      <c r="H589" s="266"/>
      <c r="I589" s="266"/>
      <c r="J589" s="104"/>
      <c r="K589" s="256"/>
      <c r="L589" s="104"/>
      <c r="M589" s="104"/>
      <c r="N589" s="104"/>
      <c r="O589" s="104"/>
      <c r="P589" s="105"/>
      <c r="Q589" s="104"/>
      <c r="R589" s="106"/>
    </row>
    <row r="590" spans="1:18" x14ac:dyDescent="0.2">
      <c r="A590" s="104"/>
      <c r="B590" s="105"/>
      <c r="C590" s="104"/>
      <c r="D590" s="104"/>
      <c r="E590" s="104"/>
      <c r="F590" s="104"/>
      <c r="G590" s="273" t="str">
        <f>IF(E590="","",(VLOOKUP(E590,Articles!$A:$B,2,FALSE)))</f>
        <v/>
      </c>
      <c r="H590" s="266"/>
      <c r="I590" s="266"/>
      <c r="J590" s="104"/>
      <c r="K590" s="256"/>
      <c r="L590" s="104"/>
      <c r="M590" s="104"/>
      <c r="N590" s="104"/>
      <c r="O590" s="104"/>
      <c r="P590" s="105"/>
      <c r="Q590" s="104"/>
      <c r="R590" s="106"/>
    </row>
    <row r="591" spans="1:18" x14ac:dyDescent="0.2">
      <c r="A591" s="104"/>
      <c r="B591" s="105"/>
      <c r="C591" s="104"/>
      <c r="D591" s="104"/>
      <c r="E591" s="104"/>
      <c r="F591" s="104"/>
      <c r="G591" s="273" t="str">
        <f>IF(E591="","",(VLOOKUP(E591,Articles!$A:$B,2,FALSE)))</f>
        <v/>
      </c>
      <c r="H591" s="266"/>
      <c r="I591" s="266"/>
      <c r="J591" s="104"/>
      <c r="K591" s="256"/>
      <c r="L591" s="104"/>
      <c r="M591" s="104"/>
      <c r="N591" s="104"/>
      <c r="O591" s="104"/>
      <c r="P591" s="105"/>
      <c r="Q591" s="104"/>
      <c r="R591" s="106"/>
    </row>
    <row r="592" spans="1:18" x14ac:dyDescent="0.2">
      <c r="A592" s="104"/>
      <c r="B592" s="105"/>
      <c r="C592" s="104"/>
      <c r="D592" s="104"/>
      <c r="E592" s="104"/>
      <c r="F592" s="104"/>
      <c r="G592" s="273" t="str">
        <f>IF(E592="","",(VLOOKUP(E592,Articles!$A:$B,2,FALSE)))</f>
        <v/>
      </c>
      <c r="H592" s="266"/>
      <c r="I592" s="266"/>
      <c r="J592" s="104"/>
      <c r="K592" s="256"/>
      <c r="L592" s="104"/>
      <c r="M592" s="104"/>
      <c r="N592" s="104"/>
      <c r="O592" s="104"/>
      <c r="P592" s="105"/>
      <c r="Q592" s="104"/>
      <c r="R592" s="106"/>
    </row>
    <row r="593" spans="1:18" x14ac:dyDescent="0.2">
      <c r="A593" s="104"/>
      <c r="B593" s="105"/>
      <c r="C593" s="104"/>
      <c r="D593" s="104"/>
      <c r="E593" s="104"/>
      <c r="F593" s="104"/>
      <c r="G593" s="273" t="str">
        <f>IF(E593="","",(VLOOKUP(E593,Articles!$A:$B,2,FALSE)))</f>
        <v/>
      </c>
      <c r="H593" s="266"/>
      <c r="I593" s="266"/>
      <c r="J593" s="104"/>
      <c r="K593" s="256"/>
      <c r="L593" s="104"/>
      <c r="M593" s="104"/>
      <c r="N593" s="104"/>
      <c r="O593" s="104"/>
      <c r="P593" s="105"/>
      <c r="Q593" s="104"/>
      <c r="R593" s="106"/>
    </row>
    <row r="594" spans="1:18" x14ac:dyDescent="0.2">
      <c r="A594" s="104"/>
      <c r="B594" s="105"/>
      <c r="C594" s="104"/>
      <c r="D594" s="104"/>
      <c r="E594" s="104"/>
      <c r="F594" s="104"/>
      <c r="G594" s="273" t="str">
        <f>IF(E594="","",(VLOOKUP(E594,Articles!$A:$B,2,FALSE)))</f>
        <v/>
      </c>
      <c r="H594" s="266"/>
      <c r="I594" s="266"/>
      <c r="J594" s="104"/>
      <c r="K594" s="256"/>
      <c r="L594" s="104"/>
      <c r="M594" s="104"/>
      <c r="N594" s="104"/>
      <c r="O594" s="104"/>
      <c r="P594" s="105"/>
      <c r="Q594" s="104"/>
      <c r="R594" s="106"/>
    </row>
    <row r="595" spans="1:18" x14ac:dyDescent="0.2">
      <c r="A595" s="104"/>
      <c r="B595" s="105"/>
      <c r="C595" s="104"/>
      <c r="D595" s="104"/>
      <c r="E595" s="104"/>
      <c r="F595" s="104"/>
      <c r="G595" s="273" t="str">
        <f>IF(E595="","",(VLOOKUP(E595,Articles!$A:$B,2,FALSE)))</f>
        <v/>
      </c>
      <c r="H595" s="266"/>
      <c r="I595" s="266"/>
      <c r="J595" s="104"/>
      <c r="K595" s="256"/>
      <c r="L595" s="104"/>
      <c r="M595" s="104"/>
      <c r="N595" s="104"/>
      <c r="O595" s="104"/>
      <c r="P595" s="105"/>
      <c r="Q595" s="104"/>
      <c r="R595" s="106"/>
    </row>
    <row r="596" spans="1:18" x14ac:dyDescent="0.2">
      <c r="A596" s="104"/>
      <c r="B596" s="105"/>
      <c r="C596" s="104"/>
      <c r="D596" s="104"/>
      <c r="E596" s="104"/>
      <c r="F596" s="104"/>
      <c r="G596" s="273" t="str">
        <f>IF(E596="","",(VLOOKUP(E596,Articles!$A:$B,2,FALSE)))</f>
        <v/>
      </c>
      <c r="H596" s="266"/>
      <c r="I596" s="266"/>
      <c r="J596" s="104"/>
      <c r="K596" s="256"/>
      <c r="L596" s="104"/>
      <c r="M596" s="104"/>
      <c r="N596" s="104"/>
      <c r="O596" s="104"/>
      <c r="P596" s="105"/>
      <c r="Q596" s="104"/>
      <c r="R596" s="106"/>
    </row>
    <row r="597" spans="1:18" x14ac:dyDescent="0.2">
      <c r="A597" s="104"/>
      <c r="B597" s="105"/>
      <c r="C597" s="104"/>
      <c r="D597" s="104"/>
      <c r="E597" s="104"/>
      <c r="F597" s="104"/>
      <c r="G597" s="273" t="str">
        <f>IF(E597="","",(VLOOKUP(E597,Articles!$A:$B,2,FALSE)))</f>
        <v/>
      </c>
      <c r="H597" s="266"/>
      <c r="I597" s="266"/>
      <c r="J597" s="104"/>
      <c r="K597" s="256"/>
      <c r="L597" s="104"/>
      <c r="M597" s="104"/>
      <c r="N597" s="104"/>
      <c r="O597" s="104"/>
      <c r="P597" s="105"/>
      <c r="Q597" s="104"/>
      <c r="R597" s="106"/>
    </row>
    <row r="598" spans="1:18" x14ac:dyDescent="0.2">
      <c r="A598" s="104"/>
      <c r="B598" s="105"/>
      <c r="C598" s="104"/>
      <c r="D598" s="104"/>
      <c r="E598" s="104"/>
      <c r="F598" s="104"/>
      <c r="G598" s="273" t="str">
        <f>IF(E598="","",(VLOOKUP(E598,Articles!$A:$B,2,FALSE)))</f>
        <v/>
      </c>
      <c r="H598" s="266"/>
      <c r="I598" s="266"/>
      <c r="J598" s="104"/>
      <c r="K598" s="256"/>
      <c r="L598" s="104"/>
      <c r="M598" s="104"/>
      <c r="N598" s="104"/>
      <c r="O598" s="104"/>
      <c r="P598" s="105"/>
      <c r="Q598" s="104"/>
      <c r="R598" s="106"/>
    </row>
    <row r="599" spans="1:18" x14ac:dyDescent="0.2">
      <c r="A599" s="104"/>
      <c r="B599" s="105"/>
      <c r="C599" s="104"/>
      <c r="D599" s="104"/>
      <c r="E599" s="104"/>
      <c r="F599" s="104"/>
      <c r="G599" s="273" t="str">
        <f>IF(E599="","",(VLOOKUP(E599,Articles!$A:$B,2,FALSE)))</f>
        <v/>
      </c>
      <c r="H599" s="266"/>
      <c r="I599" s="266"/>
      <c r="J599" s="104"/>
      <c r="K599" s="256"/>
      <c r="L599" s="104"/>
      <c r="M599" s="104"/>
      <c r="N599" s="104"/>
      <c r="O599" s="104"/>
      <c r="P599" s="105"/>
      <c r="Q599" s="104"/>
      <c r="R599" s="106"/>
    </row>
    <row r="600" spans="1:18" x14ac:dyDescent="0.2">
      <c r="A600" s="104"/>
      <c r="B600" s="105"/>
      <c r="C600" s="104"/>
      <c r="D600" s="104"/>
      <c r="E600" s="104"/>
      <c r="F600" s="104"/>
      <c r="G600" s="273" t="str">
        <f>IF(E600="","",(VLOOKUP(E600,Articles!$A:$B,2,FALSE)))</f>
        <v/>
      </c>
      <c r="H600" s="266"/>
      <c r="I600" s="266"/>
      <c r="J600" s="104"/>
      <c r="K600" s="256"/>
      <c r="L600" s="104"/>
      <c r="M600" s="104"/>
      <c r="N600" s="104"/>
      <c r="O600" s="104"/>
      <c r="P600" s="105"/>
      <c r="Q600" s="104"/>
      <c r="R600" s="106"/>
    </row>
    <row r="601" spans="1:18" x14ac:dyDescent="0.2">
      <c r="A601" s="104"/>
      <c r="B601" s="105"/>
      <c r="C601" s="104"/>
      <c r="D601" s="104"/>
      <c r="E601" s="104"/>
      <c r="F601" s="104"/>
      <c r="G601" s="273" t="str">
        <f>IF(E601="","",(VLOOKUP(E601,Articles!$A:$B,2,FALSE)))</f>
        <v/>
      </c>
      <c r="H601" s="266"/>
      <c r="I601" s="266"/>
      <c r="J601" s="104"/>
      <c r="K601" s="256"/>
      <c r="L601" s="104"/>
      <c r="M601" s="104"/>
      <c r="N601" s="104"/>
      <c r="O601" s="104"/>
      <c r="P601" s="105"/>
      <c r="Q601" s="104"/>
      <c r="R601" s="106"/>
    </row>
    <row r="602" spans="1:18" x14ac:dyDescent="0.2">
      <c r="A602" s="104"/>
      <c r="B602" s="105"/>
      <c r="C602" s="104"/>
      <c r="D602" s="104"/>
      <c r="E602" s="104"/>
      <c r="F602" s="104"/>
      <c r="G602" s="273" t="str">
        <f>IF(E602="","",(VLOOKUP(E602,Articles!$A:$B,2,FALSE)))</f>
        <v/>
      </c>
      <c r="H602" s="266"/>
      <c r="I602" s="266"/>
      <c r="J602" s="104"/>
      <c r="K602" s="256"/>
      <c r="L602" s="104"/>
      <c r="M602" s="104"/>
      <c r="N602" s="104"/>
      <c r="O602" s="104"/>
      <c r="P602" s="105"/>
      <c r="Q602" s="104"/>
      <c r="R602" s="106"/>
    </row>
    <row r="603" spans="1:18" x14ac:dyDescent="0.2">
      <c r="A603" s="104"/>
      <c r="B603" s="105"/>
      <c r="C603" s="104"/>
      <c r="D603" s="104"/>
      <c r="E603" s="104"/>
      <c r="F603" s="104"/>
      <c r="G603" s="273" t="str">
        <f>IF(E603="","",(VLOOKUP(E603,Articles!$A:$B,2,FALSE)))</f>
        <v/>
      </c>
      <c r="H603" s="266"/>
      <c r="I603" s="266"/>
      <c r="J603" s="104"/>
      <c r="K603" s="256"/>
      <c r="L603" s="104"/>
      <c r="M603" s="104"/>
      <c r="N603" s="104"/>
      <c r="O603" s="104"/>
      <c r="P603" s="105"/>
      <c r="Q603" s="104"/>
      <c r="R603" s="106"/>
    </row>
    <row r="604" spans="1:18" x14ac:dyDescent="0.2">
      <c r="A604" s="104"/>
      <c r="B604" s="105"/>
      <c r="C604" s="104"/>
      <c r="D604" s="104"/>
      <c r="E604" s="104"/>
      <c r="F604" s="104"/>
      <c r="G604" s="273" t="str">
        <f>IF(E604="","",(VLOOKUP(E604,Articles!$A:$B,2,FALSE)))</f>
        <v/>
      </c>
      <c r="H604" s="266"/>
      <c r="I604" s="266"/>
      <c r="J604" s="104"/>
      <c r="K604" s="256"/>
      <c r="L604" s="104"/>
      <c r="M604" s="104"/>
      <c r="N604" s="104"/>
      <c r="O604" s="104"/>
      <c r="P604" s="105"/>
      <c r="Q604" s="104"/>
      <c r="R604" s="106"/>
    </row>
    <row r="605" spans="1:18" x14ac:dyDescent="0.2">
      <c r="A605" s="104"/>
      <c r="B605" s="105"/>
      <c r="C605" s="104"/>
      <c r="D605" s="104"/>
      <c r="E605" s="104"/>
      <c r="F605" s="104"/>
      <c r="G605" s="273" t="str">
        <f>IF(E605="","",(VLOOKUP(E605,Articles!$A:$B,2,FALSE)))</f>
        <v/>
      </c>
      <c r="H605" s="266"/>
      <c r="I605" s="266"/>
      <c r="J605" s="104"/>
      <c r="K605" s="256"/>
      <c r="L605" s="104"/>
      <c r="M605" s="104"/>
      <c r="N605" s="104"/>
      <c r="O605" s="104"/>
      <c r="P605" s="105"/>
      <c r="Q605" s="104"/>
      <c r="R605" s="106"/>
    </row>
    <row r="606" spans="1:18" x14ac:dyDescent="0.2">
      <c r="A606" s="104"/>
      <c r="B606" s="105"/>
      <c r="C606" s="104"/>
      <c r="D606" s="104"/>
      <c r="E606" s="104"/>
      <c r="F606" s="104"/>
      <c r="G606" s="273" t="str">
        <f>IF(E606="","",(VLOOKUP(E606,Articles!$A:$B,2,FALSE)))</f>
        <v/>
      </c>
      <c r="H606" s="266"/>
      <c r="I606" s="266"/>
      <c r="J606" s="104"/>
      <c r="K606" s="256"/>
      <c r="L606" s="104"/>
      <c r="M606" s="104"/>
      <c r="N606" s="104"/>
      <c r="O606" s="104"/>
      <c r="P606" s="105"/>
      <c r="Q606" s="104"/>
      <c r="R606" s="106"/>
    </row>
    <row r="607" spans="1:18" x14ac:dyDescent="0.2">
      <c r="A607" s="104"/>
      <c r="B607" s="105"/>
      <c r="C607" s="104"/>
      <c r="D607" s="104"/>
      <c r="E607" s="104"/>
      <c r="F607" s="104"/>
      <c r="G607" s="273" t="str">
        <f>IF(E607="","",(VLOOKUP(E607,Articles!$A:$B,2,FALSE)))</f>
        <v/>
      </c>
      <c r="H607" s="266"/>
      <c r="I607" s="266"/>
      <c r="J607" s="104"/>
      <c r="K607" s="256"/>
      <c r="L607" s="104"/>
      <c r="M607" s="104"/>
      <c r="N607" s="104"/>
      <c r="O607" s="104"/>
      <c r="P607" s="105"/>
      <c r="Q607" s="104"/>
      <c r="R607" s="106"/>
    </row>
    <row r="608" spans="1:18" x14ac:dyDescent="0.2">
      <c r="A608" s="104"/>
      <c r="B608" s="105"/>
      <c r="C608" s="104"/>
      <c r="D608" s="104"/>
      <c r="E608" s="104"/>
      <c r="F608" s="104"/>
      <c r="G608" s="273" t="str">
        <f>IF(E608="","",(VLOOKUP(E608,Articles!$A:$B,2,FALSE)))</f>
        <v/>
      </c>
      <c r="H608" s="266"/>
      <c r="I608" s="266"/>
      <c r="J608" s="104"/>
      <c r="K608" s="256"/>
      <c r="L608" s="104"/>
      <c r="M608" s="104"/>
      <c r="N608" s="104"/>
      <c r="O608" s="104"/>
      <c r="P608" s="105"/>
      <c r="Q608" s="104"/>
      <c r="R608" s="106"/>
    </row>
    <row r="609" spans="1:18" x14ac:dyDescent="0.2">
      <c r="A609" s="104"/>
      <c r="B609" s="105"/>
      <c r="C609" s="104"/>
      <c r="D609" s="104"/>
      <c r="E609" s="104"/>
      <c r="F609" s="104"/>
      <c r="G609" s="273" t="str">
        <f>IF(E609="","",(VLOOKUP(E609,Articles!$A:$B,2,FALSE)))</f>
        <v/>
      </c>
      <c r="H609" s="266"/>
      <c r="I609" s="266"/>
      <c r="J609" s="104"/>
      <c r="K609" s="256"/>
      <c r="L609" s="104"/>
      <c r="M609" s="104"/>
      <c r="N609" s="104"/>
      <c r="O609" s="104"/>
      <c r="P609" s="105"/>
      <c r="Q609" s="104"/>
      <c r="R609" s="106"/>
    </row>
    <row r="610" spans="1:18" x14ac:dyDescent="0.2">
      <c r="A610" s="104"/>
      <c r="B610" s="105"/>
      <c r="C610" s="104"/>
      <c r="D610" s="104"/>
      <c r="E610" s="104"/>
      <c r="F610" s="104"/>
      <c r="G610" s="273" t="str">
        <f>IF(E610="","",(VLOOKUP(E610,Articles!$A:$B,2,FALSE)))</f>
        <v/>
      </c>
      <c r="H610" s="266"/>
      <c r="I610" s="266"/>
      <c r="J610" s="104"/>
      <c r="K610" s="256"/>
      <c r="L610" s="104"/>
      <c r="M610" s="104"/>
      <c r="N610" s="104"/>
      <c r="O610" s="104"/>
      <c r="P610" s="105"/>
      <c r="Q610" s="104"/>
      <c r="R610" s="106"/>
    </row>
    <row r="611" spans="1:18" x14ac:dyDescent="0.2">
      <c r="A611" s="104"/>
      <c r="B611" s="105"/>
      <c r="C611" s="104"/>
      <c r="D611" s="104"/>
      <c r="E611" s="104"/>
      <c r="F611" s="104"/>
      <c r="G611" s="273" t="str">
        <f>IF(E611="","",(VLOOKUP(E611,Articles!$A:$B,2,FALSE)))</f>
        <v/>
      </c>
      <c r="H611" s="266"/>
      <c r="I611" s="266"/>
      <c r="J611" s="104"/>
      <c r="K611" s="256"/>
      <c r="L611" s="104"/>
      <c r="M611" s="104"/>
      <c r="N611" s="104"/>
      <c r="O611" s="104"/>
      <c r="P611" s="105"/>
      <c r="Q611" s="104"/>
      <c r="R611" s="106"/>
    </row>
    <row r="612" spans="1:18" x14ac:dyDescent="0.2">
      <c r="A612" s="104"/>
      <c r="B612" s="105"/>
      <c r="C612" s="104"/>
      <c r="D612" s="104"/>
      <c r="E612" s="104"/>
      <c r="F612" s="104"/>
      <c r="G612" s="273" t="str">
        <f>IF(E612="","",(VLOOKUP(E612,Articles!$A:$B,2,FALSE)))</f>
        <v/>
      </c>
      <c r="H612" s="266"/>
      <c r="I612" s="266"/>
      <c r="J612" s="104"/>
      <c r="K612" s="256"/>
      <c r="L612" s="104"/>
      <c r="M612" s="104"/>
      <c r="N612" s="104"/>
      <c r="O612" s="104"/>
      <c r="P612" s="105"/>
      <c r="Q612" s="104"/>
      <c r="R612" s="106"/>
    </row>
    <row r="613" spans="1:18" x14ac:dyDescent="0.2">
      <c r="A613" s="104"/>
      <c r="B613" s="105"/>
      <c r="C613" s="104"/>
      <c r="D613" s="104"/>
      <c r="E613" s="104"/>
      <c r="F613" s="104"/>
      <c r="G613" s="273" t="str">
        <f>IF(E613="","",(VLOOKUP(E613,Articles!$A:$B,2,FALSE)))</f>
        <v/>
      </c>
      <c r="H613" s="266"/>
      <c r="I613" s="266"/>
      <c r="J613" s="104"/>
      <c r="K613" s="256"/>
      <c r="L613" s="104"/>
      <c r="M613" s="104"/>
      <c r="N613" s="104"/>
      <c r="O613" s="104"/>
      <c r="P613" s="105"/>
      <c r="Q613" s="104"/>
      <c r="R613" s="106"/>
    </row>
    <row r="614" spans="1:18" x14ac:dyDescent="0.2">
      <c r="A614" s="104"/>
      <c r="B614" s="105"/>
      <c r="C614" s="104"/>
      <c r="D614" s="104"/>
      <c r="E614" s="104"/>
      <c r="F614" s="104"/>
      <c r="G614" s="273" t="str">
        <f>IF(E614="","",(VLOOKUP(E614,Articles!$A:$B,2,FALSE)))</f>
        <v/>
      </c>
      <c r="H614" s="266"/>
      <c r="I614" s="266"/>
      <c r="J614" s="104"/>
      <c r="K614" s="256"/>
      <c r="L614" s="104"/>
      <c r="M614" s="104"/>
      <c r="N614" s="104"/>
      <c r="O614" s="104"/>
      <c r="P614" s="105"/>
      <c r="Q614" s="104"/>
      <c r="R614" s="106"/>
    </row>
    <row r="615" spans="1:18" x14ac:dyDescent="0.2">
      <c r="A615" s="104"/>
      <c r="B615" s="105"/>
      <c r="C615" s="104"/>
      <c r="D615" s="104"/>
      <c r="E615" s="104"/>
      <c r="F615" s="104"/>
      <c r="G615" s="273" t="str">
        <f>IF(E615="","",(VLOOKUP(E615,Articles!$A:$B,2,FALSE)))</f>
        <v/>
      </c>
      <c r="H615" s="266"/>
      <c r="I615" s="266"/>
      <c r="J615" s="104"/>
      <c r="K615" s="256"/>
      <c r="L615" s="104"/>
      <c r="M615" s="104"/>
      <c r="N615" s="104"/>
      <c r="O615" s="104"/>
      <c r="P615" s="105"/>
      <c r="Q615" s="104"/>
      <c r="R615" s="106"/>
    </row>
    <row r="616" spans="1:18" x14ac:dyDescent="0.2">
      <c r="A616" s="104"/>
      <c r="B616" s="105"/>
      <c r="C616" s="104"/>
      <c r="D616" s="104"/>
      <c r="E616" s="104"/>
      <c r="F616" s="104"/>
      <c r="G616" s="273" t="str">
        <f>IF(E616="","",(VLOOKUP(E616,Articles!$A:$B,2,FALSE)))</f>
        <v/>
      </c>
      <c r="H616" s="266"/>
      <c r="I616" s="266"/>
      <c r="J616" s="104"/>
      <c r="K616" s="256"/>
      <c r="L616" s="104"/>
      <c r="M616" s="104"/>
      <c r="N616" s="104"/>
      <c r="O616" s="104"/>
      <c r="P616" s="105"/>
      <c r="Q616" s="104"/>
      <c r="R616" s="106"/>
    </row>
    <row r="617" spans="1:18" x14ac:dyDescent="0.2">
      <c r="A617" s="104"/>
      <c r="B617" s="105"/>
      <c r="C617" s="104"/>
      <c r="D617" s="104"/>
      <c r="E617" s="104"/>
      <c r="F617" s="104"/>
      <c r="G617" s="273" t="str">
        <f>IF(E617="","",(VLOOKUP(E617,Articles!$A:$B,2,FALSE)))</f>
        <v/>
      </c>
      <c r="H617" s="266"/>
      <c r="I617" s="266"/>
      <c r="J617" s="104"/>
      <c r="K617" s="256"/>
      <c r="L617" s="104"/>
      <c r="M617" s="104"/>
      <c r="N617" s="104"/>
      <c r="O617" s="104"/>
      <c r="P617" s="105"/>
      <c r="Q617" s="104"/>
      <c r="R617" s="106"/>
    </row>
    <row r="618" spans="1:18" x14ac:dyDescent="0.2">
      <c r="A618" s="104"/>
      <c r="B618" s="105"/>
      <c r="C618" s="104"/>
      <c r="D618" s="104"/>
      <c r="E618" s="104"/>
      <c r="F618" s="104"/>
      <c r="G618" s="273" t="str">
        <f>IF(E618="","",(VLOOKUP(E618,Articles!$A:$B,2,FALSE)))</f>
        <v/>
      </c>
      <c r="H618" s="266"/>
      <c r="I618" s="266"/>
      <c r="J618" s="104"/>
      <c r="K618" s="256"/>
      <c r="L618" s="104"/>
      <c r="M618" s="104"/>
      <c r="N618" s="104"/>
      <c r="O618" s="104"/>
      <c r="P618" s="105"/>
      <c r="Q618" s="104"/>
      <c r="R618" s="106"/>
    </row>
    <row r="619" spans="1:18" x14ac:dyDescent="0.2">
      <c r="A619" s="104"/>
      <c r="B619" s="105"/>
      <c r="C619" s="104"/>
      <c r="D619" s="104"/>
      <c r="E619" s="104"/>
      <c r="F619" s="104"/>
      <c r="G619" s="273" t="str">
        <f>IF(E619="","",(VLOOKUP(E619,Articles!$A:$B,2,FALSE)))</f>
        <v/>
      </c>
      <c r="H619" s="266"/>
      <c r="I619" s="266"/>
      <c r="J619" s="104"/>
      <c r="K619" s="256"/>
      <c r="L619" s="104"/>
      <c r="M619" s="104"/>
      <c r="N619" s="104"/>
      <c r="O619" s="104"/>
      <c r="P619" s="105"/>
      <c r="Q619" s="104"/>
      <c r="R619" s="106"/>
    </row>
    <row r="620" spans="1:18" x14ac:dyDescent="0.2">
      <c r="A620" s="104"/>
      <c r="B620" s="105"/>
      <c r="C620" s="104"/>
      <c r="D620" s="104"/>
      <c r="E620" s="104"/>
      <c r="F620" s="104"/>
      <c r="G620" s="273" t="str">
        <f>IF(E620="","",(VLOOKUP(E620,Articles!$A:$B,2,FALSE)))</f>
        <v/>
      </c>
      <c r="H620" s="266"/>
      <c r="I620" s="266"/>
      <c r="J620" s="104"/>
      <c r="K620" s="256"/>
      <c r="L620" s="104"/>
      <c r="M620" s="104"/>
      <c r="N620" s="104"/>
      <c r="O620" s="104"/>
      <c r="P620" s="105"/>
      <c r="Q620" s="104"/>
      <c r="R620" s="106"/>
    </row>
    <row r="621" spans="1:18" x14ac:dyDescent="0.2">
      <c r="A621" s="104"/>
      <c r="B621" s="105"/>
      <c r="C621" s="104"/>
      <c r="D621" s="104"/>
      <c r="E621" s="104"/>
      <c r="F621" s="104"/>
      <c r="G621" s="273" t="str">
        <f>IF(E621="","",(VLOOKUP(E621,Articles!$A:$B,2,FALSE)))</f>
        <v/>
      </c>
      <c r="H621" s="266"/>
      <c r="I621" s="266"/>
      <c r="J621" s="104"/>
      <c r="K621" s="256"/>
      <c r="L621" s="104"/>
      <c r="M621" s="104"/>
      <c r="N621" s="104"/>
      <c r="O621" s="104"/>
      <c r="P621" s="105"/>
      <c r="Q621" s="104"/>
      <c r="R621" s="106"/>
    </row>
    <row r="622" spans="1:18" x14ac:dyDescent="0.2">
      <c r="A622" s="104"/>
      <c r="B622" s="105"/>
      <c r="C622" s="104"/>
      <c r="D622" s="104"/>
      <c r="E622" s="104"/>
      <c r="F622" s="104"/>
      <c r="G622" s="273" t="str">
        <f>IF(E622="","",(VLOOKUP(E622,Articles!$A:$B,2,FALSE)))</f>
        <v/>
      </c>
      <c r="H622" s="266"/>
      <c r="I622" s="266"/>
      <c r="J622" s="104"/>
      <c r="K622" s="256"/>
      <c r="L622" s="104"/>
      <c r="M622" s="104"/>
      <c r="N622" s="104"/>
      <c r="O622" s="104"/>
      <c r="P622" s="105"/>
      <c r="Q622" s="104"/>
      <c r="R622" s="106"/>
    </row>
    <row r="623" spans="1:18" x14ac:dyDescent="0.2">
      <c r="A623" s="104"/>
      <c r="B623" s="105"/>
      <c r="C623" s="104"/>
      <c r="D623" s="104"/>
      <c r="E623" s="104"/>
      <c r="F623" s="104"/>
      <c r="G623" s="273" t="str">
        <f>IF(E623="","",(VLOOKUP(E623,Articles!$A:$B,2,FALSE)))</f>
        <v/>
      </c>
      <c r="H623" s="266"/>
      <c r="I623" s="266"/>
      <c r="J623" s="104"/>
      <c r="K623" s="256"/>
      <c r="L623" s="104"/>
      <c r="M623" s="104"/>
      <c r="N623" s="104"/>
      <c r="O623" s="104"/>
      <c r="P623" s="105"/>
      <c r="Q623" s="104"/>
      <c r="R623" s="106"/>
    </row>
    <row r="624" spans="1:18" x14ac:dyDescent="0.2">
      <c r="A624" s="104"/>
      <c r="B624" s="105"/>
      <c r="C624" s="104"/>
      <c r="D624" s="104"/>
      <c r="E624" s="104"/>
      <c r="F624" s="104"/>
      <c r="G624" s="273" t="str">
        <f>IF(E624="","",(VLOOKUP(E624,Articles!$A:$B,2,FALSE)))</f>
        <v/>
      </c>
      <c r="H624" s="266"/>
      <c r="I624" s="266"/>
      <c r="J624" s="104"/>
      <c r="K624" s="256"/>
      <c r="L624" s="104"/>
      <c r="M624" s="104"/>
      <c r="N624" s="104"/>
      <c r="O624" s="104"/>
      <c r="P624" s="105"/>
      <c r="Q624" s="104"/>
      <c r="R624" s="106"/>
    </row>
    <row r="625" spans="1:18" x14ac:dyDescent="0.2">
      <c r="A625" s="104"/>
      <c r="B625" s="105"/>
      <c r="C625" s="104"/>
      <c r="D625" s="104"/>
      <c r="E625" s="104"/>
      <c r="F625" s="104"/>
      <c r="G625" s="273" t="str">
        <f>IF(E625="","",(VLOOKUP(E625,Articles!$A:$B,2,FALSE)))</f>
        <v/>
      </c>
      <c r="H625" s="266"/>
      <c r="I625" s="266"/>
      <c r="J625" s="104"/>
      <c r="K625" s="256"/>
      <c r="L625" s="104"/>
      <c r="M625" s="104"/>
      <c r="N625" s="104"/>
      <c r="O625" s="104"/>
      <c r="P625" s="105"/>
      <c r="Q625" s="104"/>
      <c r="R625" s="106"/>
    </row>
    <row r="626" spans="1:18" x14ac:dyDescent="0.2">
      <c r="A626" s="104"/>
      <c r="B626" s="105"/>
      <c r="C626" s="104"/>
      <c r="D626" s="104"/>
      <c r="E626" s="104"/>
      <c r="F626" s="104"/>
      <c r="G626" s="273" t="str">
        <f>IF(E626="","",(VLOOKUP(E626,Articles!$A:$B,2,FALSE)))</f>
        <v/>
      </c>
      <c r="H626" s="266"/>
      <c r="I626" s="266"/>
      <c r="J626" s="104"/>
      <c r="K626" s="256"/>
      <c r="L626" s="104"/>
      <c r="M626" s="104"/>
      <c r="N626" s="104"/>
      <c r="O626" s="104"/>
      <c r="P626" s="105"/>
      <c r="Q626" s="104"/>
      <c r="R626" s="106"/>
    </row>
    <row r="627" spans="1:18" x14ac:dyDescent="0.2">
      <c r="A627" s="104"/>
      <c r="B627" s="105"/>
      <c r="C627" s="104"/>
      <c r="D627" s="104"/>
      <c r="E627" s="104"/>
      <c r="F627" s="104"/>
      <c r="G627" s="273" t="str">
        <f>IF(E627="","",(VLOOKUP(E627,Articles!$A:$B,2,FALSE)))</f>
        <v/>
      </c>
      <c r="H627" s="266"/>
      <c r="I627" s="266"/>
      <c r="J627" s="104"/>
      <c r="K627" s="256"/>
      <c r="L627" s="104"/>
      <c r="M627" s="104"/>
      <c r="N627" s="104"/>
      <c r="O627" s="104"/>
      <c r="P627" s="105"/>
      <c r="Q627" s="104"/>
      <c r="R627" s="106"/>
    </row>
    <row r="628" spans="1:18" x14ac:dyDescent="0.2">
      <c r="A628" s="104"/>
      <c r="B628" s="105"/>
      <c r="C628" s="104"/>
      <c r="D628" s="104"/>
      <c r="E628" s="104"/>
      <c r="F628" s="104"/>
      <c r="G628" s="273" t="str">
        <f>IF(E628="","",(VLOOKUP(E628,Articles!$A:$B,2,FALSE)))</f>
        <v/>
      </c>
      <c r="H628" s="266"/>
      <c r="I628" s="266"/>
      <c r="J628" s="104"/>
      <c r="K628" s="256"/>
      <c r="L628" s="104"/>
      <c r="M628" s="104"/>
      <c r="N628" s="104"/>
      <c r="O628" s="104"/>
      <c r="P628" s="105"/>
      <c r="Q628" s="104"/>
      <c r="R628" s="106"/>
    </row>
    <row r="629" spans="1:18" x14ac:dyDescent="0.2">
      <c r="A629" s="104"/>
      <c r="B629" s="105"/>
      <c r="C629" s="104"/>
      <c r="D629" s="104"/>
      <c r="E629" s="104"/>
      <c r="F629" s="104"/>
      <c r="G629" s="273" t="str">
        <f>IF(E629="","",(VLOOKUP(E629,Articles!$A:$B,2,FALSE)))</f>
        <v/>
      </c>
      <c r="H629" s="266"/>
      <c r="I629" s="266"/>
      <c r="J629" s="104"/>
      <c r="K629" s="256"/>
      <c r="L629" s="104"/>
      <c r="M629" s="104"/>
      <c r="N629" s="104"/>
      <c r="O629" s="104"/>
      <c r="P629" s="105"/>
      <c r="Q629" s="104"/>
      <c r="R629" s="106"/>
    </row>
    <row r="630" spans="1:18" x14ac:dyDescent="0.2">
      <c r="A630" s="104"/>
      <c r="B630" s="105"/>
      <c r="C630" s="104"/>
      <c r="D630" s="104"/>
      <c r="E630" s="104"/>
      <c r="F630" s="104"/>
      <c r="G630" s="273" t="str">
        <f>IF(E630="","",(VLOOKUP(E630,Articles!$A:$B,2,FALSE)))</f>
        <v/>
      </c>
      <c r="H630" s="266"/>
      <c r="I630" s="266"/>
      <c r="J630" s="104"/>
      <c r="K630" s="256"/>
      <c r="L630" s="104"/>
      <c r="M630" s="104"/>
      <c r="N630" s="104"/>
      <c r="O630" s="104"/>
      <c r="P630" s="105"/>
      <c r="Q630" s="104"/>
      <c r="R630" s="106"/>
    </row>
    <row r="631" spans="1:18" x14ac:dyDescent="0.2">
      <c r="A631" s="104"/>
      <c r="B631" s="105"/>
      <c r="C631" s="104"/>
      <c r="D631" s="104"/>
      <c r="E631" s="104"/>
      <c r="F631" s="104"/>
      <c r="G631" s="273" t="str">
        <f>IF(E631="","",(VLOOKUP(E631,Articles!$A:$B,2,FALSE)))</f>
        <v/>
      </c>
      <c r="H631" s="266"/>
      <c r="I631" s="266"/>
      <c r="J631" s="104"/>
      <c r="K631" s="256"/>
      <c r="L631" s="104"/>
      <c r="M631" s="104"/>
      <c r="N631" s="104"/>
      <c r="O631" s="104"/>
      <c r="P631" s="105"/>
      <c r="Q631" s="104"/>
      <c r="R631" s="106"/>
    </row>
    <row r="632" spans="1:18" x14ac:dyDescent="0.2">
      <c r="A632" s="104"/>
      <c r="B632" s="105"/>
      <c r="C632" s="104"/>
      <c r="D632" s="104"/>
      <c r="E632" s="104"/>
      <c r="F632" s="104"/>
      <c r="G632" s="273" t="str">
        <f>IF(E632="","",(VLOOKUP(E632,Articles!$A:$B,2,FALSE)))</f>
        <v/>
      </c>
      <c r="H632" s="266"/>
      <c r="I632" s="266"/>
      <c r="J632" s="104"/>
      <c r="K632" s="256"/>
      <c r="L632" s="104"/>
      <c r="M632" s="104"/>
      <c r="N632" s="104"/>
      <c r="O632" s="104"/>
      <c r="P632" s="105"/>
      <c r="Q632" s="104"/>
      <c r="R632" s="106"/>
    </row>
    <row r="633" spans="1:18" x14ac:dyDescent="0.2">
      <c r="A633" s="104"/>
      <c r="B633" s="105"/>
      <c r="C633" s="104"/>
      <c r="D633" s="104"/>
      <c r="E633" s="104"/>
      <c r="F633" s="104"/>
      <c r="G633" s="273" t="str">
        <f>IF(E633="","",(VLOOKUP(E633,Articles!$A:$B,2,FALSE)))</f>
        <v/>
      </c>
      <c r="H633" s="266"/>
      <c r="I633" s="266"/>
      <c r="J633" s="104"/>
      <c r="K633" s="256"/>
      <c r="L633" s="104"/>
      <c r="M633" s="104"/>
      <c r="N633" s="104"/>
      <c r="O633" s="104"/>
      <c r="P633" s="105"/>
      <c r="Q633" s="104"/>
      <c r="R633" s="106"/>
    </row>
    <row r="634" spans="1:18" x14ac:dyDescent="0.2">
      <c r="A634" s="104"/>
      <c r="B634" s="105"/>
      <c r="C634" s="104"/>
      <c r="D634" s="104"/>
      <c r="E634" s="104"/>
      <c r="F634" s="104"/>
      <c r="G634" s="273" t="str">
        <f>IF(E634="","",(VLOOKUP(E634,Articles!$A:$B,2,FALSE)))</f>
        <v/>
      </c>
      <c r="H634" s="266"/>
      <c r="I634" s="266"/>
      <c r="J634" s="104"/>
      <c r="K634" s="256"/>
      <c r="L634" s="104"/>
      <c r="M634" s="104"/>
      <c r="N634" s="104"/>
      <c r="O634" s="104"/>
      <c r="P634" s="105"/>
      <c r="Q634" s="104"/>
      <c r="R634" s="106"/>
    </row>
    <row r="635" spans="1:18" x14ac:dyDescent="0.2">
      <c r="A635" s="104"/>
      <c r="B635" s="105"/>
      <c r="C635" s="104"/>
      <c r="D635" s="104"/>
      <c r="E635" s="104"/>
      <c r="F635" s="104"/>
      <c r="G635" s="273" t="str">
        <f>IF(E635="","",(VLOOKUP(E635,Articles!$A:$B,2,FALSE)))</f>
        <v/>
      </c>
      <c r="H635" s="266"/>
      <c r="I635" s="266"/>
      <c r="J635" s="104"/>
      <c r="K635" s="256"/>
      <c r="L635" s="104"/>
      <c r="M635" s="104"/>
      <c r="N635" s="104"/>
      <c r="O635" s="104"/>
      <c r="P635" s="105"/>
      <c r="Q635" s="104"/>
      <c r="R635" s="106"/>
    </row>
    <row r="636" spans="1:18" x14ac:dyDescent="0.2">
      <c r="A636" s="104"/>
      <c r="B636" s="105"/>
      <c r="C636" s="104"/>
      <c r="D636" s="104"/>
      <c r="E636" s="104"/>
      <c r="F636" s="104"/>
      <c r="G636" s="273" t="str">
        <f>IF(E636="","",(VLOOKUP(E636,Articles!$A:$B,2,FALSE)))</f>
        <v/>
      </c>
      <c r="H636" s="266"/>
      <c r="I636" s="266"/>
      <c r="J636" s="104"/>
      <c r="K636" s="256"/>
      <c r="L636" s="104"/>
      <c r="M636" s="104"/>
      <c r="N636" s="104"/>
      <c r="O636" s="104"/>
      <c r="P636" s="105"/>
      <c r="Q636" s="104"/>
      <c r="R636" s="106"/>
    </row>
    <row r="637" spans="1:18" x14ac:dyDescent="0.2">
      <c r="A637" s="104"/>
      <c r="B637" s="105"/>
      <c r="C637" s="104"/>
      <c r="D637" s="104"/>
      <c r="E637" s="104"/>
      <c r="F637" s="104"/>
      <c r="G637" s="273" t="str">
        <f>IF(E637="","",(VLOOKUP(E637,Articles!$A:$B,2,FALSE)))</f>
        <v/>
      </c>
      <c r="H637" s="266"/>
      <c r="I637" s="266"/>
      <c r="J637" s="104"/>
      <c r="K637" s="256"/>
      <c r="L637" s="104"/>
      <c r="M637" s="104"/>
      <c r="N637" s="104"/>
      <c r="O637" s="104"/>
      <c r="P637" s="105"/>
      <c r="Q637" s="104"/>
      <c r="R637" s="106"/>
    </row>
    <row r="638" spans="1:18" x14ac:dyDescent="0.2">
      <c r="A638" s="104"/>
      <c r="B638" s="105"/>
      <c r="C638" s="104"/>
      <c r="D638" s="104"/>
      <c r="E638" s="104"/>
      <c r="F638" s="104"/>
      <c r="G638" s="273" t="str">
        <f>IF(E638="","",(VLOOKUP(E638,Articles!$A:$B,2,FALSE)))</f>
        <v/>
      </c>
      <c r="H638" s="266"/>
      <c r="I638" s="266"/>
      <c r="J638" s="104"/>
      <c r="K638" s="256"/>
      <c r="L638" s="104"/>
      <c r="M638" s="104"/>
      <c r="N638" s="104"/>
      <c r="O638" s="104"/>
      <c r="P638" s="105"/>
      <c r="Q638" s="104"/>
      <c r="R638" s="106"/>
    </row>
    <row r="639" spans="1:18" x14ac:dyDescent="0.2">
      <c r="A639" s="104"/>
      <c r="B639" s="105"/>
      <c r="C639" s="104"/>
      <c r="D639" s="104"/>
      <c r="E639" s="104"/>
      <c r="F639" s="104"/>
      <c r="G639" s="273" t="str">
        <f>IF(E639="","",(VLOOKUP(E639,Articles!$A:$B,2,FALSE)))</f>
        <v/>
      </c>
      <c r="H639" s="266"/>
      <c r="I639" s="266"/>
      <c r="J639" s="104"/>
      <c r="K639" s="256"/>
      <c r="L639" s="104"/>
      <c r="M639" s="104"/>
      <c r="N639" s="104"/>
      <c r="O639" s="104"/>
      <c r="P639" s="105"/>
      <c r="Q639" s="104"/>
      <c r="R639" s="106"/>
    </row>
    <row r="640" spans="1:18" x14ac:dyDescent="0.2">
      <c r="A640" s="104"/>
      <c r="B640" s="105"/>
      <c r="C640" s="104"/>
      <c r="D640" s="104"/>
      <c r="E640" s="104"/>
      <c r="F640" s="104"/>
      <c r="G640" s="273" t="str">
        <f>IF(E640="","",(VLOOKUP(E640,Articles!$A:$B,2,FALSE)))</f>
        <v/>
      </c>
      <c r="H640" s="266"/>
      <c r="I640" s="266"/>
      <c r="J640" s="104"/>
      <c r="K640" s="256"/>
      <c r="L640" s="104"/>
      <c r="M640" s="104"/>
      <c r="N640" s="104"/>
      <c r="O640" s="104"/>
      <c r="P640" s="105"/>
      <c r="Q640" s="104"/>
      <c r="R640" s="106"/>
    </row>
    <row r="641" spans="1:18" x14ac:dyDescent="0.2">
      <c r="A641" s="104"/>
      <c r="B641" s="105"/>
      <c r="C641" s="104"/>
      <c r="D641" s="104"/>
      <c r="E641" s="104"/>
      <c r="F641" s="104"/>
      <c r="G641" s="273" t="str">
        <f>IF(E641="","",(VLOOKUP(E641,Articles!$A:$B,2,FALSE)))</f>
        <v/>
      </c>
      <c r="H641" s="266"/>
      <c r="I641" s="266"/>
      <c r="J641" s="104"/>
      <c r="K641" s="256"/>
      <c r="L641" s="104"/>
      <c r="M641" s="104"/>
      <c r="N641" s="104"/>
      <c r="O641" s="104"/>
      <c r="P641" s="105"/>
      <c r="Q641" s="104"/>
      <c r="R641" s="106"/>
    </row>
    <row r="642" spans="1:18" x14ac:dyDescent="0.2">
      <c r="A642" s="104"/>
      <c r="B642" s="105"/>
      <c r="C642" s="104"/>
      <c r="D642" s="104"/>
      <c r="E642" s="104"/>
      <c r="F642" s="104"/>
      <c r="G642" s="273" t="str">
        <f>IF(E642="","",(VLOOKUP(E642,Articles!$A:$B,2,FALSE)))</f>
        <v/>
      </c>
      <c r="H642" s="266"/>
      <c r="I642" s="266"/>
      <c r="J642" s="104"/>
      <c r="K642" s="256"/>
      <c r="L642" s="104"/>
      <c r="M642" s="104"/>
      <c r="N642" s="104"/>
      <c r="O642" s="104"/>
      <c r="P642" s="105"/>
      <c r="Q642" s="104"/>
      <c r="R642" s="106"/>
    </row>
    <row r="643" spans="1:18" x14ac:dyDescent="0.2">
      <c r="A643" s="104"/>
      <c r="B643" s="105"/>
      <c r="C643" s="104"/>
      <c r="D643" s="104"/>
      <c r="E643" s="104"/>
      <c r="F643" s="104"/>
      <c r="G643" s="273" t="str">
        <f>IF(E643="","",(VLOOKUP(E643,Articles!$A:$B,2,FALSE)))</f>
        <v/>
      </c>
      <c r="H643" s="266"/>
      <c r="I643" s="266"/>
      <c r="J643" s="104"/>
      <c r="K643" s="256"/>
      <c r="L643" s="104"/>
      <c r="M643" s="104"/>
      <c r="N643" s="104"/>
      <c r="O643" s="104"/>
      <c r="P643" s="105"/>
      <c r="Q643" s="104"/>
      <c r="R643" s="106"/>
    </row>
    <row r="644" spans="1:18" x14ac:dyDescent="0.2">
      <c r="A644" s="104"/>
      <c r="B644" s="105"/>
      <c r="C644" s="104"/>
      <c r="D644" s="104"/>
      <c r="E644" s="104"/>
      <c r="F644" s="104"/>
      <c r="G644" s="273" t="str">
        <f>IF(E644="","",(VLOOKUP(E644,Articles!$A:$B,2,FALSE)))</f>
        <v/>
      </c>
      <c r="H644" s="266"/>
      <c r="I644" s="266"/>
      <c r="J644" s="104"/>
      <c r="K644" s="256"/>
      <c r="L644" s="104"/>
      <c r="M644" s="104"/>
      <c r="N644" s="104"/>
      <c r="O644" s="104"/>
      <c r="P644" s="105"/>
      <c r="Q644" s="104"/>
      <c r="R644" s="106"/>
    </row>
    <row r="645" spans="1:18" x14ac:dyDescent="0.2">
      <c r="A645" s="104"/>
      <c r="B645" s="105"/>
      <c r="C645" s="104"/>
      <c r="D645" s="104"/>
      <c r="E645" s="104"/>
      <c r="F645" s="104"/>
      <c r="G645" s="273" t="str">
        <f>IF(E645="","",(VLOOKUP(E645,Articles!$A:$B,2,FALSE)))</f>
        <v/>
      </c>
      <c r="H645" s="266"/>
      <c r="I645" s="266"/>
      <c r="J645" s="104"/>
      <c r="K645" s="256"/>
      <c r="L645" s="104"/>
      <c r="M645" s="104"/>
      <c r="N645" s="104"/>
      <c r="O645" s="104"/>
      <c r="P645" s="105"/>
      <c r="Q645" s="104"/>
      <c r="R645" s="106"/>
    </row>
    <row r="646" spans="1:18" x14ac:dyDescent="0.2">
      <c r="A646" s="104"/>
      <c r="B646" s="105"/>
      <c r="C646" s="104"/>
      <c r="D646" s="104"/>
      <c r="E646" s="104"/>
      <c r="F646" s="104"/>
      <c r="G646" s="273" t="str">
        <f>IF(E646="","",(VLOOKUP(E646,Articles!$A:$B,2,FALSE)))</f>
        <v/>
      </c>
      <c r="H646" s="266"/>
      <c r="I646" s="266"/>
      <c r="J646" s="104"/>
      <c r="K646" s="256"/>
      <c r="L646" s="104"/>
      <c r="M646" s="104"/>
      <c r="N646" s="104"/>
      <c r="O646" s="104"/>
      <c r="P646" s="105"/>
      <c r="Q646" s="104"/>
      <c r="R646" s="106"/>
    </row>
    <row r="647" spans="1:18" x14ac:dyDescent="0.2">
      <c r="A647" s="104"/>
      <c r="B647" s="105"/>
      <c r="C647" s="104"/>
      <c r="D647" s="104"/>
      <c r="E647" s="104"/>
      <c r="F647" s="104"/>
      <c r="G647" s="273" t="str">
        <f>IF(E647="","",(VLOOKUP(E647,Articles!$A:$B,2,FALSE)))</f>
        <v/>
      </c>
      <c r="H647" s="266"/>
      <c r="I647" s="266"/>
      <c r="J647" s="104"/>
      <c r="K647" s="256"/>
      <c r="L647" s="104"/>
      <c r="M647" s="104"/>
      <c r="N647" s="104"/>
      <c r="O647" s="104"/>
      <c r="P647" s="105"/>
      <c r="Q647" s="104"/>
      <c r="R647" s="106"/>
    </row>
    <row r="648" spans="1:18" x14ac:dyDescent="0.2">
      <c r="A648" s="104"/>
      <c r="B648" s="105"/>
      <c r="C648" s="104"/>
      <c r="D648" s="104"/>
      <c r="E648" s="104"/>
      <c r="F648" s="104"/>
      <c r="G648" s="273" t="str">
        <f>IF(E648="","",(VLOOKUP(E648,Articles!$A:$B,2,FALSE)))</f>
        <v/>
      </c>
      <c r="H648" s="266"/>
      <c r="I648" s="266"/>
      <c r="J648" s="104"/>
      <c r="K648" s="256"/>
      <c r="L648" s="104"/>
      <c r="M648" s="104"/>
      <c r="N648" s="104"/>
      <c r="O648" s="104"/>
      <c r="P648" s="105"/>
      <c r="Q648" s="104"/>
      <c r="R648" s="106"/>
    </row>
    <row r="649" spans="1:18" x14ac:dyDescent="0.2">
      <c r="A649" s="104"/>
      <c r="B649" s="105"/>
      <c r="C649" s="104"/>
      <c r="D649" s="104"/>
      <c r="E649" s="104"/>
      <c r="F649" s="104"/>
      <c r="G649" s="273" t="str">
        <f>IF(E649="","",(VLOOKUP(E649,Articles!$A:$B,2,FALSE)))</f>
        <v/>
      </c>
      <c r="H649" s="266"/>
      <c r="I649" s="266"/>
      <c r="J649" s="104"/>
      <c r="K649" s="256"/>
      <c r="L649" s="104"/>
      <c r="M649" s="104"/>
      <c r="N649" s="104"/>
      <c r="O649" s="104"/>
      <c r="P649" s="105"/>
      <c r="Q649" s="104"/>
      <c r="R649" s="106"/>
    </row>
    <row r="650" spans="1:18" x14ac:dyDescent="0.2">
      <c r="A650" s="104"/>
      <c r="B650" s="105"/>
      <c r="C650" s="104"/>
      <c r="D650" s="104"/>
      <c r="E650" s="104"/>
      <c r="F650" s="104"/>
      <c r="G650" s="273" t="str">
        <f>IF(E650="","",(VLOOKUP(E650,Articles!$A:$B,2,FALSE)))</f>
        <v/>
      </c>
      <c r="H650" s="266"/>
      <c r="I650" s="266"/>
      <c r="J650" s="104"/>
      <c r="K650" s="256"/>
      <c r="L650" s="104"/>
      <c r="M650" s="104"/>
      <c r="N650" s="104"/>
      <c r="O650" s="104"/>
      <c r="P650" s="105"/>
      <c r="Q650" s="104"/>
      <c r="R650" s="106"/>
    </row>
    <row r="651" spans="1:18" x14ac:dyDescent="0.2">
      <c r="A651" s="104"/>
      <c r="B651" s="105"/>
      <c r="C651" s="104"/>
      <c r="D651" s="104"/>
      <c r="E651" s="104"/>
      <c r="F651" s="104"/>
      <c r="G651" s="273" t="str">
        <f>IF(E651="","",(VLOOKUP(E651,Articles!$A:$B,2,FALSE)))</f>
        <v/>
      </c>
      <c r="H651" s="266"/>
      <c r="I651" s="266"/>
      <c r="J651" s="104"/>
      <c r="K651" s="256"/>
      <c r="L651" s="104"/>
      <c r="M651" s="104"/>
      <c r="N651" s="104"/>
      <c r="O651" s="104"/>
      <c r="P651" s="105"/>
      <c r="Q651" s="104"/>
      <c r="R651" s="106"/>
    </row>
    <row r="652" spans="1:18" x14ac:dyDescent="0.2">
      <c r="G652" s="273" t="str">
        <f>IF(E652="","",(VLOOKUP(E652,Articles!$A:$B,2,FALSE)))</f>
        <v/>
      </c>
      <c r="H652" s="266"/>
      <c r="I652" s="266"/>
      <c r="J652" s="104"/>
    </row>
    <row r="653" spans="1:18" x14ac:dyDescent="0.2">
      <c r="G653" s="273" t="str">
        <f>IF(E653="","",(VLOOKUP(E653,Articles!$A:$B,2,FALSE)))</f>
        <v/>
      </c>
      <c r="H653" s="266"/>
      <c r="I653" s="266"/>
      <c r="J653" s="104"/>
    </row>
    <row r="654" spans="1:18" x14ac:dyDescent="0.2">
      <c r="G654" s="273" t="str">
        <f>IF(E654="","",(VLOOKUP(E654,Articles!$A:$B,2,FALSE)))</f>
        <v/>
      </c>
      <c r="H654" s="266"/>
      <c r="I654" s="266"/>
      <c r="J654" s="104"/>
    </row>
    <row r="655" spans="1:18" x14ac:dyDescent="0.2">
      <c r="G655" s="273" t="str">
        <f>IF(E655="","",(VLOOKUP(E655,Articles!$A:$B,2,FALSE)))</f>
        <v/>
      </c>
      <c r="H655" s="266"/>
      <c r="I655" s="266"/>
      <c r="J655" s="104"/>
    </row>
    <row r="656" spans="1:18" x14ac:dyDescent="0.2">
      <c r="G656" s="273" t="str">
        <f>IF(E656="","",(VLOOKUP(E656,Articles!$A:$B,2,FALSE)))</f>
        <v/>
      </c>
      <c r="H656" s="266"/>
      <c r="I656" s="266"/>
      <c r="J656" s="104"/>
    </row>
    <row r="657" spans="7:10" x14ac:dyDescent="0.2">
      <c r="G657" s="273" t="str">
        <f>IF(E657="","",(VLOOKUP(E657,Articles!$A:$B,2,FALSE)))</f>
        <v/>
      </c>
      <c r="H657" s="266"/>
      <c r="I657" s="266"/>
      <c r="J657" s="104"/>
    </row>
    <row r="658" spans="7:10" x14ac:dyDescent="0.2">
      <c r="G658" s="273" t="str">
        <f>IF(E658="","",(VLOOKUP(E658,Articles!$A:$B,2,FALSE)))</f>
        <v/>
      </c>
      <c r="H658" s="266"/>
      <c r="I658" s="266"/>
      <c r="J658" s="104"/>
    </row>
    <row r="659" spans="7:10" x14ac:dyDescent="0.2">
      <c r="G659" s="273" t="str">
        <f>IF(E659="","",(VLOOKUP(E659,Articles!$A:$B,2,FALSE)))</f>
        <v/>
      </c>
      <c r="H659" s="266"/>
      <c r="I659" s="266"/>
      <c r="J659" s="104"/>
    </row>
    <row r="660" spans="7:10" x14ac:dyDescent="0.2">
      <c r="G660" s="273" t="str">
        <f>IF(E660="","",(VLOOKUP(E660,Articles!$A:$B,2,FALSE)))</f>
        <v/>
      </c>
      <c r="H660" s="266"/>
      <c r="I660" s="266"/>
      <c r="J660" s="104"/>
    </row>
    <row r="661" spans="7:10" x14ac:dyDescent="0.2">
      <c r="G661" s="273" t="str">
        <f>IF(E661="","",(VLOOKUP(E661,Articles!$A:$B,2,FALSE)))</f>
        <v/>
      </c>
      <c r="H661" s="266"/>
      <c r="I661" s="266"/>
      <c r="J661" s="104"/>
    </row>
    <row r="662" spans="7:10" x14ac:dyDescent="0.2">
      <c r="G662" s="273" t="str">
        <f>IF(E662="","",(VLOOKUP(E662,Articles!$A:$B,2,FALSE)))</f>
        <v/>
      </c>
      <c r="H662" s="266"/>
      <c r="I662" s="266"/>
      <c r="J662" s="104"/>
    </row>
    <row r="663" spans="7:10" x14ac:dyDescent="0.2">
      <c r="G663" s="273" t="str">
        <f>IF(E663="","",(VLOOKUP(E663,Articles!$A:$B,2,FALSE)))</f>
        <v/>
      </c>
      <c r="H663" s="266"/>
      <c r="I663" s="266"/>
      <c r="J663" s="104"/>
    </row>
    <row r="664" spans="7:10" x14ac:dyDescent="0.2">
      <c r="G664" s="273" t="str">
        <f>IF(E664="","",(VLOOKUP(E664,Articles!$A:$B,2,FALSE)))</f>
        <v/>
      </c>
      <c r="H664" s="266"/>
      <c r="I664" s="266"/>
      <c r="J664" s="104"/>
    </row>
    <row r="665" spans="7:10" x14ac:dyDescent="0.2">
      <c r="G665" s="273" t="str">
        <f>IF(E665="","",(VLOOKUP(E665,Articles!$A:$B,2,FALSE)))</f>
        <v/>
      </c>
      <c r="H665" s="266"/>
      <c r="I665" s="266"/>
      <c r="J665" s="104"/>
    </row>
    <row r="666" spans="7:10" x14ac:dyDescent="0.2">
      <c r="G666" s="273" t="str">
        <f>IF(E666="","",(VLOOKUP(E666,Articles!$A:$B,2,FALSE)))</f>
        <v/>
      </c>
      <c r="H666" s="266"/>
      <c r="I666" s="266"/>
      <c r="J666" s="104"/>
    </row>
    <row r="667" spans="7:10" x14ac:dyDescent="0.2">
      <c r="G667" s="273" t="str">
        <f>IF(E667="","",(VLOOKUP(E667,Articles!$A:$B,2,FALSE)))</f>
        <v/>
      </c>
      <c r="H667" s="266"/>
      <c r="I667" s="266"/>
      <c r="J667" s="104"/>
    </row>
    <row r="668" spans="7:10" x14ac:dyDescent="0.2">
      <c r="G668" s="273" t="str">
        <f>IF(E668="","",(VLOOKUP(E668,Articles!$A:$B,2,FALSE)))</f>
        <v/>
      </c>
      <c r="H668" s="266"/>
      <c r="I668" s="266"/>
      <c r="J668" s="104"/>
    </row>
    <row r="669" spans="7:10" x14ac:dyDescent="0.2">
      <c r="G669" s="273" t="str">
        <f>IF(E669="","",(VLOOKUP(E669,Articles!$A:$B,2,FALSE)))</f>
        <v/>
      </c>
      <c r="H669" s="266"/>
      <c r="I669" s="266"/>
      <c r="J669" s="104"/>
    </row>
    <row r="670" spans="7:10" x14ac:dyDescent="0.2">
      <c r="G670" s="273" t="str">
        <f>IF(E670="","",(VLOOKUP(E670,Articles!$A:$B,2,FALSE)))</f>
        <v/>
      </c>
      <c r="H670" s="266"/>
      <c r="I670" s="266"/>
      <c r="J670" s="104"/>
    </row>
    <row r="671" spans="7:10" x14ac:dyDescent="0.2">
      <c r="G671" s="273" t="str">
        <f>IF(E671="","",(VLOOKUP(E671,Articles!$A:$B,2,FALSE)))</f>
        <v/>
      </c>
      <c r="H671" s="266"/>
      <c r="I671" s="266"/>
      <c r="J671" s="104"/>
    </row>
    <row r="672" spans="7:10" x14ac:dyDescent="0.2">
      <c r="G672" s="273" t="str">
        <f>IF(E672="","",(VLOOKUP(E672,Articles!$A:$B,2,FALSE)))</f>
        <v/>
      </c>
      <c r="H672" s="266"/>
      <c r="I672" s="266"/>
      <c r="J672" s="104"/>
    </row>
    <row r="673" spans="7:10" x14ac:dyDescent="0.2">
      <c r="G673" s="273" t="str">
        <f>IF(E673="","",(VLOOKUP(E673,Articles!$A:$B,2,FALSE)))</f>
        <v/>
      </c>
      <c r="H673" s="266"/>
      <c r="I673" s="266"/>
      <c r="J673" s="104"/>
    </row>
    <row r="674" spans="7:10" x14ac:dyDescent="0.2">
      <c r="G674" s="273" t="str">
        <f>IF(E674="","",(VLOOKUP(E674,Articles!$A:$B,2,FALSE)))</f>
        <v/>
      </c>
      <c r="H674" s="266"/>
      <c r="I674" s="266"/>
      <c r="J674" s="104"/>
    </row>
    <row r="675" spans="7:10" x14ac:dyDescent="0.2">
      <c r="G675" s="273" t="str">
        <f>IF(E675="","",(VLOOKUP(E675,Articles!$A:$B,2,FALSE)))</f>
        <v/>
      </c>
      <c r="H675" s="266"/>
      <c r="I675" s="266"/>
      <c r="J675" s="104"/>
    </row>
    <row r="676" spans="7:10" x14ac:dyDescent="0.2">
      <c r="G676" s="273" t="str">
        <f>IF(E676="","",(VLOOKUP(E676,Articles!$A:$B,2,FALSE)))</f>
        <v/>
      </c>
      <c r="H676" s="266"/>
      <c r="I676" s="266"/>
      <c r="J676" s="104"/>
    </row>
    <row r="677" spans="7:10" x14ac:dyDescent="0.2">
      <c r="G677" s="273" t="str">
        <f>IF(E677="","",(VLOOKUP(E677,Articles!$A:$B,2,FALSE)))</f>
        <v/>
      </c>
      <c r="H677" s="266"/>
      <c r="I677" s="266"/>
      <c r="J677" s="104"/>
    </row>
    <row r="678" spans="7:10" x14ac:dyDescent="0.2">
      <c r="G678" s="273" t="str">
        <f>IF(E678="","",(VLOOKUP(E678,Articles!$A:$B,2,FALSE)))</f>
        <v/>
      </c>
      <c r="H678" s="266"/>
      <c r="I678" s="266"/>
      <c r="J678" s="104"/>
    </row>
    <row r="679" spans="7:10" x14ac:dyDescent="0.2">
      <c r="G679" s="273" t="str">
        <f>IF(E679="","",(VLOOKUP(E679,Articles!$A:$B,2,FALSE)))</f>
        <v/>
      </c>
      <c r="H679" s="266"/>
      <c r="I679" s="266"/>
      <c r="J679" s="104"/>
    </row>
    <row r="680" spans="7:10" x14ac:dyDescent="0.2">
      <c r="G680" s="273" t="str">
        <f>IF(E680="","",(VLOOKUP(E680,Articles!$A:$B,2,FALSE)))</f>
        <v/>
      </c>
      <c r="H680" s="266"/>
      <c r="I680" s="266"/>
      <c r="J680" s="104"/>
    </row>
    <row r="681" spans="7:10" x14ac:dyDescent="0.2">
      <c r="G681" s="273" t="str">
        <f>IF(E681="","",(VLOOKUP(E681,Articles!$A:$B,2,FALSE)))</f>
        <v/>
      </c>
      <c r="H681" s="266"/>
      <c r="I681" s="266"/>
      <c r="J681" s="104"/>
    </row>
    <row r="682" spans="7:10" x14ac:dyDescent="0.2">
      <c r="G682" s="273" t="str">
        <f>IF(E682="","",(VLOOKUP(E682,Articles!$A:$B,2,FALSE)))</f>
        <v/>
      </c>
      <c r="H682" s="266"/>
      <c r="I682" s="266"/>
      <c r="J682" s="104"/>
    </row>
    <row r="683" spans="7:10" x14ac:dyDescent="0.2">
      <c r="G683" s="273" t="str">
        <f>IF(E683="","",(VLOOKUP(E683,Articles!$A:$B,2,FALSE)))</f>
        <v/>
      </c>
      <c r="H683" s="266"/>
      <c r="I683" s="266"/>
      <c r="J683" s="104"/>
    </row>
    <row r="684" spans="7:10" x14ac:dyDescent="0.2">
      <c r="G684" s="273" t="str">
        <f>IF(E684="","",(VLOOKUP(E684,Articles!$A:$B,2,FALSE)))</f>
        <v/>
      </c>
      <c r="H684" s="266"/>
      <c r="I684" s="266"/>
      <c r="J684" s="104"/>
    </row>
    <row r="685" spans="7:10" x14ac:dyDescent="0.2">
      <c r="G685" s="273" t="str">
        <f>IF(E685="","",(VLOOKUP(E685,Articles!$A:$B,2,FALSE)))</f>
        <v/>
      </c>
      <c r="H685" s="266"/>
      <c r="I685" s="266"/>
      <c r="J685" s="104"/>
    </row>
    <row r="686" spans="7:10" x14ac:dyDescent="0.2">
      <c r="G686" s="273" t="str">
        <f>IF(E686="","",(VLOOKUP(E686,Articles!$A:$B,2,FALSE)))</f>
        <v/>
      </c>
      <c r="H686" s="266"/>
      <c r="I686" s="266"/>
      <c r="J686" s="104"/>
    </row>
    <row r="687" spans="7:10" x14ac:dyDescent="0.2">
      <c r="G687" s="273" t="str">
        <f>IF(E687="","",(VLOOKUP(E687,Articles!$A:$B,2,FALSE)))</f>
        <v/>
      </c>
      <c r="H687" s="266"/>
      <c r="I687" s="266"/>
      <c r="J687" s="104"/>
    </row>
    <row r="688" spans="7:10" x14ac:dyDescent="0.2">
      <c r="G688" s="273" t="str">
        <f>IF(E688="","",(VLOOKUP(E688,Articles!$A:$B,2,FALSE)))</f>
        <v/>
      </c>
      <c r="H688" s="266"/>
      <c r="I688" s="266"/>
      <c r="J688" s="104"/>
    </row>
    <row r="689" spans="7:10" x14ac:dyDescent="0.2">
      <c r="G689" s="273" t="str">
        <f>IF(E689="","",(VLOOKUP(E689,Articles!$A:$B,2,FALSE)))</f>
        <v/>
      </c>
      <c r="H689" s="266"/>
      <c r="I689" s="266"/>
      <c r="J689" s="104"/>
    </row>
    <row r="690" spans="7:10" x14ac:dyDescent="0.2">
      <c r="G690" s="273" t="str">
        <f>IF(E690="","",(VLOOKUP(E690,Articles!$A:$B,2,FALSE)))</f>
        <v/>
      </c>
      <c r="H690" s="266"/>
      <c r="I690" s="266"/>
      <c r="J690" s="104"/>
    </row>
    <row r="691" spans="7:10" x14ac:dyDescent="0.2">
      <c r="G691" s="273" t="str">
        <f>IF(E691="","",(VLOOKUP(E691,Articles!$A:$B,2,FALSE)))</f>
        <v/>
      </c>
      <c r="H691" s="266"/>
      <c r="I691" s="266"/>
      <c r="J691" s="104"/>
    </row>
    <row r="692" spans="7:10" x14ac:dyDescent="0.2">
      <c r="G692" s="273" t="str">
        <f>IF(E692="","",(VLOOKUP(E692,Articles!$A:$B,2,FALSE)))</f>
        <v/>
      </c>
      <c r="H692" s="266"/>
      <c r="I692" s="266"/>
      <c r="J692" s="104"/>
    </row>
    <row r="693" spans="7:10" x14ac:dyDescent="0.2">
      <c r="G693" s="273" t="str">
        <f>IF(E693="","",(VLOOKUP(E693,Articles!$A:$B,2,FALSE)))</f>
        <v/>
      </c>
      <c r="H693" s="266"/>
      <c r="I693" s="266"/>
      <c r="J693" s="104"/>
    </row>
    <row r="694" spans="7:10" x14ac:dyDescent="0.2">
      <c r="G694" s="273" t="str">
        <f>IF(E694="","",(VLOOKUP(E694,Articles!$A:$B,2,FALSE)))</f>
        <v/>
      </c>
      <c r="H694" s="266"/>
      <c r="I694" s="266"/>
      <c r="J694" s="104"/>
    </row>
    <row r="695" spans="7:10" x14ac:dyDescent="0.2">
      <c r="G695" s="273" t="str">
        <f>IF(E695="","",(VLOOKUP(E695,Articles!$A:$B,2,FALSE)))</f>
        <v/>
      </c>
      <c r="H695" s="266"/>
      <c r="I695" s="266"/>
      <c r="J695" s="104"/>
    </row>
    <row r="696" spans="7:10" x14ac:dyDescent="0.2">
      <c r="G696" s="273" t="str">
        <f>IF(E696="","",(VLOOKUP(E696,Articles!$A:$B,2,FALSE)))</f>
        <v/>
      </c>
      <c r="H696" s="266"/>
      <c r="I696" s="266"/>
      <c r="J696" s="104"/>
    </row>
    <row r="697" spans="7:10" x14ac:dyDescent="0.2">
      <c r="G697" s="273" t="str">
        <f>IF(E697="","",(VLOOKUP(E697,Articles!$A:$B,2,FALSE)))</f>
        <v/>
      </c>
      <c r="H697" s="266"/>
      <c r="I697" s="266"/>
      <c r="J697" s="104"/>
    </row>
    <row r="698" spans="7:10" x14ac:dyDescent="0.2">
      <c r="G698" s="273" t="str">
        <f>IF(E698="","",(VLOOKUP(E698,Articles!$A:$B,2,FALSE)))</f>
        <v/>
      </c>
      <c r="H698" s="266"/>
      <c r="I698" s="266"/>
      <c r="J698" s="104"/>
    </row>
    <row r="699" spans="7:10" x14ac:dyDescent="0.2">
      <c r="G699" s="273" t="str">
        <f>IF(E699="","",(VLOOKUP(E699,Articles!$A:$B,2,FALSE)))</f>
        <v/>
      </c>
      <c r="H699" s="266"/>
      <c r="I699" s="266"/>
      <c r="J699" s="104"/>
    </row>
    <row r="700" spans="7:10" x14ac:dyDescent="0.2">
      <c r="G700" s="273" t="str">
        <f>IF(E700="","",(VLOOKUP(E700,Articles!$A:$B,2,FALSE)))</f>
        <v/>
      </c>
      <c r="H700" s="266"/>
      <c r="I700" s="266"/>
      <c r="J700" s="104"/>
    </row>
    <row r="701" spans="7:10" x14ac:dyDescent="0.2">
      <c r="G701" s="273" t="str">
        <f>IF(E701="","",(VLOOKUP(E701,Articles!$A:$B,2,FALSE)))</f>
        <v/>
      </c>
      <c r="H701" s="266"/>
      <c r="I701" s="266"/>
      <c r="J701" s="104"/>
    </row>
    <row r="702" spans="7:10" x14ac:dyDescent="0.2">
      <c r="G702" s="273" t="str">
        <f>IF(E702="","",(VLOOKUP(E702,Articles!$A:$B,2,FALSE)))</f>
        <v/>
      </c>
      <c r="H702" s="266"/>
      <c r="I702" s="266"/>
      <c r="J702" s="104"/>
    </row>
    <row r="703" spans="7:10" x14ac:dyDescent="0.2">
      <c r="G703" s="273" t="str">
        <f>IF(E703="","",(VLOOKUP(E703,Articles!$A:$B,2,FALSE)))</f>
        <v/>
      </c>
      <c r="H703" s="266"/>
      <c r="I703" s="266"/>
      <c r="J703" s="104"/>
    </row>
    <row r="704" spans="7:10" x14ac:dyDescent="0.2">
      <c r="G704" s="273" t="str">
        <f>IF(E704="","",(VLOOKUP(E704,Articles!$A:$B,2,FALSE)))</f>
        <v/>
      </c>
      <c r="H704" s="266"/>
      <c r="I704" s="266"/>
      <c r="J704" s="104"/>
    </row>
    <row r="705" spans="7:10" x14ac:dyDescent="0.2">
      <c r="G705" s="273" t="str">
        <f>IF(E705="","",(VLOOKUP(E705,Articles!$A:$B,2,FALSE)))</f>
        <v/>
      </c>
      <c r="H705" s="266"/>
      <c r="I705" s="266"/>
      <c r="J705" s="104"/>
    </row>
    <row r="706" spans="7:10" x14ac:dyDescent="0.2">
      <c r="G706" s="273" t="str">
        <f>IF(E706="","",(VLOOKUP(E706,Articles!$A:$B,2,FALSE)))</f>
        <v/>
      </c>
      <c r="H706" s="266"/>
      <c r="I706" s="266"/>
      <c r="J706" s="104"/>
    </row>
    <row r="707" spans="7:10" x14ac:dyDescent="0.2">
      <c r="G707" s="273" t="str">
        <f>IF(E707="","",(VLOOKUP(E707,Articles!$A:$B,2,FALSE)))</f>
        <v/>
      </c>
      <c r="H707" s="266"/>
      <c r="I707" s="266"/>
      <c r="J707" s="104"/>
    </row>
    <row r="708" spans="7:10" x14ac:dyDescent="0.2">
      <c r="G708" s="273" t="str">
        <f>IF(E708="","",(VLOOKUP(E708,Articles!$A:$B,2,FALSE)))</f>
        <v/>
      </c>
      <c r="H708" s="266"/>
      <c r="I708" s="266"/>
      <c r="J708" s="104"/>
    </row>
    <row r="709" spans="7:10" x14ac:dyDescent="0.2">
      <c r="G709" s="273" t="str">
        <f>IF(E709="","",(VLOOKUP(E709,Articles!$A:$B,2,FALSE)))</f>
        <v/>
      </c>
      <c r="H709" s="266"/>
      <c r="I709" s="266"/>
      <c r="J709" s="104"/>
    </row>
    <row r="710" spans="7:10" x14ac:dyDescent="0.2">
      <c r="G710" s="273" t="str">
        <f>IF(E710="","",(VLOOKUP(E710,Articles!$A:$B,2,FALSE)))</f>
        <v/>
      </c>
      <c r="H710" s="266"/>
      <c r="I710" s="266"/>
      <c r="J710" s="104"/>
    </row>
    <row r="711" spans="7:10" x14ac:dyDescent="0.2">
      <c r="G711" s="273" t="str">
        <f>IF(E711="","",(VLOOKUP(E711,Articles!$A:$B,2,FALSE)))</f>
        <v/>
      </c>
      <c r="H711" s="266"/>
      <c r="I711" s="266"/>
      <c r="J711" s="104"/>
    </row>
    <row r="712" spans="7:10" x14ac:dyDescent="0.2">
      <c r="G712" s="273" t="str">
        <f>IF(E712="","",(VLOOKUP(E712,Articles!$A:$B,2,FALSE)))</f>
        <v/>
      </c>
      <c r="H712" s="266"/>
      <c r="I712" s="266"/>
      <c r="J712" s="104"/>
    </row>
    <row r="713" spans="7:10" x14ac:dyDescent="0.2">
      <c r="G713" s="273" t="str">
        <f>IF(E713="","",(VLOOKUP(E713,Articles!$A:$B,2,FALSE)))</f>
        <v/>
      </c>
      <c r="H713" s="266"/>
      <c r="I713" s="266"/>
      <c r="J713" s="104"/>
    </row>
    <row r="714" spans="7:10" x14ac:dyDescent="0.2">
      <c r="G714" s="273" t="str">
        <f>IF(E714="","",(VLOOKUP(E714,Articles!$A:$B,2,FALSE)))</f>
        <v/>
      </c>
      <c r="H714" s="266"/>
      <c r="I714" s="266"/>
      <c r="J714" s="104"/>
    </row>
    <row r="715" spans="7:10" x14ac:dyDescent="0.2">
      <c r="G715" s="273" t="str">
        <f>IF(E715="","",(VLOOKUP(E715,Articles!$A:$B,2,FALSE)))</f>
        <v/>
      </c>
      <c r="H715" s="266"/>
      <c r="I715" s="266"/>
      <c r="J715" s="104"/>
    </row>
    <row r="716" spans="7:10" x14ac:dyDescent="0.2">
      <c r="G716" s="273" t="str">
        <f>IF(E716="","",(VLOOKUP(E716,Articles!$A:$B,2,FALSE)))</f>
        <v/>
      </c>
      <c r="H716" s="266"/>
      <c r="I716" s="266"/>
      <c r="J716" s="104"/>
    </row>
    <row r="717" spans="7:10" x14ac:dyDescent="0.2">
      <c r="G717" s="273" t="str">
        <f>IF(E717="","",(VLOOKUP(E717,Articles!$A:$B,2,FALSE)))</f>
        <v/>
      </c>
      <c r="H717" s="266"/>
      <c r="I717" s="266"/>
      <c r="J717" s="104"/>
    </row>
    <row r="718" spans="7:10" x14ac:dyDescent="0.2">
      <c r="G718" s="273" t="str">
        <f>IF(E718="","",(VLOOKUP(E718,Articles!$A:$B,2,FALSE)))</f>
        <v/>
      </c>
      <c r="H718" s="266"/>
      <c r="I718" s="266"/>
      <c r="J718" s="104"/>
    </row>
    <row r="719" spans="7:10" x14ac:dyDescent="0.2">
      <c r="G719" s="273" t="str">
        <f>IF(E719="","",(VLOOKUP(E719,Articles!$A:$B,2,FALSE)))</f>
        <v/>
      </c>
      <c r="H719" s="266"/>
      <c r="I719" s="266"/>
      <c r="J719" s="104"/>
    </row>
    <row r="720" spans="7:10" x14ac:dyDescent="0.2">
      <c r="G720" s="273" t="str">
        <f>IF(E720="","",(VLOOKUP(E720,Articles!$A:$B,2,FALSE)))</f>
        <v/>
      </c>
      <c r="H720" s="266"/>
      <c r="I720" s="266"/>
      <c r="J720" s="104"/>
    </row>
    <row r="721" spans="7:10" x14ac:dyDescent="0.2">
      <c r="G721" s="273" t="str">
        <f>IF(E721="","",(VLOOKUP(E721,Articles!$A:$B,2,FALSE)))</f>
        <v/>
      </c>
      <c r="H721" s="266"/>
      <c r="I721" s="266"/>
      <c r="J721" s="104"/>
    </row>
    <row r="722" spans="7:10" x14ac:dyDescent="0.2">
      <c r="G722" s="273" t="str">
        <f>IF(E722="","",(VLOOKUP(E722,Articles!$A:$B,2,FALSE)))</f>
        <v/>
      </c>
      <c r="H722" s="266"/>
      <c r="I722" s="266"/>
      <c r="J722" s="104"/>
    </row>
    <row r="723" spans="7:10" x14ac:dyDescent="0.2">
      <c r="G723" s="273" t="str">
        <f>IF(E723="","",(VLOOKUP(E723,Articles!$A:$B,2,FALSE)))</f>
        <v/>
      </c>
      <c r="H723" s="266"/>
      <c r="I723" s="266"/>
      <c r="J723" s="104"/>
    </row>
    <row r="724" spans="7:10" x14ac:dyDescent="0.2">
      <c r="G724" s="273" t="str">
        <f>IF(E724="","",(VLOOKUP(E724,Articles!$A:$B,2,FALSE)))</f>
        <v/>
      </c>
      <c r="H724" s="266"/>
      <c r="I724" s="266"/>
      <c r="J724" s="104"/>
    </row>
    <row r="725" spans="7:10" x14ac:dyDescent="0.2">
      <c r="G725" s="273" t="str">
        <f>IF(E725="","",(VLOOKUP(E725,Articles!$A:$B,2,FALSE)))</f>
        <v/>
      </c>
      <c r="H725" s="266"/>
      <c r="I725" s="266"/>
      <c r="J725" s="104"/>
    </row>
    <row r="726" spans="7:10" x14ac:dyDescent="0.2">
      <c r="G726" s="273" t="str">
        <f>IF(E726="","",(VLOOKUP(E726,Articles!$A:$B,2,FALSE)))</f>
        <v/>
      </c>
      <c r="H726" s="266"/>
      <c r="I726" s="266"/>
      <c r="J726" s="104"/>
    </row>
    <row r="727" spans="7:10" x14ac:dyDescent="0.2">
      <c r="G727" s="273" t="str">
        <f>IF(E727="","",(VLOOKUP(E727,Articles!$A:$B,2,FALSE)))</f>
        <v/>
      </c>
      <c r="H727" s="266"/>
      <c r="I727" s="266"/>
      <c r="J727" s="104"/>
    </row>
    <row r="728" spans="7:10" x14ac:dyDescent="0.2">
      <c r="G728" s="273" t="str">
        <f>IF(E728="","",(VLOOKUP(E728,Articles!$A:$B,2,FALSE)))</f>
        <v/>
      </c>
      <c r="H728" s="266"/>
      <c r="I728" s="266"/>
      <c r="J728" s="104"/>
    </row>
    <row r="729" spans="7:10" x14ac:dyDescent="0.2">
      <c r="G729" s="273" t="str">
        <f>IF(E729="","",(VLOOKUP(E729,Articles!$A:$B,2,FALSE)))</f>
        <v/>
      </c>
      <c r="H729" s="266"/>
      <c r="I729" s="266"/>
      <c r="J729" s="104"/>
    </row>
    <row r="730" spans="7:10" x14ac:dyDescent="0.2">
      <c r="G730" s="273" t="str">
        <f>IF(E730="","",(VLOOKUP(E730,Articles!$A:$B,2,FALSE)))</f>
        <v/>
      </c>
      <c r="H730" s="266"/>
      <c r="I730" s="266"/>
      <c r="J730" s="104"/>
    </row>
    <row r="731" spans="7:10" x14ac:dyDescent="0.2">
      <c r="G731" s="273" t="str">
        <f>IF(E731="","",(VLOOKUP(E731,Articles!$A:$B,2,FALSE)))</f>
        <v/>
      </c>
      <c r="H731" s="266"/>
      <c r="I731" s="266"/>
      <c r="J731" s="104"/>
    </row>
    <row r="732" spans="7:10" x14ac:dyDescent="0.2">
      <c r="G732" s="273" t="str">
        <f>IF(E732="","",(VLOOKUP(E732,Articles!$A:$B,2,FALSE)))</f>
        <v/>
      </c>
      <c r="H732" s="266"/>
      <c r="I732" s="266"/>
      <c r="J732" s="104"/>
    </row>
    <row r="733" spans="7:10" x14ac:dyDescent="0.2">
      <c r="G733" s="273" t="str">
        <f>IF(E733="","",(VLOOKUP(E733,Articles!$A:$B,2,FALSE)))</f>
        <v/>
      </c>
      <c r="H733" s="266"/>
      <c r="I733" s="266"/>
      <c r="J733" s="104"/>
    </row>
    <row r="734" spans="7:10" x14ac:dyDescent="0.2">
      <c r="G734" s="273" t="str">
        <f>IF(E734="","",(VLOOKUP(E734,Articles!$A:$B,2,FALSE)))</f>
        <v/>
      </c>
      <c r="H734" s="266"/>
      <c r="I734" s="266"/>
      <c r="J734" s="104"/>
    </row>
    <row r="735" spans="7:10" x14ac:dyDescent="0.2">
      <c r="G735" s="273" t="str">
        <f>IF(E735="","",(VLOOKUP(E735,Articles!$A:$B,2,FALSE)))</f>
        <v/>
      </c>
      <c r="H735" s="266"/>
      <c r="I735" s="266"/>
      <c r="J735" s="104"/>
    </row>
    <row r="736" spans="7:10" x14ac:dyDescent="0.2">
      <c r="G736" s="273" t="str">
        <f>IF(E736="","",(VLOOKUP(E736,Articles!$A:$B,2,FALSE)))</f>
        <v/>
      </c>
      <c r="H736" s="266"/>
      <c r="I736" s="266"/>
      <c r="J736" s="104"/>
    </row>
    <row r="737" spans="7:10" x14ac:dyDescent="0.2">
      <c r="G737" s="273" t="str">
        <f>IF(E737="","",(VLOOKUP(E737,Articles!$A:$B,2,FALSE)))</f>
        <v/>
      </c>
      <c r="H737" s="266"/>
      <c r="I737" s="266"/>
      <c r="J737" s="104"/>
    </row>
    <row r="738" spans="7:10" x14ac:dyDescent="0.2">
      <c r="G738" s="273" t="str">
        <f>IF(E738="","",(VLOOKUP(E738,Articles!$A:$B,2,FALSE)))</f>
        <v/>
      </c>
      <c r="H738" s="266"/>
      <c r="I738" s="266"/>
      <c r="J738" s="104"/>
    </row>
    <row r="739" spans="7:10" x14ac:dyDescent="0.2">
      <c r="G739" s="273" t="str">
        <f>IF(E739="","",(VLOOKUP(E739,Articles!$A:$B,2,FALSE)))</f>
        <v/>
      </c>
      <c r="H739" s="266"/>
      <c r="I739" s="266"/>
      <c r="J739" s="104"/>
    </row>
    <row r="740" spans="7:10" x14ac:dyDescent="0.2">
      <c r="G740" s="273" t="str">
        <f>IF(E740="","",(VLOOKUP(E740,Articles!$A:$B,2,FALSE)))</f>
        <v/>
      </c>
      <c r="H740" s="266"/>
      <c r="I740" s="266"/>
      <c r="J740" s="104"/>
    </row>
    <row r="741" spans="7:10" x14ac:dyDescent="0.2">
      <c r="G741" s="273" t="str">
        <f>IF(E741="","",(VLOOKUP(E741,Articles!$A:$B,2,FALSE)))</f>
        <v/>
      </c>
      <c r="H741" s="266"/>
      <c r="I741" s="266"/>
      <c r="J741" s="104"/>
    </row>
    <row r="742" spans="7:10" x14ac:dyDescent="0.2">
      <c r="G742" s="273" t="str">
        <f>IF(E742="","",(VLOOKUP(E742,Articles!$A:$B,2,FALSE)))</f>
        <v/>
      </c>
      <c r="H742" s="266"/>
      <c r="I742" s="266"/>
      <c r="J742" s="104"/>
    </row>
    <row r="743" spans="7:10" x14ac:dyDescent="0.2">
      <c r="G743" s="273" t="str">
        <f>IF(E743="","",(VLOOKUP(E743,Articles!$A:$B,2,FALSE)))</f>
        <v/>
      </c>
      <c r="H743" s="266"/>
      <c r="I743" s="266"/>
      <c r="J743" s="104"/>
    </row>
    <row r="744" spans="7:10" x14ac:dyDescent="0.2">
      <c r="G744" s="273" t="str">
        <f>IF(E744="","",(VLOOKUP(E744,Articles!$A:$B,2,FALSE)))</f>
        <v/>
      </c>
      <c r="H744" s="266"/>
      <c r="I744" s="266"/>
      <c r="J744" s="104"/>
    </row>
    <row r="745" spans="7:10" x14ac:dyDescent="0.2">
      <c r="G745" s="273" t="str">
        <f>IF(E745="","",(VLOOKUP(E745,Articles!$A:$B,2,FALSE)))</f>
        <v/>
      </c>
      <c r="H745" s="266"/>
      <c r="I745" s="266"/>
      <c r="J745" s="104"/>
    </row>
    <row r="746" spans="7:10" x14ac:dyDescent="0.2">
      <c r="G746" s="273" t="str">
        <f>IF(E746="","",(VLOOKUP(E746,Articles!$A:$B,2,FALSE)))</f>
        <v/>
      </c>
      <c r="H746" s="266"/>
      <c r="I746" s="266"/>
      <c r="J746" s="104"/>
    </row>
    <row r="747" spans="7:10" x14ac:dyDescent="0.2">
      <c r="G747" s="273" t="str">
        <f>IF(E747="","",(VLOOKUP(E747,Articles!$A:$B,2,FALSE)))</f>
        <v/>
      </c>
      <c r="H747" s="266"/>
      <c r="I747" s="266"/>
      <c r="J747" s="104"/>
    </row>
    <row r="748" spans="7:10" x14ac:dyDescent="0.2">
      <c r="G748" s="273" t="str">
        <f>IF(E748="","",(VLOOKUP(E748,Articles!$A:$B,2,FALSE)))</f>
        <v/>
      </c>
      <c r="H748" s="266"/>
      <c r="I748" s="266"/>
      <c r="J748" s="104"/>
    </row>
    <row r="749" spans="7:10" x14ac:dyDescent="0.2">
      <c r="G749" s="273" t="str">
        <f>IF(E749="","",(VLOOKUP(E749,Articles!$A:$B,2,FALSE)))</f>
        <v/>
      </c>
      <c r="H749" s="266"/>
      <c r="I749" s="266"/>
      <c r="J749" s="104"/>
    </row>
    <row r="750" spans="7:10" x14ac:dyDescent="0.2">
      <c r="G750" s="273" t="str">
        <f>IF(E750="","",(VLOOKUP(E750,Articles!$A:$B,2,FALSE)))</f>
        <v/>
      </c>
      <c r="H750" s="266"/>
      <c r="I750" s="266"/>
      <c r="J750" s="104"/>
    </row>
    <row r="751" spans="7:10" x14ac:dyDescent="0.2">
      <c r="G751" s="273" t="str">
        <f>IF(E751="","",(VLOOKUP(E751,Articles!$A:$B,2,FALSE)))</f>
        <v/>
      </c>
      <c r="H751" s="266"/>
      <c r="I751" s="266"/>
      <c r="J751" s="104"/>
    </row>
    <row r="752" spans="7:10" x14ac:dyDescent="0.2">
      <c r="G752" s="273" t="str">
        <f>IF(E752="","",(VLOOKUP(E752,Articles!$A:$B,2,FALSE)))</f>
        <v/>
      </c>
      <c r="H752" s="266"/>
      <c r="I752" s="266"/>
      <c r="J752" s="104"/>
    </row>
    <row r="753" spans="7:10" x14ac:dyDescent="0.2">
      <c r="G753" s="273" t="str">
        <f>IF(E753="","",(VLOOKUP(E753,Articles!$A:$B,2,FALSE)))</f>
        <v/>
      </c>
      <c r="H753" s="266"/>
      <c r="I753" s="266"/>
      <c r="J753" s="104"/>
    </row>
    <row r="754" spans="7:10" x14ac:dyDescent="0.2">
      <c r="G754" s="273" t="str">
        <f>IF(E754="","",(VLOOKUP(E754,Articles!$A:$B,2,FALSE)))</f>
        <v/>
      </c>
      <c r="H754" s="266"/>
      <c r="I754" s="266"/>
      <c r="J754" s="104"/>
    </row>
    <row r="755" spans="7:10" x14ac:dyDescent="0.2">
      <c r="G755" s="273" t="str">
        <f>IF(E755="","",(VLOOKUP(E755,Articles!$A:$B,2,FALSE)))</f>
        <v/>
      </c>
      <c r="H755" s="266"/>
      <c r="I755" s="266"/>
      <c r="J755" s="104"/>
    </row>
    <row r="756" spans="7:10" x14ac:dyDescent="0.2">
      <c r="G756" s="273" t="str">
        <f>IF(E756="","",(VLOOKUP(E756,Articles!$A:$B,2,FALSE)))</f>
        <v/>
      </c>
      <c r="H756" s="266"/>
      <c r="I756" s="266"/>
      <c r="J756" s="104"/>
    </row>
    <row r="757" spans="7:10" x14ac:dyDescent="0.2">
      <c r="G757" s="273" t="str">
        <f>IF(E757="","",(VLOOKUP(E757,Articles!$A:$B,2,FALSE)))</f>
        <v/>
      </c>
      <c r="H757" s="266"/>
      <c r="I757" s="266"/>
      <c r="J757" s="104"/>
    </row>
    <row r="758" spans="7:10" x14ac:dyDescent="0.2">
      <c r="G758" s="273" t="str">
        <f>IF(E758="","",(VLOOKUP(E758,Articles!$A:$B,2,FALSE)))</f>
        <v/>
      </c>
      <c r="H758" s="266"/>
      <c r="I758" s="266"/>
      <c r="J758" s="104"/>
    </row>
    <row r="759" spans="7:10" x14ac:dyDescent="0.2">
      <c r="G759" s="273" t="str">
        <f>IF(E759="","",(VLOOKUP(E759,Articles!$A:$B,2,FALSE)))</f>
        <v/>
      </c>
      <c r="H759" s="266"/>
      <c r="I759" s="266"/>
      <c r="J759" s="104"/>
    </row>
    <row r="760" spans="7:10" x14ac:dyDescent="0.2">
      <c r="G760" s="273" t="str">
        <f>IF(E760="","",(VLOOKUP(E760,Articles!$A:$B,2,FALSE)))</f>
        <v/>
      </c>
      <c r="H760" s="266"/>
      <c r="I760" s="266"/>
      <c r="J760" s="104"/>
    </row>
    <row r="761" spans="7:10" x14ac:dyDescent="0.2">
      <c r="G761" s="273" t="str">
        <f>IF(E761="","",(VLOOKUP(E761,Articles!$A:$B,2,FALSE)))</f>
        <v/>
      </c>
      <c r="H761" s="266"/>
      <c r="I761" s="266"/>
      <c r="J761" s="104"/>
    </row>
    <row r="762" spans="7:10" x14ac:dyDescent="0.2">
      <c r="G762" s="273" t="str">
        <f>IF(E762="","",(VLOOKUP(E762,Articles!$A:$B,2,FALSE)))</f>
        <v/>
      </c>
      <c r="H762" s="266"/>
      <c r="I762" s="266"/>
      <c r="J762" s="104"/>
    </row>
    <row r="763" spans="7:10" x14ac:dyDescent="0.2">
      <c r="G763" s="273" t="str">
        <f>IF(E763="","",(VLOOKUP(E763,Articles!$A:$B,2,FALSE)))</f>
        <v/>
      </c>
      <c r="H763" s="266"/>
      <c r="I763" s="266"/>
      <c r="J763" s="104"/>
    </row>
    <row r="764" spans="7:10" x14ac:dyDescent="0.2">
      <c r="G764" s="273" t="str">
        <f>IF(E764="","",(VLOOKUP(E764,Articles!$A:$B,2,FALSE)))</f>
        <v/>
      </c>
      <c r="H764" s="266"/>
      <c r="I764" s="266"/>
      <c r="J764" s="104"/>
    </row>
    <row r="765" spans="7:10" x14ac:dyDescent="0.2">
      <c r="G765" s="273" t="str">
        <f>IF(E765="","",(VLOOKUP(E765,Articles!$A:$B,2,FALSE)))</f>
        <v/>
      </c>
      <c r="H765" s="266"/>
      <c r="I765" s="266"/>
      <c r="J765" s="104"/>
    </row>
    <row r="766" spans="7:10" x14ac:dyDescent="0.2">
      <c r="G766" s="273" t="str">
        <f>IF(E766="","",(VLOOKUP(E766,Articles!$A:$B,2,FALSE)))</f>
        <v/>
      </c>
      <c r="H766" s="266"/>
      <c r="I766" s="266"/>
      <c r="J766" s="104"/>
    </row>
    <row r="767" spans="7:10" x14ac:dyDescent="0.2">
      <c r="G767" s="273" t="str">
        <f>IF(E767="","",(VLOOKUP(E767,Articles!$A:$B,2,FALSE)))</f>
        <v/>
      </c>
      <c r="H767" s="266"/>
      <c r="I767" s="266"/>
      <c r="J767" s="104"/>
    </row>
    <row r="768" spans="7:10" x14ac:dyDescent="0.2">
      <c r="G768" s="273" t="str">
        <f>IF(E768="","",(VLOOKUP(E768,Articles!$A:$B,2,FALSE)))</f>
        <v/>
      </c>
      <c r="H768" s="266"/>
      <c r="I768" s="266"/>
      <c r="J768" s="104"/>
    </row>
    <row r="769" spans="7:10" x14ac:dyDescent="0.2">
      <c r="G769" s="273" t="str">
        <f>IF(E769="","",(VLOOKUP(E769,Articles!$A:$B,2,FALSE)))</f>
        <v/>
      </c>
      <c r="H769" s="266"/>
      <c r="I769" s="266"/>
      <c r="J769" s="104"/>
    </row>
    <row r="770" spans="7:10" x14ac:dyDescent="0.2">
      <c r="G770" s="273" t="str">
        <f>IF(E770="","",(VLOOKUP(E770,Articles!$A:$B,2,FALSE)))</f>
        <v/>
      </c>
      <c r="H770" s="266"/>
      <c r="I770" s="266"/>
      <c r="J770" s="104"/>
    </row>
    <row r="771" spans="7:10" x14ac:dyDescent="0.2">
      <c r="G771" s="273" t="str">
        <f>IF(E771="","",(VLOOKUP(E771,Articles!$A:$B,2,FALSE)))</f>
        <v/>
      </c>
      <c r="H771" s="266"/>
      <c r="I771" s="266"/>
      <c r="J771" s="104"/>
    </row>
    <row r="772" spans="7:10" x14ac:dyDescent="0.2">
      <c r="G772" s="273" t="str">
        <f>IF(E772="","",(VLOOKUP(E772,Articles!$A:$B,2,FALSE)))</f>
        <v/>
      </c>
      <c r="H772" s="266"/>
      <c r="I772" s="266"/>
      <c r="J772" s="104"/>
    </row>
    <row r="773" spans="7:10" x14ac:dyDescent="0.2">
      <c r="G773" s="273" t="str">
        <f>IF(E773="","",(VLOOKUP(E773,Articles!$A:$B,2,FALSE)))</f>
        <v/>
      </c>
      <c r="H773" s="266"/>
      <c r="I773" s="266"/>
      <c r="J773" s="104"/>
    </row>
    <row r="774" spans="7:10" x14ac:dyDescent="0.2">
      <c r="G774" s="273" t="str">
        <f>IF(E774="","",(VLOOKUP(E774,Articles!$A:$B,2,FALSE)))</f>
        <v/>
      </c>
      <c r="H774" s="266"/>
      <c r="I774" s="266"/>
      <c r="J774" s="104"/>
    </row>
    <row r="775" spans="7:10" x14ac:dyDescent="0.2">
      <c r="G775" s="273" t="str">
        <f>IF(E775="","",(VLOOKUP(E775,Articles!$A:$B,2,FALSE)))</f>
        <v/>
      </c>
      <c r="H775" s="266"/>
      <c r="I775" s="266"/>
      <c r="J775" s="104"/>
    </row>
    <row r="776" spans="7:10" x14ac:dyDescent="0.2">
      <c r="G776" s="273" t="str">
        <f>IF(E776="","",(VLOOKUP(E776,Articles!$A:$B,2,FALSE)))</f>
        <v/>
      </c>
      <c r="H776" s="266"/>
      <c r="I776" s="266"/>
      <c r="J776" s="104"/>
    </row>
    <row r="777" spans="7:10" x14ac:dyDescent="0.2">
      <c r="G777" s="273" t="str">
        <f>IF(E777="","",(VLOOKUP(E777,Articles!$A:$B,2,FALSE)))</f>
        <v/>
      </c>
      <c r="H777" s="266"/>
      <c r="I777" s="266"/>
      <c r="J777" s="104"/>
    </row>
    <row r="778" spans="7:10" x14ac:dyDescent="0.2">
      <c r="G778" s="273" t="str">
        <f>IF(E778="","",(VLOOKUP(E778,Articles!$A:$B,2,FALSE)))</f>
        <v/>
      </c>
      <c r="H778" s="266"/>
      <c r="I778" s="266"/>
      <c r="J778" s="104"/>
    </row>
    <row r="779" spans="7:10" x14ac:dyDescent="0.2">
      <c r="G779" s="273" t="str">
        <f>IF(E779="","",(VLOOKUP(E779,Articles!$A:$B,2,FALSE)))</f>
        <v/>
      </c>
      <c r="H779" s="266"/>
      <c r="I779" s="266"/>
      <c r="J779" s="104"/>
    </row>
    <row r="780" spans="7:10" x14ac:dyDescent="0.2">
      <c r="G780" s="273" t="str">
        <f>IF(E780="","",(VLOOKUP(E780,Articles!$A:$B,2,FALSE)))</f>
        <v/>
      </c>
      <c r="H780" s="266"/>
      <c r="I780" s="266"/>
      <c r="J780" s="104"/>
    </row>
    <row r="781" spans="7:10" x14ac:dyDescent="0.2">
      <c r="G781" s="273" t="str">
        <f>IF(E781="","",(VLOOKUP(E781,Articles!$A:$B,2,FALSE)))</f>
        <v/>
      </c>
      <c r="H781" s="266"/>
      <c r="I781" s="266"/>
      <c r="J781" s="104"/>
    </row>
    <row r="782" spans="7:10" x14ac:dyDescent="0.2">
      <c r="G782" s="273" t="str">
        <f>IF(E782="","",(VLOOKUP(E782,Articles!$A:$B,2,FALSE)))</f>
        <v/>
      </c>
      <c r="H782" s="266"/>
      <c r="I782" s="266"/>
      <c r="J782" s="104"/>
    </row>
    <row r="783" spans="7:10" x14ac:dyDescent="0.2">
      <c r="G783" s="273" t="str">
        <f>IF(E783="","",(VLOOKUP(E783,Articles!$A:$B,2,FALSE)))</f>
        <v/>
      </c>
      <c r="H783" s="266"/>
      <c r="I783" s="266"/>
      <c r="J783" s="104"/>
    </row>
    <row r="784" spans="7:10" x14ac:dyDescent="0.2">
      <c r="G784" s="273" t="str">
        <f>IF(E784="","",(VLOOKUP(E784,Articles!$A:$B,2,FALSE)))</f>
        <v/>
      </c>
      <c r="H784" s="266"/>
      <c r="I784" s="266"/>
      <c r="J784" s="104"/>
    </row>
    <row r="785" spans="7:10" x14ac:dyDescent="0.2">
      <c r="G785" s="273" t="str">
        <f>IF(E785="","",(VLOOKUP(E785,Articles!$A:$B,2,FALSE)))</f>
        <v/>
      </c>
      <c r="H785" s="266"/>
      <c r="I785" s="266"/>
      <c r="J785" s="104"/>
    </row>
    <row r="786" spans="7:10" x14ac:dyDescent="0.2">
      <c r="G786" s="273" t="str">
        <f>IF(E786="","",(VLOOKUP(E786,Articles!$A:$B,2,FALSE)))</f>
        <v/>
      </c>
      <c r="H786" s="266"/>
      <c r="I786" s="266"/>
      <c r="J786" s="104"/>
    </row>
    <row r="787" spans="7:10" x14ac:dyDescent="0.2">
      <c r="G787" s="273" t="str">
        <f>IF(E787="","",(VLOOKUP(E787,Articles!$A:$B,2,FALSE)))</f>
        <v/>
      </c>
      <c r="H787" s="266"/>
      <c r="I787" s="266"/>
      <c r="J787" s="104"/>
    </row>
    <row r="788" spans="7:10" x14ac:dyDescent="0.2">
      <c r="G788" s="273" t="str">
        <f>IF(E788="","",(VLOOKUP(E788,Articles!$A:$B,2,FALSE)))</f>
        <v/>
      </c>
      <c r="H788" s="266"/>
      <c r="I788" s="266"/>
      <c r="J788" s="104"/>
    </row>
    <row r="789" spans="7:10" x14ac:dyDescent="0.2">
      <c r="G789" s="273" t="str">
        <f>IF(E789="","",(VLOOKUP(E789,Articles!$A:$B,2,FALSE)))</f>
        <v/>
      </c>
      <c r="H789" s="266"/>
      <c r="I789" s="266"/>
      <c r="J789" s="104"/>
    </row>
    <row r="790" spans="7:10" x14ac:dyDescent="0.2">
      <c r="G790" s="273" t="str">
        <f>IF(E790="","",(VLOOKUP(E790,Articles!$A:$B,2,FALSE)))</f>
        <v/>
      </c>
      <c r="H790" s="266"/>
      <c r="I790" s="266"/>
      <c r="J790" s="104"/>
    </row>
    <row r="791" spans="7:10" x14ac:dyDescent="0.2">
      <c r="G791" s="273" t="str">
        <f>IF(E791="","",(VLOOKUP(E791,Articles!$A:$B,2,FALSE)))</f>
        <v/>
      </c>
      <c r="H791" s="266"/>
      <c r="I791" s="266"/>
      <c r="J791" s="104"/>
    </row>
    <row r="792" spans="7:10" x14ac:dyDescent="0.2">
      <c r="G792" s="273" t="str">
        <f>IF(E792="","",(VLOOKUP(E792,Articles!$A:$B,2,FALSE)))</f>
        <v/>
      </c>
      <c r="H792" s="266"/>
      <c r="I792" s="266"/>
      <c r="J792" s="104"/>
    </row>
    <row r="793" spans="7:10" x14ac:dyDescent="0.2">
      <c r="G793" s="273" t="str">
        <f>IF(E793="","",(VLOOKUP(E793,Articles!$A:$B,2,FALSE)))</f>
        <v/>
      </c>
      <c r="H793" s="266"/>
      <c r="I793" s="266"/>
      <c r="J793" s="104"/>
    </row>
    <row r="794" spans="7:10" x14ac:dyDescent="0.2">
      <c r="G794" s="273" t="str">
        <f>IF(E794="","",(VLOOKUP(E794,Articles!$A:$B,2,FALSE)))</f>
        <v/>
      </c>
      <c r="H794" s="266"/>
      <c r="I794" s="266"/>
      <c r="J794" s="104"/>
    </row>
    <row r="795" spans="7:10" x14ac:dyDescent="0.2">
      <c r="G795" s="273" t="str">
        <f>IF(E795="","",(VLOOKUP(E795,Articles!$A:$B,2,FALSE)))</f>
        <v/>
      </c>
      <c r="H795" s="266"/>
      <c r="I795" s="266"/>
      <c r="J795" s="104"/>
    </row>
    <row r="796" spans="7:10" x14ac:dyDescent="0.2">
      <c r="G796" s="273" t="str">
        <f>IF(E796="","",(VLOOKUP(E796,Articles!$A:$B,2,FALSE)))</f>
        <v/>
      </c>
      <c r="H796" s="266"/>
      <c r="I796" s="266"/>
      <c r="J796" s="104"/>
    </row>
    <row r="797" spans="7:10" x14ac:dyDescent="0.2">
      <c r="G797" s="273" t="str">
        <f>IF(E797="","",(VLOOKUP(E797,Articles!$A:$B,2,FALSE)))</f>
        <v/>
      </c>
      <c r="H797" s="266"/>
      <c r="I797" s="266"/>
      <c r="J797" s="104"/>
    </row>
    <row r="798" spans="7:10" x14ac:dyDescent="0.2">
      <c r="G798" s="273" t="str">
        <f>IF(E798="","",(VLOOKUP(E798,Articles!$A:$B,2,FALSE)))</f>
        <v/>
      </c>
      <c r="H798" s="266"/>
      <c r="I798" s="266"/>
      <c r="J798" s="104"/>
    </row>
    <row r="799" spans="7:10" x14ac:dyDescent="0.2">
      <c r="G799" s="273" t="str">
        <f>IF(E799="","",(VLOOKUP(E799,Articles!$A:$B,2,FALSE)))</f>
        <v/>
      </c>
      <c r="H799" s="266"/>
      <c r="I799" s="266"/>
      <c r="J799" s="104"/>
    </row>
    <row r="800" spans="7:10" x14ac:dyDescent="0.2">
      <c r="G800" s="273" t="str">
        <f>IF(E800="","",(VLOOKUP(E800,Articles!$A:$B,2,FALSE)))</f>
        <v/>
      </c>
      <c r="H800" s="266"/>
      <c r="I800" s="266"/>
      <c r="J800" s="104"/>
    </row>
    <row r="801" spans="7:10" x14ac:dyDescent="0.2">
      <c r="G801" s="273" t="str">
        <f>IF(E801="","",(VLOOKUP(E801,Articles!$A:$B,2,FALSE)))</f>
        <v/>
      </c>
      <c r="H801" s="266"/>
      <c r="I801" s="266"/>
      <c r="J801" s="104"/>
    </row>
    <row r="802" spans="7:10" x14ac:dyDescent="0.2">
      <c r="G802" s="273" t="str">
        <f>IF(E802="","",(VLOOKUP(E802,Articles!$A:$B,2,FALSE)))</f>
        <v/>
      </c>
      <c r="H802" s="266"/>
      <c r="I802" s="266"/>
      <c r="J802" s="104"/>
    </row>
    <row r="803" spans="7:10" x14ac:dyDescent="0.2">
      <c r="G803" s="273" t="str">
        <f>IF(E803="","",(VLOOKUP(E803,Articles!$A:$B,2,FALSE)))</f>
        <v/>
      </c>
      <c r="H803" s="266"/>
      <c r="I803" s="266"/>
      <c r="J803" s="104"/>
    </row>
    <row r="804" spans="7:10" x14ac:dyDescent="0.2">
      <c r="G804" s="273" t="str">
        <f>IF(E804="","",(VLOOKUP(E804,Articles!$A:$B,2,FALSE)))</f>
        <v/>
      </c>
      <c r="H804" s="266"/>
      <c r="I804" s="266"/>
      <c r="J804" s="104"/>
    </row>
    <row r="805" spans="7:10" x14ac:dyDescent="0.2">
      <c r="G805" s="273" t="str">
        <f>IF(E805="","",(VLOOKUP(E805,Articles!$A:$B,2,FALSE)))</f>
        <v/>
      </c>
      <c r="H805" s="266"/>
      <c r="I805" s="266"/>
      <c r="J805" s="104"/>
    </row>
    <row r="806" spans="7:10" x14ac:dyDescent="0.2">
      <c r="G806" s="273" t="str">
        <f>IF(E806="","",(VLOOKUP(E806,Articles!$A:$B,2,FALSE)))</f>
        <v/>
      </c>
      <c r="H806" s="266"/>
      <c r="I806" s="266"/>
      <c r="J806" s="104"/>
    </row>
    <row r="807" spans="7:10" x14ac:dyDescent="0.2">
      <c r="G807" s="273" t="str">
        <f>IF(E807="","",(VLOOKUP(E807,Articles!$A:$B,2,FALSE)))</f>
        <v/>
      </c>
      <c r="H807" s="266"/>
      <c r="I807" s="266"/>
      <c r="J807" s="104"/>
    </row>
    <row r="808" spans="7:10" x14ac:dyDescent="0.2">
      <c r="G808" s="273" t="str">
        <f>IF(E808="","",(VLOOKUP(E808,Articles!$A:$B,2,FALSE)))</f>
        <v/>
      </c>
      <c r="H808" s="266"/>
      <c r="I808" s="266"/>
      <c r="J808" s="104"/>
    </row>
    <row r="809" spans="7:10" x14ac:dyDescent="0.2">
      <c r="G809" s="273" t="str">
        <f>IF(E809="","",(VLOOKUP(E809,Articles!$A:$B,2,FALSE)))</f>
        <v/>
      </c>
      <c r="H809" s="266"/>
      <c r="I809" s="266"/>
      <c r="J809" s="104"/>
    </row>
    <row r="810" spans="7:10" x14ac:dyDescent="0.2">
      <c r="G810" s="273" t="str">
        <f>IF(E810="","",(VLOOKUP(E810,Articles!$A:$B,2,FALSE)))</f>
        <v/>
      </c>
      <c r="H810" s="266"/>
      <c r="I810" s="266"/>
      <c r="J810" s="104"/>
    </row>
    <row r="811" spans="7:10" x14ac:dyDescent="0.2">
      <c r="G811" s="273" t="str">
        <f>IF(E811="","",(VLOOKUP(E811,Articles!$A:$B,2,FALSE)))</f>
        <v/>
      </c>
      <c r="H811" s="266"/>
      <c r="I811" s="266"/>
      <c r="J811" s="104"/>
    </row>
    <row r="812" spans="7:10" x14ac:dyDescent="0.2">
      <c r="G812" s="273" t="str">
        <f>IF(E812="","",(VLOOKUP(E812,Articles!$A:$B,2,FALSE)))</f>
        <v/>
      </c>
      <c r="H812" s="266"/>
      <c r="I812" s="266"/>
      <c r="J812" s="104"/>
    </row>
    <row r="813" spans="7:10" x14ac:dyDescent="0.2">
      <c r="G813" s="273" t="str">
        <f>IF(E813="","",(VLOOKUP(E813,Articles!$A:$B,2,FALSE)))</f>
        <v/>
      </c>
      <c r="H813" s="266"/>
      <c r="I813" s="266"/>
      <c r="J813" s="104"/>
    </row>
    <row r="814" spans="7:10" x14ac:dyDescent="0.2">
      <c r="G814" s="273" t="str">
        <f>IF(E814="","",(VLOOKUP(E814,Articles!$A:$B,2,FALSE)))</f>
        <v/>
      </c>
      <c r="H814" s="266"/>
      <c r="I814" s="266"/>
      <c r="J814" s="104"/>
    </row>
    <row r="815" spans="7:10" x14ac:dyDescent="0.2">
      <c r="G815" s="273" t="str">
        <f>IF(E815="","",(VLOOKUP(E815,Articles!$A:$B,2,FALSE)))</f>
        <v/>
      </c>
      <c r="H815" s="266"/>
      <c r="I815" s="266"/>
      <c r="J815" s="104"/>
    </row>
    <row r="816" spans="7:10" x14ac:dyDescent="0.2">
      <c r="G816" s="273" t="str">
        <f>IF(E816="","",(VLOOKUP(E816,Articles!$A:$B,2,FALSE)))</f>
        <v/>
      </c>
      <c r="H816" s="266"/>
      <c r="I816" s="266"/>
      <c r="J816" s="104"/>
    </row>
    <row r="817" spans="7:10" x14ac:dyDescent="0.2">
      <c r="G817" s="273" t="str">
        <f>IF(E817="","",(VLOOKUP(E817,Articles!$A:$B,2,FALSE)))</f>
        <v/>
      </c>
      <c r="H817" s="266"/>
      <c r="I817" s="266"/>
      <c r="J817" s="104"/>
    </row>
    <row r="818" spans="7:10" x14ac:dyDescent="0.2">
      <c r="G818" s="273" t="str">
        <f>IF(E818="","",(VLOOKUP(E818,Articles!$A:$B,2,FALSE)))</f>
        <v/>
      </c>
      <c r="H818" s="266"/>
      <c r="I818" s="266"/>
      <c r="J818" s="104"/>
    </row>
    <row r="819" spans="7:10" x14ac:dyDescent="0.2">
      <c r="G819" s="273" t="str">
        <f>IF(E819="","",(VLOOKUP(E819,Articles!$A:$B,2,FALSE)))</f>
        <v/>
      </c>
      <c r="H819" s="266"/>
      <c r="I819" s="266"/>
      <c r="J819" s="104"/>
    </row>
    <row r="820" spans="7:10" x14ac:dyDescent="0.2">
      <c r="G820" s="273" t="str">
        <f>IF(E820="","",(VLOOKUP(E820,Articles!$A:$B,2,FALSE)))</f>
        <v/>
      </c>
      <c r="H820" s="266"/>
      <c r="I820" s="266"/>
      <c r="J820" s="104"/>
    </row>
    <row r="821" spans="7:10" x14ac:dyDescent="0.2">
      <c r="G821" s="273" t="str">
        <f>IF(E821="","",(VLOOKUP(E821,Articles!$A:$B,2,FALSE)))</f>
        <v/>
      </c>
      <c r="H821" s="266"/>
      <c r="I821" s="266"/>
      <c r="J821" s="104"/>
    </row>
    <row r="822" spans="7:10" x14ac:dyDescent="0.2">
      <c r="G822" s="273" t="str">
        <f>IF(E822="","",(VLOOKUP(E822,Articles!$A:$B,2,FALSE)))</f>
        <v/>
      </c>
      <c r="H822" s="266"/>
      <c r="I822" s="266"/>
      <c r="J822" s="104"/>
    </row>
    <row r="823" spans="7:10" x14ac:dyDescent="0.2">
      <c r="G823" s="273" t="str">
        <f>IF(E823="","",(VLOOKUP(E823,Articles!$A:$B,2,FALSE)))</f>
        <v/>
      </c>
      <c r="H823" s="266"/>
      <c r="I823" s="266"/>
      <c r="J823" s="104"/>
    </row>
    <row r="824" spans="7:10" x14ac:dyDescent="0.2">
      <c r="G824" s="273" t="str">
        <f>IF(E824="","",(VLOOKUP(E824,Articles!$A:$B,2,FALSE)))</f>
        <v/>
      </c>
      <c r="H824" s="266"/>
      <c r="I824" s="266"/>
      <c r="J824" s="104"/>
    </row>
    <row r="825" spans="7:10" x14ac:dyDescent="0.2">
      <c r="G825" s="273" t="str">
        <f>IF(E825="","",(VLOOKUP(E825,Articles!$A:$B,2,FALSE)))</f>
        <v/>
      </c>
      <c r="H825" s="266"/>
      <c r="I825" s="266"/>
      <c r="J825" s="104"/>
    </row>
    <row r="826" spans="7:10" x14ac:dyDescent="0.2">
      <c r="G826" s="273" t="str">
        <f>IF(E826="","",(VLOOKUP(E826,Articles!$A:$B,2,FALSE)))</f>
        <v/>
      </c>
      <c r="H826" s="266"/>
      <c r="I826" s="266"/>
      <c r="J826" s="104"/>
    </row>
    <row r="827" spans="7:10" x14ac:dyDescent="0.2">
      <c r="G827" s="273" t="str">
        <f>IF(E827="","",(VLOOKUP(E827,Articles!$A:$B,2,FALSE)))</f>
        <v/>
      </c>
      <c r="H827" s="266"/>
      <c r="I827" s="266"/>
      <c r="J827" s="104"/>
    </row>
    <row r="828" spans="7:10" x14ac:dyDescent="0.2">
      <c r="G828" s="273" t="str">
        <f>IF(E828="","",(VLOOKUP(E828,Articles!$A:$B,2,FALSE)))</f>
        <v/>
      </c>
      <c r="H828" s="266"/>
      <c r="I828" s="266"/>
      <c r="J828" s="104"/>
    </row>
    <row r="829" spans="7:10" x14ac:dyDescent="0.2">
      <c r="G829" s="273" t="str">
        <f>IF(E829="","",(VLOOKUP(E829,Articles!$A:$B,2,FALSE)))</f>
        <v/>
      </c>
      <c r="H829" s="266"/>
      <c r="I829" s="266"/>
      <c r="J829" s="104"/>
    </row>
    <row r="830" spans="7:10" x14ac:dyDescent="0.2">
      <c r="G830" s="273" t="str">
        <f>IF(E830="","",(VLOOKUP(E830,Articles!$A:$B,2,FALSE)))</f>
        <v/>
      </c>
      <c r="H830" s="266"/>
      <c r="I830" s="266"/>
      <c r="J830" s="104"/>
    </row>
    <row r="831" spans="7:10" x14ac:dyDescent="0.2">
      <c r="G831" s="273" t="str">
        <f>IF(E831="","",(VLOOKUP(E831,Articles!$A:$B,2,FALSE)))</f>
        <v/>
      </c>
      <c r="H831" s="266"/>
      <c r="I831" s="266"/>
      <c r="J831" s="104"/>
    </row>
    <row r="832" spans="7:10" x14ac:dyDescent="0.2">
      <c r="G832" s="273" t="str">
        <f>IF(E832="","",(VLOOKUP(E832,Articles!$A:$B,2,FALSE)))</f>
        <v/>
      </c>
      <c r="H832" s="266"/>
      <c r="I832" s="266"/>
      <c r="J832" s="104"/>
    </row>
    <row r="833" spans="7:10" x14ac:dyDescent="0.2">
      <c r="G833" s="273" t="str">
        <f>IF(E833="","",(VLOOKUP(E833,Articles!$A:$B,2,FALSE)))</f>
        <v/>
      </c>
      <c r="H833" s="266"/>
      <c r="I833" s="266"/>
      <c r="J833" s="104"/>
    </row>
    <row r="834" spans="7:10" x14ac:dyDescent="0.2">
      <c r="G834" s="273" t="str">
        <f>IF(E834="","",(VLOOKUP(E834,Articles!$A:$B,2,FALSE)))</f>
        <v/>
      </c>
      <c r="H834" s="266"/>
      <c r="I834" s="266"/>
      <c r="J834" s="104"/>
    </row>
    <row r="835" spans="7:10" x14ac:dyDescent="0.2">
      <c r="G835" s="273" t="str">
        <f>IF(E835="","",(VLOOKUP(E835,Articles!$A:$B,2,FALSE)))</f>
        <v/>
      </c>
      <c r="H835" s="266"/>
      <c r="I835" s="266"/>
      <c r="J835" s="104"/>
    </row>
    <row r="836" spans="7:10" x14ac:dyDescent="0.2">
      <c r="G836" s="273" t="str">
        <f>IF(E836="","",(VLOOKUP(E836,Articles!$A:$B,2,FALSE)))</f>
        <v/>
      </c>
      <c r="H836" s="266"/>
      <c r="I836" s="266"/>
      <c r="J836" s="104"/>
    </row>
    <row r="837" spans="7:10" x14ac:dyDescent="0.2">
      <c r="G837" s="273" t="str">
        <f>IF(E837="","",(VLOOKUP(E837,Articles!$A:$B,2,FALSE)))</f>
        <v/>
      </c>
      <c r="H837" s="266"/>
      <c r="I837" s="266"/>
      <c r="J837" s="104"/>
    </row>
    <row r="838" spans="7:10" x14ac:dyDescent="0.2">
      <c r="G838" s="273" t="str">
        <f>IF(E838="","",(VLOOKUP(E838,Articles!$A:$B,2,FALSE)))</f>
        <v/>
      </c>
      <c r="H838" s="266"/>
      <c r="I838" s="266"/>
      <c r="J838" s="104"/>
    </row>
    <row r="839" spans="7:10" x14ac:dyDescent="0.2">
      <c r="G839" s="273" t="str">
        <f>IF(E839="","",(VLOOKUP(E839,Articles!$A:$B,2,FALSE)))</f>
        <v/>
      </c>
      <c r="H839" s="266"/>
      <c r="I839" s="266"/>
      <c r="J839" s="104"/>
    </row>
    <row r="840" spans="7:10" x14ac:dyDescent="0.2">
      <c r="G840" s="273" t="str">
        <f>IF(E840="","",(VLOOKUP(E840,Articles!$A:$B,2,FALSE)))</f>
        <v/>
      </c>
      <c r="H840" s="266"/>
      <c r="I840" s="266"/>
      <c r="J840" s="104"/>
    </row>
    <row r="841" spans="7:10" x14ac:dyDescent="0.2">
      <c r="G841" s="273" t="str">
        <f>IF(E841="","",(VLOOKUP(E841,Articles!$A:$B,2,FALSE)))</f>
        <v/>
      </c>
      <c r="H841" s="266"/>
      <c r="I841" s="266"/>
      <c r="J841" s="104"/>
    </row>
    <row r="842" spans="7:10" x14ac:dyDescent="0.2">
      <c r="G842" s="273" t="str">
        <f>IF(E842="","",(VLOOKUP(E842,Articles!$A:$B,2,FALSE)))</f>
        <v/>
      </c>
      <c r="H842" s="266"/>
      <c r="I842" s="266"/>
      <c r="J842" s="104"/>
    </row>
    <row r="843" spans="7:10" x14ac:dyDescent="0.2">
      <c r="G843" s="273" t="str">
        <f>IF(E843="","",(VLOOKUP(E843,Articles!$A:$B,2,FALSE)))</f>
        <v/>
      </c>
      <c r="H843" s="266"/>
      <c r="I843" s="266"/>
      <c r="J843" s="104"/>
    </row>
    <row r="844" spans="7:10" x14ac:dyDescent="0.2">
      <c r="G844" s="273" t="str">
        <f>IF(E844="","",(VLOOKUP(E844,Articles!$A:$B,2,FALSE)))</f>
        <v/>
      </c>
      <c r="H844" s="266"/>
      <c r="I844" s="266"/>
      <c r="J844" s="104"/>
    </row>
    <row r="845" spans="7:10" x14ac:dyDescent="0.2">
      <c r="G845" s="273" t="str">
        <f>IF(E845="","",(VLOOKUP(E845,Articles!$A:$B,2,FALSE)))</f>
        <v/>
      </c>
      <c r="H845" s="266"/>
      <c r="I845" s="266"/>
      <c r="J845" s="104"/>
    </row>
    <row r="846" spans="7:10" x14ac:dyDescent="0.2">
      <c r="G846" s="273" t="str">
        <f>IF(E846="","",(VLOOKUP(E846,Articles!$A:$B,2,FALSE)))</f>
        <v/>
      </c>
      <c r="H846" s="266"/>
      <c r="I846" s="266"/>
      <c r="J846" s="104"/>
    </row>
    <row r="847" spans="7:10" x14ac:dyDescent="0.2">
      <c r="G847" s="273" t="str">
        <f>IF(E847="","",(VLOOKUP(E847,Articles!$A:$B,2,FALSE)))</f>
        <v/>
      </c>
      <c r="H847" s="266"/>
      <c r="I847" s="266"/>
      <c r="J847" s="104"/>
    </row>
    <row r="848" spans="7:10" x14ac:dyDescent="0.2">
      <c r="G848" s="273" t="str">
        <f>IF(E848="","",(VLOOKUP(E848,Articles!$A:$B,2,FALSE)))</f>
        <v/>
      </c>
      <c r="H848" s="266"/>
      <c r="I848" s="266"/>
      <c r="J848" s="104"/>
    </row>
    <row r="849" spans="7:10" x14ac:dyDescent="0.2">
      <c r="G849" s="273" t="str">
        <f>IF(E849="","",(VLOOKUP(E849,Articles!$A:$B,2,FALSE)))</f>
        <v/>
      </c>
      <c r="H849" s="266"/>
      <c r="I849" s="266"/>
      <c r="J849" s="104"/>
    </row>
    <row r="850" spans="7:10" x14ac:dyDescent="0.2">
      <c r="G850" s="273" t="str">
        <f>IF(E850="","",(VLOOKUP(E850,Articles!$A:$B,2,FALSE)))</f>
        <v/>
      </c>
      <c r="H850" s="266"/>
      <c r="I850" s="266"/>
      <c r="J850" s="104"/>
    </row>
    <row r="851" spans="7:10" x14ac:dyDescent="0.2">
      <c r="G851" s="273" t="str">
        <f>IF(E851="","",(VLOOKUP(E851,Articles!$A:$B,2,FALSE)))</f>
        <v/>
      </c>
      <c r="H851" s="266"/>
      <c r="I851" s="266"/>
      <c r="J851" s="104"/>
    </row>
    <row r="852" spans="7:10" x14ac:dyDescent="0.2">
      <c r="G852" s="273" t="str">
        <f>IF(E852="","",(VLOOKUP(E852,Articles!$A:$B,2,FALSE)))</f>
        <v/>
      </c>
      <c r="H852" s="266"/>
      <c r="I852" s="266"/>
      <c r="J852" s="104"/>
    </row>
    <row r="853" spans="7:10" x14ac:dyDescent="0.2">
      <c r="G853" s="273" t="str">
        <f>IF(E853="","",(VLOOKUP(E853,Articles!$A:$B,2,FALSE)))</f>
        <v/>
      </c>
      <c r="H853" s="266"/>
      <c r="I853" s="266"/>
      <c r="J853" s="104"/>
    </row>
    <row r="854" spans="7:10" x14ac:dyDescent="0.2">
      <c r="G854" s="273" t="str">
        <f>IF(E854="","",(VLOOKUP(E854,Articles!$A:$B,2,FALSE)))</f>
        <v/>
      </c>
      <c r="H854" s="266"/>
      <c r="I854" s="266"/>
      <c r="J854" s="104"/>
    </row>
    <row r="855" spans="7:10" x14ac:dyDescent="0.2">
      <c r="G855" s="273" t="str">
        <f>IF(E855="","",(VLOOKUP(E855,Articles!$A:$B,2,FALSE)))</f>
        <v/>
      </c>
      <c r="H855" s="266"/>
      <c r="I855" s="266"/>
      <c r="J855" s="104"/>
    </row>
    <row r="856" spans="7:10" x14ac:dyDescent="0.2">
      <c r="G856" s="273" t="str">
        <f>IF(E856="","",(VLOOKUP(E856,Articles!$A:$B,2,FALSE)))</f>
        <v/>
      </c>
      <c r="H856" s="266"/>
      <c r="I856" s="266"/>
      <c r="J856" s="104"/>
    </row>
    <row r="857" spans="7:10" x14ac:dyDescent="0.2">
      <c r="G857" s="273" t="str">
        <f>IF(E857="","",(VLOOKUP(E857,Articles!$A:$B,2,FALSE)))</f>
        <v/>
      </c>
      <c r="H857" s="266"/>
      <c r="I857" s="266"/>
      <c r="J857" s="104"/>
    </row>
    <row r="858" spans="7:10" x14ac:dyDescent="0.2">
      <c r="G858" s="273" t="str">
        <f>IF(E858="","",(VLOOKUP(E858,Articles!$A:$B,2,FALSE)))</f>
        <v/>
      </c>
      <c r="H858" s="266"/>
      <c r="I858" s="266"/>
      <c r="J858" s="104"/>
    </row>
    <row r="859" spans="7:10" x14ac:dyDescent="0.2">
      <c r="G859" s="273" t="str">
        <f>IF(E859="","",(VLOOKUP(E859,Articles!$A:$B,2,FALSE)))</f>
        <v/>
      </c>
      <c r="H859" s="266"/>
      <c r="I859" s="266"/>
      <c r="J859" s="104"/>
    </row>
    <row r="860" spans="7:10" x14ac:dyDescent="0.2">
      <c r="G860" s="273" t="str">
        <f>IF(E860="","",(VLOOKUP(E860,Articles!$A:$B,2,FALSE)))</f>
        <v/>
      </c>
      <c r="H860" s="266"/>
      <c r="I860" s="266"/>
      <c r="J860" s="104"/>
    </row>
    <row r="861" spans="7:10" x14ac:dyDescent="0.2">
      <c r="G861" s="273" t="str">
        <f>IF(E861="","",(VLOOKUP(E861,Articles!$A:$B,2,FALSE)))</f>
        <v/>
      </c>
      <c r="H861" s="266"/>
      <c r="I861" s="266"/>
      <c r="J861" s="104"/>
    </row>
    <row r="862" spans="7:10" x14ac:dyDescent="0.2">
      <c r="G862" s="273" t="str">
        <f>IF(E862="","",(VLOOKUP(E862,Articles!$A:$B,2,FALSE)))</f>
        <v/>
      </c>
      <c r="H862" s="266"/>
      <c r="I862" s="266"/>
      <c r="J862" s="104"/>
    </row>
    <row r="863" spans="7:10" x14ac:dyDescent="0.2">
      <c r="G863" s="273" t="str">
        <f>IF(E863="","",(VLOOKUP(E863,Articles!$A:$B,2,FALSE)))</f>
        <v/>
      </c>
      <c r="H863" s="266"/>
      <c r="I863" s="266"/>
      <c r="J863" s="104"/>
    </row>
    <row r="864" spans="7:10" x14ac:dyDescent="0.2">
      <c r="G864" s="273" t="str">
        <f>IF(E864="","",(VLOOKUP(E864,Articles!$A:$B,2,FALSE)))</f>
        <v/>
      </c>
      <c r="H864" s="266"/>
      <c r="I864" s="266"/>
      <c r="J864" s="104"/>
    </row>
    <row r="865" spans="7:10" x14ac:dyDescent="0.2">
      <c r="G865" s="273" t="str">
        <f>IF(E865="","",(VLOOKUP(E865,Articles!$A:$B,2,FALSE)))</f>
        <v/>
      </c>
      <c r="H865" s="266"/>
      <c r="I865" s="266"/>
      <c r="J865" s="104"/>
    </row>
    <row r="866" spans="7:10" x14ac:dyDescent="0.2">
      <c r="G866" s="273" t="str">
        <f>IF(E866="","",(VLOOKUP(E866,Articles!$A:$B,2,FALSE)))</f>
        <v/>
      </c>
      <c r="H866" s="266"/>
      <c r="I866" s="266"/>
      <c r="J866" s="104"/>
    </row>
    <row r="867" spans="7:10" x14ac:dyDescent="0.2">
      <c r="G867" s="273" t="str">
        <f>IF(E867="","",(VLOOKUP(E867,Articles!$A:$B,2,FALSE)))</f>
        <v/>
      </c>
      <c r="H867" s="266"/>
      <c r="I867" s="266"/>
      <c r="J867" s="104"/>
    </row>
    <row r="868" spans="7:10" x14ac:dyDescent="0.2">
      <c r="G868" s="273" t="str">
        <f>IF(E868="","",(VLOOKUP(E868,Articles!$A:$B,2,FALSE)))</f>
        <v/>
      </c>
      <c r="H868" s="266"/>
      <c r="I868" s="266"/>
      <c r="J868" s="104"/>
    </row>
    <row r="869" spans="7:10" x14ac:dyDescent="0.2">
      <c r="G869" s="273" t="str">
        <f>IF(E869="","",(VLOOKUP(E869,Articles!$A:$B,2,FALSE)))</f>
        <v/>
      </c>
      <c r="H869" s="266"/>
      <c r="I869" s="266"/>
      <c r="J869" s="104"/>
    </row>
    <row r="870" spans="7:10" x14ac:dyDescent="0.2">
      <c r="G870" s="273" t="str">
        <f>IF(E870="","",(VLOOKUP(E870,Articles!$A:$B,2,FALSE)))</f>
        <v/>
      </c>
      <c r="H870" s="266"/>
      <c r="I870" s="266"/>
      <c r="J870" s="104"/>
    </row>
    <row r="871" spans="7:10" x14ac:dyDescent="0.2">
      <c r="G871" s="273" t="str">
        <f>IF(E871="","",(VLOOKUP(E871,Articles!$A:$B,2,FALSE)))</f>
        <v/>
      </c>
      <c r="H871" s="266"/>
      <c r="I871" s="266"/>
      <c r="J871" s="104"/>
    </row>
    <row r="872" spans="7:10" x14ac:dyDescent="0.2">
      <c r="G872" s="273" t="str">
        <f>IF(E872="","",(VLOOKUP(E872,Articles!$A:$B,2,FALSE)))</f>
        <v/>
      </c>
      <c r="H872" s="266"/>
      <c r="I872" s="266"/>
      <c r="J872" s="104"/>
    </row>
    <row r="873" spans="7:10" x14ac:dyDescent="0.2">
      <c r="G873" s="273" t="str">
        <f>IF(E873="","",(VLOOKUP(E873,Articles!$A:$B,2,FALSE)))</f>
        <v/>
      </c>
      <c r="H873" s="266"/>
      <c r="I873" s="266"/>
      <c r="J873" s="104"/>
    </row>
    <row r="874" spans="7:10" x14ac:dyDescent="0.2">
      <c r="G874" s="273" t="str">
        <f>IF(E874="","",(VLOOKUP(E874,Articles!$A:$B,2,FALSE)))</f>
        <v/>
      </c>
      <c r="H874" s="266"/>
      <c r="I874" s="266"/>
      <c r="J874" s="104"/>
    </row>
    <row r="875" spans="7:10" x14ac:dyDescent="0.2">
      <c r="G875" s="273" t="str">
        <f>IF(E875="","",(VLOOKUP(E875,Articles!$A:$B,2,FALSE)))</f>
        <v/>
      </c>
      <c r="H875" s="266"/>
      <c r="I875" s="266"/>
      <c r="J875" s="104"/>
    </row>
    <row r="876" spans="7:10" x14ac:dyDescent="0.2">
      <c r="G876" s="273" t="str">
        <f>IF(E876="","",(VLOOKUP(E876,Articles!$A:$B,2,FALSE)))</f>
        <v/>
      </c>
      <c r="H876" s="266"/>
      <c r="I876" s="266"/>
      <c r="J876" s="104"/>
    </row>
    <row r="877" spans="7:10" x14ac:dyDescent="0.2">
      <c r="G877" s="273" t="str">
        <f>IF(E877="","",(VLOOKUP(E877,Articles!$A:$B,2,FALSE)))</f>
        <v/>
      </c>
      <c r="H877" s="266"/>
      <c r="I877" s="266"/>
      <c r="J877" s="104"/>
    </row>
    <row r="878" spans="7:10" x14ac:dyDescent="0.2">
      <c r="G878" s="273" t="str">
        <f>IF(E878="","",(VLOOKUP(E878,Articles!$A:$B,2,FALSE)))</f>
        <v/>
      </c>
      <c r="H878" s="266"/>
      <c r="I878" s="266"/>
      <c r="J878" s="104"/>
    </row>
    <row r="879" spans="7:10" x14ac:dyDescent="0.2">
      <c r="G879" s="273" t="str">
        <f>IF(E879="","",(VLOOKUP(E879,Articles!$A:$B,2,FALSE)))</f>
        <v/>
      </c>
      <c r="H879" s="266"/>
      <c r="I879" s="266"/>
      <c r="J879" s="104"/>
    </row>
    <row r="880" spans="7:10" x14ac:dyDescent="0.2">
      <c r="G880" s="273" t="str">
        <f>IF(E880="","",(VLOOKUP(E880,Articles!$A:$B,2,FALSE)))</f>
        <v/>
      </c>
      <c r="H880" s="266"/>
      <c r="I880" s="266"/>
      <c r="J880" s="104"/>
    </row>
    <row r="881" spans="7:10" x14ac:dyDescent="0.2">
      <c r="G881" s="273" t="str">
        <f>IF(E881="","",(VLOOKUP(E881,Articles!$A:$B,2,FALSE)))</f>
        <v/>
      </c>
      <c r="H881" s="266"/>
      <c r="I881" s="266"/>
      <c r="J881" s="104"/>
    </row>
    <row r="882" spans="7:10" x14ac:dyDescent="0.2">
      <c r="G882" s="273" t="str">
        <f>IF(E882="","",(VLOOKUP(E882,Articles!$A:$B,2,FALSE)))</f>
        <v/>
      </c>
      <c r="H882" s="266"/>
      <c r="I882" s="266"/>
      <c r="J882" s="104"/>
    </row>
    <row r="883" spans="7:10" x14ac:dyDescent="0.2">
      <c r="G883" s="273" t="str">
        <f>IF(E883="","",(VLOOKUP(E883,Articles!$A:$B,2,FALSE)))</f>
        <v/>
      </c>
      <c r="H883" s="266"/>
      <c r="I883" s="266"/>
      <c r="J883" s="104"/>
    </row>
    <row r="884" spans="7:10" x14ac:dyDescent="0.2">
      <c r="G884" s="273" t="str">
        <f>IF(E884="","",(VLOOKUP(E884,Articles!$A:$B,2,FALSE)))</f>
        <v/>
      </c>
      <c r="H884" s="266"/>
      <c r="I884" s="266"/>
      <c r="J884" s="104"/>
    </row>
    <row r="885" spans="7:10" x14ac:dyDescent="0.2">
      <c r="G885" s="273" t="str">
        <f>IF(E885="","",(VLOOKUP(E885,Articles!$A:$B,2,FALSE)))</f>
        <v/>
      </c>
      <c r="H885" s="266"/>
      <c r="I885" s="266"/>
      <c r="J885" s="104"/>
    </row>
    <row r="886" spans="7:10" x14ac:dyDescent="0.2">
      <c r="G886" s="273" t="str">
        <f>IF(E886="","",(VLOOKUP(E886,Articles!$A:$B,2,FALSE)))</f>
        <v/>
      </c>
      <c r="H886" s="266"/>
      <c r="I886" s="266"/>
      <c r="J886" s="104"/>
    </row>
    <row r="887" spans="7:10" x14ac:dyDescent="0.2">
      <c r="G887" s="273" t="str">
        <f>IF(E887="","",(VLOOKUP(E887,Articles!$A:$B,2,FALSE)))</f>
        <v/>
      </c>
      <c r="H887" s="266"/>
      <c r="I887" s="266"/>
      <c r="J887" s="104"/>
    </row>
    <row r="888" spans="7:10" x14ac:dyDescent="0.2">
      <c r="G888" s="273" t="str">
        <f>IF(E888="","",(VLOOKUP(E888,Articles!$A:$B,2,FALSE)))</f>
        <v/>
      </c>
      <c r="H888" s="266"/>
      <c r="I888" s="266"/>
      <c r="J888" s="104"/>
    </row>
    <row r="889" spans="7:10" x14ac:dyDescent="0.2">
      <c r="G889" s="273" t="str">
        <f>IF(E889="","",(VLOOKUP(E889,Articles!$A:$B,2,FALSE)))</f>
        <v/>
      </c>
      <c r="H889" s="266"/>
      <c r="I889" s="266"/>
      <c r="J889" s="104"/>
    </row>
    <row r="890" spans="7:10" x14ac:dyDescent="0.2">
      <c r="G890" s="273" t="str">
        <f>IF(E890="","",(VLOOKUP(E890,Articles!$A:$B,2,FALSE)))</f>
        <v/>
      </c>
      <c r="H890" s="266"/>
      <c r="I890" s="266"/>
      <c r="J890" s="104"/>
    </row>
    <row r="891" spans="7:10" x14ac:dyDescent="0.2">
      <c r="G891" s="273" t="str">
        <f>IF(E891="","",(VLOOKUP(E891,Articles!$A:$B,2,FALSE)))</f>
        <v/>
      </c>
      <c r="H891" s="266"/>
      <c r="I891" s="266"/>
      <c r="J891" s="104"/>
    </row>
    <row r="892" spans="7:10" x14ac:dyDescent="0.2">
      <c r="G892" s="273" t="str">
        <f>IF(E892="","",(VLOOKUP(E892,Articles!$A:$B,2,FALSE)))</f>
        <v/>
      </c>
      <c r="H892" s="266"/>
      <c r="I892" s="266"/>
      <c r="J892" s="104"/>
    </row>
    <row r="893" spans="7:10" x14ac:dyDescent="0.2">
      <c r="G893" s="273" t="str">
        <f>IF(E893="","",(VLOOKUP(E893,Articles!$A:$B,2,FALSE)))</f>
        <v/>
      </c>
      <c r="H893" s="266"/>
      <c r="I893" s="266"/>
      <c r="J893" s="104"/>
    </row>
    <row r="894" spans="7:10" x14ac:dyDescent="0.2">
      <c r="G894" s="273" t="str">
        <f>IF(E894="","",(VLOOKUP(E894,Articles!$A:$B,2,FALSE)))</f>
        <v/>
      </c>
      <c r="H894" s="266"/>
      <c r="I894" s="266"/>
      <c r="J894" s="104"/>
    </row>
    <row r="895" spans="7:10" x14ac:dyDescent="0.2">
      <c r="G895" s="273" t="str">
        <f>IF(E895="","",(VLOOKUP(E895,Articles!$A:$B,2,FALSE)))</f>
        <v/>
      </c>
      <c r="H895" s="266"/>
      <c r="I895" s="266"/>
      <c r="J895" s="104"/>
    </row>
    <row r="896" spans="7:10" x14ac:dyDescent="0.2">
      <c r="G896" s="273" t="str">
        <f>IF(E896="","",(VLOOKUP(E896,Articles!$A:$B,2,FALSE)))</f>
        <v/>
      </c>
      <c r="H896" s="266"/>
      <c r="I896" s="266"/>
      <c r="J896" s="104"/>
    </row>
    <row r="897" spans="7:10" x14ac:dyDescent="0.2">
      <c r="G897" s="273" t="str">
        <f>IF(E897="","",(VLOOKUP(E897,Articles!$A:$B,2,FALSE)))</f>
        <v/>
      </c>
      <c r="H897" s="266"/>
      <c r="I897" s="266"/>
      <c r="J897" s="104"/>
    </row>
    <row r="898" spans="7:10" x14ac:dyDescent="0.2">
      <c r="G898" s="273" t="str">
        <f>IF(E898="","",(VLOOKUP(E898,Articles!$A:$B,2,FALSE)))</f>
        <v/>
      </c>
      <c r="H898" s="266"/>
      <c r="I898" s="266"/>
      <c r="J898" s="104"/>
    </row>
    <row r="899" spans="7:10" x14ac:dyDescent="0.2">
      <c r="G899" s="273" t="str">
        <f>IF(E899="","",(VLOOKUP(E899,Articles!$A:$B,2,FALSE)))</f>
        <v/>
      </c>
      <c r="H899" s="266"/>
      <c r="I899" s="266"/>
      <c r="J899" s="104"/>
    </row>
    <row r="900" spans="7:10" x14ac:dyDescent="0.2">
      <c r="G900" s="273" t="str">
        <f>IF(E900="","",(VLOOKUP(E900,Articles!$A:$B,2,FALSE)))</f>
        <v/>
      </c>
      <c r="H900" s="266"/>
      <c r="I900" s="266"/>
      <c r="J900" s="104"/>
    </row>
    <row r="901" spans="7:10" x14ac:dyDescent="0.2">
      <c r="G901" s="273" t="str">
        <f>IF(E901="","",(VLOOKUP(E901,Articles!$A:$B,2,FALSE)))</f>
        <v/>
      </c>
      <c r="H901" s="266"/>
      <c r="I901" s="266"/>
      <c r="J901" s="104"/>
    </row>
    <row r="902" spans="7:10" x14ac:dyDescent="0.2">
      <c r="G902" s="273" t="str">
        <f>IF(E902="","",(VLOOKUP(E902,Articles!$A:$B,2,FALSE)))</f>
        <v/>
      </c>
      <c r="H902" s="266"/>
      <c r="I902" s="266"/>
      <c r="J902" s="104"/>
    </row>
    <row r="903" spans="7:10" x14ac:dyDescent="0.2">
      <c r="G903" s="273" t="str">
        <f>IF(E903="","",(VLOOKUP(E903,Articles!$A:$B,2,FALSE)))</f>
        <v/>
      </c>
      <c r="H903" s="266"/>
      <c r="I903" s="266"/>
      <c r="J903" s="104"/>
    </row>
    <row r="904" spans="7:10" x14ac:dyDescent="0.2">
      <c r="G904" s="273" t="str">
        <f>IF(E904="","",(VLOOKUP(E904,Articles!$A:$B,2,FALSE)))</f>
        <v/>
      </c>
      <c r="H904" s="266"/>
      <c r="I904" s="266"/>
      <c r="J904" s="104"/>
    </row>
    <row r="905" spans="7:10" x14ac:dyDescent="0.2">
      <c r="G905" s="273" t="str">
        <f>IF(E905="","",(VLOOKUP(E905,Articles!$A:$B,2,FALSE)))</f>
        <v/>
      </c>
      <c r="H905" s="266"/>
      <c r="I905" s="266"/>
      <c r="J905" s="104"/>
    </row>
    <row r="906" spans="7:10" x14ac:dyDescent="0.2">
      <c r="G906" s="273" t="str">
        <f>IF(E906="","",(VLOOKUP(E906,Articles!$A:$B,2,FALSE)))</f>
        <v/>
      </c>
      <c r="H906" s="266"/>
      <c r="I906" s="266"/>
      <c r="J906" s="104"/>
    </row>
    <row r="907" spans="7:10" x14ac:dyDescent="0.2">
      <c r="G907" s="273" t="str">
        <f>IF(E907="","",(VLOOKUP(E907,Articles!$A:$B,2,FALSE)))</f>
        <v/>
      </c>
      <c r="H907" s="266"/>
      <c r="I907" s="266"/>
      <c r="J907" s="104"/>
    </row>
    <row r="908" spans="7:10" x14ac:dyDescent="0.2">
      <c r="G908" s="273" t="str">
        <f>IF(E908="","",(VLOOKUP(E908,Articles!$A:$B,2,FALSE)))</f>
        <v/>
      </c>
      <c r="H908" s="266"/>
      <c r="I908" s="266"/>
      <c r="J908" s="104"/>
    </row>
    <row r="909" spans="7:10" x14ac:dyDescent="0.2">
      <c r="G909" s="273" t="str">
        <f>IF(E909="","",(VLOOKUP(E909,Articles!$A:$B,2,FALSE)))</f>
        <v/>
      </c>
      <c r="H909" s="266"/>
      <c r="I909" s="266"/>
      <c r="J909" s="104"/>
    </row>
    <row r="910" spans="7:10" x14ac:dyDescent="0.2">
      <c r="G910" s="273" t="str">
        <f>IF(E910="","",(VLOOKUP(E910,Articles!$A:$B,2,FALSE)))</f>
        <v/>
      </c>
      <c r="H910" s="266"/>
      <c r="I910" s="266"/>
      <c r="J910" s="104"/>
    </row>
    <row r="911" spans="7:10" x14ac:dyDescent="0.2">
      <c r="G911" s="273" t="str">
        <f>IF(E911="","",(VLOOKUP(E911,Articles!$A:$B,2,FALSE)))</f>
        <v/>
      </c>
      <c r="H911" s="266"/>
      <c r="I911" s="266"/>
      <c r="J911" s="104"/>
    </row>
    <row r="912" spans="7:10" x14ac:dyDescent="0.2">
      <c r="G912" s="273" t="str">
        <f>IF(E912="","",(VLOOKUP(E912,Articles!$A:$B,2,FALSE)))</f>
        <v/>
      </c>
      <c r="H912" s="266"/>
      <c r="I912" s="266"/>
      <c r="J912" s="104"/>
    </row>
    <row r="913" spans="7:10" x14ac:dyDescent="0.2">
      <c r="G913" s="273" t="str">
        <f>IF(E913="","",(VLOOKUP(E913,Articles!$A:$B,2,FALSE)))</f>
        <v/>
      </c>
      <c r="H913" s="266"/>
      <c r="I913" s="266"/>
      <c r="J913" s="104"/>
    </row>
    <row r="914" spans="7:10" x14ac:dyDescent="0.2">
      <c r="G914" s="273" t="str">
        <f>IF(E914="","",(VLOOKUP(E914,Articles!$A:$B,2,FALSE)))</f>
        <v/>
      </c>
      <c r="H914" s="266"/>
      <c r="I914" s="266"/>
      <c r="J914" s="104"/>
    </row>
    <row r="915" spans="7:10" x14ac:dyDescent="0.2">
      <c r="G915" s="273" t="str">
        <f>IF(E915="","",(VLOOKUP(E915,Articles!$A:$B,2,FALSE)))</f>
        <v/>
      </c>
      <c r="H915" s="266"/>
      <c r="I915" s="266"/>
      <c r="J915" s="104"/>
    </row>
    <row r="916" spans="7:10" x14ac:dyDescent="0.2">
      <c r="G916" s="273" t="str">
        <f>IF(E916="","",(VLOOKUP(E916,Articles!$A:$B,2,FALSE)))</f>
        <v/>
      </c>
      <c r="H916" s="266"/>
      <c r="I916" s="266"/>
      <c r="J916" s="104"/>
    </row>
    <row r="917" spans="7:10" x14ac:dyDescent="0.2">
      <c r="G917" s="273" t="str">
        <f>IF(E917="","",(VLOOKUP(E917,Articles!$A:$B,2,FALSE)))</f>
        <v/>
      </c>
      <c r="H917" s="266"/>
      <c r="I917" s="266"/>
      <c r="J917" s="104"/>
    </row>
    <row r="918" spans="7:10" x14ac:dyDescent="0.2">
      <c r="G918" s="273" t="str">
        <f>IF(E918="","",(VLOOKUP(E918,Articles!$A:$B,2,FALSE)))</f>
        <v/>
      </c>
      <c r="H918" s="266"/>
      <c r="I918" s="266"/>
      <c r="J918" s="104"/>
    </row>
    <row r="919" spans="7:10" x14ac:dyDescent="0.2">
      <c r="G919" s="273" t="str">
        <f>IF(E919="","",(VLOOKUP(E919,Articles!$A:$B,2,FALSE)))</f>
        <v/>
      </c>
      <c r="H919" s="266"/>
      <c r="I919" s="266"/>
      <c r="J919" s="104"/>
    </row>
    <row r="920" spans="7:10" x14ac:dyDescent="0.2">
      <c r="G920" s="273" t="str">
        <f>IF(E920="","",(VLOOKUP(E920,Articles!$A:$B,2,FALSE)))</f>
        <v/>
      </c>
      <c r="H920" s="266"/>
      <c r="I920" s="266"/>
      <c r="J920" s="104"/>
    </row>
    <row r="921" spans="7:10" x14ac:dyDescent="0.2">
      <c r="G921" s="273" t="str">
        <f>IF(E921="","",(VLOOKUP(E921,Articles!$A:$B,2,FALSE)))</f>
        <v/>
      </c>
      <c r="H921" s="266"/>
      <c r="I921" s="266"/>
      <c r="J921" s="104"/>
    </row>
    <row r="922" spans="7:10" x14ac:dyDescent="0.2">
      <c r="G922" s="273" t="str">
        <f>IF(E922="","",(VLOOKUP(E922,Articles!$A:$B,2,FALSE)))</f>
        <v/>
      </c>
      <c r="H922" s="266"/>
      <c r="I922" s="266"/>
      <c r="J922" s="104"/>
    </row>
    <row r="923" spans="7:10" x14ac:dyDescent="0.2">
      <c r="G923" s="273" t="str">
        <f>IF(E923="","",(VLOOKUP(E923,Articles!$A:$B,2,FALSE)))</f>
        <v/>
      </c>
      <c r="H923" s="266"/>
      <c r="I923" s="266"/>
      <c r="J923" s="104"/>
    </row>
    <row r="924" spans="7:10" x14ac:dyDescent="0.2">
      <c r="G924" s="273" t="str">
        <f>IF(E924="","",(VLOOKUP(E924,Articles!$A:$B,2,FALSE)))</f>
        <v/>
      </c>
      <c r="H924" s="266"/>
      <c r="I924" s="266"/>
      <c r="J924" s="104"/>
    </row>
    <row r="925" spans="7:10" x14ac:dyDescent="0.2">
      <c r="G925" s="273" t="str">
        <f>IF(E925="","",(VLOOKUP(E925,Articles!$A:$B,2,FALSE)))</f>
        <v/>
      </c>
      <c r="H925" s="266"/>
      <c r="I925" s="266"/>
      <c r="J925" s="104"/>
    </row>
    <row r="926" spans="7:10" x14ac:dyDescent="0.2">
      <c r="G926" s="273" t="str">
        <f>IF(E926="","",(VLOOKUP(E926,Articles!$A:$B,2,FALSE)))</f>
        <v/>
      </c>
      <c r="H926" s="266"/>
      <c r="I926" s="266"/>
      <c r="J926" s="104"/>
    </row>
    <row r="927" spans="7:10" x14ac:dyDescent="0.2">
      <c r="G927" s="273" t="str">
        <f>IF(E927="","",(VLOOKUP(E927,Articles!$A:$B,2,FALSE)))</f>
        <v/>
      </c>
      <c r="H927" s="266"/>
      <c r="I927" s="266"/>
      <c r="J927" s="104"/>
    </row>
    <row r="928" spans="7:10" x14ac:dyDescent="0.2">
      <c r="G928" s="273" t="str">
        <f>IF(E928="","",(VLOOKUP(E928,Articles!$A:$B,2,FALSE)))</f>
        <v/>
      </c>
      <c r="H928" s="266"/>
      <c r="I928" s="266"/>
      <c r="J928" s="104"/>
    </row>
    <row r="929" spans="7:10" x14ac:dyDescent="0.2">
      <c r="G929" s="273" t="str">
        <f>IF(E929="","",(VLOOKUP(E929,Articles!$A:$B,2,FALSE)))</f>
        <v/>
      </c>
      <c r="H929" s="266"/>
      <c r="I929" s="266"/>
      <c r="J929" s="104"/>
    </row>
    <row r="930" spans="7:10" x14ac:dyDescent="0.2">
      <c r="G930" s="273" t="str">
        <f>IF(E930="","",(VLOOKUP(E930,Articles!$A:$B,2,FALSE)))</f>
        <v/>
      </c>
      <c r="H930" s="266"/>
      <c r="I930" s="266"/>
      <c r="J930" s="104"/>
    </row>
    <row r="931" spans="7:10" x14ac:dyDescent="0.2">
      <c r="G931" s="273" t="str">
        <f>IF(E931="","",(VLOOKUP(E931,Articles!$A:$B,2,FALSE)))</f>
        <v/>
      </c>
      <c r="H931" s="266"/>
      <c r="I931" s="266"/>
      <c r="J931" s="104"/>
    </row>
    <row r="932" spans="7:10" x14ac:dyDescent="0.2">
      <c r="G932" s="273" t="str">
        <f>IF(E932="","",(VLOOKUP(E932,Articles!$A:$B,2,FALSE)))</f>
        <v/>
      </c>
      <c r="H932" s="266"/>
      <c r="I932" s="266"/>
      <c r="J932" s="104"/>
    </row>
    <row r="933" spans="7:10" x14ac:dyDescent="0.2">
      <c r="G933" s="273" t="str">
        <f>IF(E933="","",(VLOOKUP(E933,Articles!$A:$B,2,FALSE)))</f>
        <v/>
      </c>
      <c r="H933" s="266"/>
      <c r="I933" s="266"/>
      <c r="J933" s="104"/>
    </row>
    <row r="934" spans="7:10" x14ac:dyDescent="0.2">
      <c r="G934" s="273" t="str">
        <f>IF(E934="","",(VLOOKUP(E934,Articles!$A:$B,2,FALSE)))</f>
        <v/>
      </c>
      <c r="H934" s="266"/>
      <c r="I934" s="266"/>
      <c r="J934" s="104"/>
    </row>
    <row r="935" spans="7:10" x14ac:dyDescent="0.2">
      <c r="G935" s="273" t="str">
        <f>IF(E935="","",(VLOOKUP(E935,Articles!$A:$B,2,FALSE)))</f>
        <v/>
      </c>
      <c r="H935" s="266"/>
      <c r="I935" s="266"/>
      <c r="J935" s="104"/>
    </row>
    <row r="936" spans="7:10" x14ac:dyDescent="0.2">
      <c r="G936" s="273" t="str">
        <f>IF(E936="","",(VLOOKUP(E936,Articles!$A:$B,2,FALSE)))</f>
        <v/>
      </c>
      <c r="H936" s="266"/>
      <c r="I936" s="266"/>
      <c r="J936" s="104"/>
    </row>
    <row r="937" spans="7:10" x14ac:dyDescent="0.2">
      <c r="G937" s="273" t="str">
        <f>IF(E937="","",(VLOOKUP(E937,Articles!$A:$B,2,FALSE)))</f>
        <v/>
      </c>
      <c r="H937" s="266"/>
      <c r="I937" s="266"/>
      <c r="J937" s="104"/>
    </row>
    <row r="938" spans="7:10" x14ac:dyDescent="0.2">
      <c r="G938" s="273" t="str">
        <f>IF(E938="","",(VLOOKUP(E938,Articles!$A:$B,2,FALSE)))</f>
        <v/>
      </c>
      <c r="H938" s="266"/>
      <c r="I938" s="266"/>
      <c r="J938" s="104"/>
    </row>
    <row r="939" spans="7:10" x14ac:dyDescent="0.2">
      <c r="G939" s="273" t="str">
        <f>IF(E939="","",(VLOOKUP(E939,Articles!$A:$B,2,FALSE)))</f>
        <v/>
      </c>
      <c r="H939" s="266"/>
      <c r="I939" s="266"/>
      <c r="J939" s="104"/>
    </row>
    <row r="940" spans="7:10" x14ac:dyDescent="0.2">
      <c r="G940" s="273" t="str">
        <f>IF(E940="","",(VLOOKUP(E940,Articles!$A:$B,2,FALSE)))</f>
        <v/>
      </c>
      <c r="H940" s="266"/>
      <c r="I940" s="266"/>
      <c r="J940" s="104"/>
    </row>
    <row r="941" spans="7:10" x14ac:dyDescent="0.2">
      <c r="G941" s="273" t="str">
        <f>IF(E941="","",(VLOOKUP(E941,Articles!$A:$B,2,FALSE)))</f>
        <v/>
      </c>
      <c r="H941" s="266"/>
      <c r="I941" s="266"/>
      <c r="J941" s="104"/>
    </row>
    <row r="942" spans="7:10" x14ac:dyDescent="0.2">
      <c r="G942" s="273" t="str">
        <f>IF(E942="","",(VLOOKUP(E942,Articles!$A:$B,2,FALSE)))</f>
        <v/>
      </c>
      <c r="H942" s="266"/>
      <c r="I942" s="266"/>
      <c r="J942" s="104"/>
    </row>
    <row r="943" spans="7:10" x14ac:dyDescent="0.2">
      <c r="G943" s="273" t="str">
        <f>IF(E943="","",(VLOOKUP(E943,Articles!$A:$B,2,FALSE)))</f>
        <v/>
      </c>
      <c r="H943" s="266"/>
      <c r="I943" s="266"/>
      <c r="J943" s="104"/>
    </row>
    <row r="944" spans="7:10" x14ac:dyDescent="0.2">
      <c r="G944" s="273" t="str">
        <f>IF(E944="","",(VLOOKUP(E944,Articles!$A:$B,2,FALSE)))</f>
        <v/>
      </c>
      <c r="H944" s="266"/>
      <c r="I944" s="266"/>
      <c r="J944" s="104"/>
    </row>
    <row r="945" spans="7:10" x14ac:dyDescent="0.2">
      <c r="G945" s="273" t="str">
        <f>IF(E945="","",(VLOOKUP(E945,Articles!$A:$B,2,FALSE)))</f>
        <v/>
      </c>
      <c r="H945" s="266"/>
      <c r="I945" s="266"/>
      <c r="J945" s="104"/>
    </row>
    <row r="946" spans="7:10" x14ac:dyDescent="0.2">
      <c r="G946" s="273" t="str">
        <f>IF(E946="","",(VLOOKUP(E946,Articles!$A:$B,2,FALSE)))</f>
        <v/>
      </c>
      <c r="H946" s="266"/>
      <c r="I946" s="266"/>
      <c r="J946" s="104"/>
    </row>
    <row r="947" spans="7:10" x14ac:dyDescent="0.2">
      <c r="G947" s="273" t="str">
        <f>IF(E947="","",(VLOOKUP(E947,Articles!$A:$B,2,FALSE)))</f>
        <v/>
      </c>
      <c r="H947" s="266"/>
      <c r="I947" s="266"/>
      <c r="J947" s="104"/>
    </row>
    <row r="948" spans="7:10" x14ac:dyDescent="0.2">
      <c r="G948" s="273" t="str">
        <f>IF(E948="","",(VLOOKUP(E948,Articles!$A:$B,2,FALSE)))</f>
        <v/>
      </c>
      <c r="H948" s="266"/>
      <c r="I948" s="266"/>
      <c r="J948" s="104"/>
    </row>
    <row r="949" spans="7:10" x14ac:dyDescent="0.2">
      <c r="G949" s="273" t="str">
        <f>IF(E949="","",(VLOOKUP(E949,Articles!$A:$B,2,FALSE)))</f>
        <v/>
      </c>
      <c r="H949" s="266"/>
      <c r="I949" s="266"/>
      <c r="J949" s="104"/>
    </row>
    <row r="950" spans="7:10" x14ac:dyDescent="0.2">
      <c r="G950" s="273" t="str">
        <f>IF(E950="","",(VLOOKUP(E950,Articles!$A:$B,2,FALSE)))</f>
        <v/>
      </c>
      <c r="H950" s="266"/>
      <c r="I950" s="266"/>
      <c r="J950" s="104"/>
    </row>
    <row r="951" spans="7:10" x14ac:dyDescent="0.2">
      <c r="G951" s="273" t="str">
        <f>IF(E951="","",(VLOOKUP(E951,Articles!$A:$B,2,FALSE)))</f>
        <v/>
      </c>
      <c r="H951" s="266"/>
      <c r="I951" s="266"/>
      <c r="J951" s="104"/>
    </row>
    <row r="952" spans="7:10" x14ac:dyDescent="0.2">
      <c r="G952" s="273" t="str">
        <f>IF(E952="","",(VLOOKUP(E952,Articles!$A:$B,2,FALSE)))</f>
        <v/>
      </c>
      <c r="H952" s="266"/>
      <c r="I952" s="266"/>
      <c r="J952" s="104"/>
    </row>
    <row r="953" spans="7:10" x14ac:dyDescent="0.2">
      <c r="G953" s="273" t="str">
        <f>IF(E953="","",(VLOOKUP(E953,Articles!$A:$B,2,FALSE)))</f>
        <v/>
      </c>
      <c r="H953" s="266"/>
      <c r="I953" s="266"/>
      <c r="J953" s="104"/>
    </row>
    <row r="954" spans="7:10" x14ac:dyDescent="0.2">
      <c r="G954" s="273" t="str">
        <f>IF(E954="","",(VLOOKUP(E954,Articles!$A:$B,2,FALSE)))</f>
        <v/>
      </c>
      <c r="H954" s="266"/>
      <c r="I954" s="266"/>
      <c r="J954" s="104"/>
    </row>
    <row r="955" spans="7:10" x14ac:dyDescent="0.2">
      <c r="G955" s="273" t="str">
        <f>IF(E955="","",(VLOOKUP(E955,Articles!$A:$B,2,FALSE)))</f>
        <v/>
      </c>
      <c r="H955" s="266"/>
      <c r="I955" s="266"/>
      <c r="J955" s="104"/>
    </row>
    <row r="956" spans="7:10" x14ac:dyDescent="0.2">
      <c r="G956" s="273" t="str">
        <f>IF(E956="","",(VLOOKUP(E956,Articles!$A:$B,2,FALSE)))</f>
        <v/>
      </c>
      <c r="H956" s="266"/>
      <c r="I956" s="266"/>
      <c r="J956" s="104"/>
    </row>
    <row r="957" spans="7:10" x14ac:dyDescent="0.2">
      <c r="G957" s="273" t="str">
        <f>IF(E957="","",(VLOOKUP(E957,Articles!$A:$B,2,FALSE)))</f>
        <v/>
      </c>
      <c r="H957" s="266"/>
      <c r="I957" s="266"/>
      <c r="J957" s="104"/>
    </row>
    <row r="958" spans="7:10" x14ac:dyDescent="0.2">
      <c r="G958" s="273" t="str">
        <f>IF(E958="","",(VLOOKUP(E958,Articles!$A:$B,2,FALSE)))</f>
        <v/>
      </c>
      <c r="H958" s="266"/>
      <c r="I958" s="266"/>
      <c r="J958" s="104"/>
    </row>
    <row r="959" spans="7:10" x14ac:dyDescent="0.2">
      <c r="G959" s="273" t="str">
        <f>IF(E959="","",(VLOOKUP(E959,Articles!$A:$B,2,FALSE)))</f>
        <v/>
      </c>
      <c r="H959" s="266"/>
      <c r="I959" s="266"/>
      <c r="J959" s="104"/>
    </row>
    <row r="960" spans="7:10" x14ac:dyDescent="0.2">
      <c r="G960" s="273" t="str">
        <f>IF(E960="","",(VLOOKUP(E960,Articles!$A:$B,2,FALSE)))</f>
        <v/>
      </c>
      <c r="H960" s="266"/>
      <c r="I960" s="266"/>
      <c r="J960" s="104"/>
    </row>
    <row r="961" spans="7:10" x14ac:dyDescent="0.2">
      <c r="G961" s="273" t="str">
        <f>IF(E961="","",(VLOOKUP(E961,Articles!$A:$B,2,FALSE)))</f>
        <v/>
      </c>
      <c r="H961" s="266"/>
      <c r="I961" s="266"/>
      <c r="J961" s="104"/>
    </row>
    <row r="962" spans="7:10" x14ac:dyDescent="0.2">
      <c r="G962" s="273" t="str">
        <f>IF(E962="","",(VLOOKUP(E962,Articles!$A:$B,2,FALSE)))</f>
        <v/>
      </c>
      <c r="H962" s="266"/>
      <c r="I962" s="266"/>
      <c r="J962" s="104"/>
    </row>
    <row r="963" spans="7:10" x14ac:dyDescent="0.2">
      <c r="G963" s="273" t="str">
        <f>IF(E963="","",(VLOOKUP(E963,Articles!$A:$B,2,FALSE)))</f>
        <v/>
      </c>
      <c r="H963" s="266"/>
      <c r="I963" s="266"/>
      <c r="J963" s="104"/>
    </row>
    <row r="964" spans="7:10" x14ac:dyDescent="0.2">
      <c r="G964" s="273" t="str">
        <f>IF(E964="","",(VLOOKUP(E964,Articles!$A:$B,2,FALSE)))</f>
        <v/>
      </c>
      <c r="H964" s="266"/>
      <c r="I964" s="266"/>
      <c r="J964" s="104"/>
    </row>
    <row r="965" spans="7:10" x14ac:dyDescent="0.2">
      <c r="G965" s="273" t="str">
        <f>IF(E965="","",(VLOOKUP(E965,Articles!$A:$B,2,FALSE)))</f>
        <v/>
      </c>
      <c r="H965" s="266"/>
      <c r="I965" s="266"/>
      <c r="J965" s="104"/>
    </row>
    <row r="966" spans="7:10" x14ac:dyDescent="0.2">
      <c r="G966" s="273" t="str">
        <f>IF(E966="","",(VLOOKUP(E966,Articles!$A:$B,2,FALSE)))</f>
        <v/>
      </c>
      <c r="H966" s="266"/>
      <c r="I966" s="266"/>
      <c r="J966" s="104"/>
    </row>
    <row r="967" spans="7:10" x14ac:dyDescent="0.2">
      <c r="G967" s="273" t="str">
        <f>IF(E967="","",(VLOOKUP(E967,Articles!$A:$B,2,FALSE)))</f>
        <v/>
      </c>
      <c r="H967" s="266"/>
      <c r="I967" s="266"/>
      <c r="J967" s="104"/>
    </row>
    <row r="968" spans="7:10" x14ac:dyDescent="0.2">
      <c r="G968" s="273" t="str">
        <f>IF(E968="","",(VLOOKUP(E968,Articles!$A:$B,2,FALSE)))</f>
        <v/>
      </c>
      <c r="H968" s="266"/>
      <c r="I968" s="266"/>
      <c r="J968" s="104"/>
    </row>
    <row r="969" spans="7:10" x14ac:dyDescent="0.2">
      <c r="G969" s="273" t="str">
        <f>IF(E969="","",(VLOOKUP(E969,Articles!$A:$B,2,FALSE)))</f>
        <v/>
      </c>
      <c r="H969" s="266"/>
      <c r="I969" s="266"/>
      <c r="J969" s="104"/>
    </row>
    <row r="970" spans="7:10" x14ac:dyDescent="0.2">
      <c r="G970" s="273" t="str">
        <f>IF(E970="","",(VLOOKUP(E970,Articles!$A:$B,2,FALSE)))</f>
        <v/>
      </c>
      <c r="H970" s="266"/>
      <c r="I970" s="266"/>
      <c r="J970" s="104"/>
    </row>
    <row r="971" spans="7:10" x14ac:dyDescent="0.2">
      <c r="G971" s="273" t="str">
        <f>IF(E971="","",(VLOOKUP(E971,Articles!$A:$B,2,FALSE)))</f>
        <v/>
      </c>
      <c r="H971" s="266"/>
      <c r="I971" s="266"/>
      <c r="J971" s="104"/>
    </row>
    <row r="972" spans="7:10" x14ac:dyDescent="0.2">
      <c r="G972" s="273" t="str">
        <f>IF(E972="","",(VLOOKUP(E972,Articles!$A:$B,2,FALSE)))</f>
        <v/>
      </c>
      <c r="H972" s="266"/>
      <c r="I972" s="266"/>
      <c r="J972" s="104"/>
    </row>
    <row r="973" spans="7:10" x14ac:dyDescent="0.2">
      <c r="G973" s="273" t="str">
        <f>IF(E973="","",(VLOOKUP(E973,Articles!$A:$B,2,FALSE)))</f>
        <v/>
      </c>
      <c r="H973" s="266"/>
      <c r="I973" s="266"/>
      <c r="J973" s="104"/>
    </row>
    <row r="974" spans="7:10" x14ac:dyDescent="0.2">
      <c r="G974" s="273" t="str">
        <f>IF(E974="","",(VLOOKUP(E974,Articles!$A:$B,2,FALSE)))</f>
        <v/>
      </c>
      <c r="H974" s="266"/>
      <c r="I974" s="266"/>
      <c r="J974" s="104"/>
    </row>
    <row r="975" spans="7:10" x14ac:dyDescent="0.2">
      <c r="G975" s="273" t="str">
        <f>IF(E975="","",(VLOOKUP(E975,Articles!$A:$B,2,FALSE)))</f>
        <v/>
      </c>
      <c r="H975" s="266"/>
      <c r="I975" s="266"/>
      <c r="J975" s="104"/>
    </row>
    <row r="976" spans="7:10" x14ac:dyDescent="0.2">
      <c r="G976" s="273" t="str">
        <f>IF(E976="","",(VLOOKUP(E976,Articles!$A:$B,2,FALSE)))</f>
        <v/>
      </c>
      <c r="H976" s="266"/>
      <c r="I976" s="266"/>
      <c r="J976" s="104"/>
    </row>
    <row r="977" spans="7:10" x14ac:dyDescent="0.2">
      <c r="G977" s="273" t="str">
        <f>IF(E977="","",(VLOOKUP(E977,Articles!$A:$B,2,FALSE)))</f>
        <v/>
      </c>
      <c r="H977" s="266"/>
      <c r="I977" s="266"/>
      <c r="J977" s="104"/>
    </row>
    <row r="978" spans="7:10" x14ac:dyDescent="0.2">
      <c r="G978" s="273" t="str">
        <f>IF(E978="","",(VLOOKUP(E978,Articles!$A:$B,2,FALSE)))</f>
        <v/>
      </c>
      <c r="H978" s="266"/>
      <c r="I978" s="266"/>
      <c r="J978" s="104"/>
    </row>
    <row r="979" spans="7:10" x14ac:dyDescent="0.2">
      <c r="G979" s="273" t="str">
        <f>IF(E979="","",(VLOOKUP(E979,Articles!$A:$B,2,FALSE)))</f>
        <v/>
      </c>
      <c r="H979" s="266"/>
      <c r="I979" s="266"/>
      <c r="J979" s="104"/>
    </row>
    <row r="980" spans="7:10" x14ac:dyDescent="0.2">
      <c r="G980" s="273" t="str">
        <f>IF(E980="","",(VLOOKUP(E980,Articles!$A:$B,2,FALSE)))</f>
        <v/>
      </c>
      <c r="H980" s="266"/>
      <c r="I980" s="266"/>
      <c r="J980" s="104"/>
    </row>
    <row r="981" spans="7:10" x14ac:dyDescent="0.2">
      <c r="G981" s="273" t="str">
        <f>IF(E981="","",(VLOOKUP(E981,Articles!$A:$B,2,FALSE)))</f>
        <v/>
      </c>
      <c r="H981" s="266"/>
      <c r="I981" s="266"/>
      <c r="J981" s="104"/>
    </row>
    <row r="982" spans="7:10" x14ac:dyDescent="0.2">
      <c r="G982" s="273" t="str">
        <f>IF(E982="","",(VLOOKUP(E982,Articles!$A:$B,2,FALSE)))</f>
        <v/>
      </c>
      <c r="H982" s="266"/>
      <c r="I982" s="266"/>
      <c r="J982" s="104"/>
    </row>
    <row r="983" spans="7:10" x14ac:dyDescent="0.2">
      <c r="G983" s="273" t="str">
        <f>IF(E983="","",(VLOOKUP(E983,Articles!$A:$B,2,FALSE)))</f>
        <v/>
      </c>
      <c r="H983" s="266"/>
      <c r="I983" s="266"/>
      <c r="J983" s="104"/>
    </row>
    <row r="984" spans="7:10" x14ac:dyDescent="0.2">
      <c r="G984" s="273" t="str">
        <f>IF(E984="","",(VLOOKUP(E984,Articles!$A:$B,2,FALSE)))</f>
        <v/>
      </c>
      <c r="H984" s="266"/>
      <c r="I984" s="266"/>
      <c r="J984" s="104"/>
    </row>
    <row r="985" spans="7:10" x14ac:dyDescent="0.2">
      <c r="G985" s="273" t="str">
        <f>IF(E985="","",(VLOOKUP(E985,Articles!$A:$B,2,FALSE)))</f>
        <v/>
      </c>
      <c r="H985" s="266"/>
      <c r="I985" s="266"/>
      <c r="J985" s="104"/>
    </row>
    <row r="986" spans="7:10" x14ac:dyDescent="0.2">
      <c r="G986" s="273" t="str">
        <f>IF(E986="","",(VLOOKUP(E986,Articles!$A:$B,2,FALSE)))</f>
        <v/>
      </c>
      <c r="H986" s="266"/>
      <c r="I986" s="266"/>
      <c r="J986" s="104"/>
    </row>
    <row r="987" spans="7:10" x14ac:dyDescent="0.2">
      <c r="G987" s="273" t="str">
        <f>IF(E987="","",(VLOOKUP(E987,Articles!$A:$B,2,FALSE)))</f>
        <v/>
      </c>
      <c r="H987" s="266"/>
      <c r="I987" s="266"/>
      <c r="J987" s="104"/>
    </row>
    <row r="988" spans="7:10" x14ac:dyDescent="0.2">
      <c r="G988" s="273" t="str">
        <f>IF(E988="","",(VLOOKUP(E988,Articles!$A:$B,2,FALSE)))</f>
        <v/>
      </c>
      <c r="H988" s="266"/>
      <c r="I988" s="266"/>
      <c r="J988" s="104"/>
    </row>
    <row r="989" spans="7:10" x14ac:dyDescent="0.2">
      <c r="G989" s="273" t="str">
        <f>IF(E989="","",(VLOOKUP(E989,Articles!$A:$B,2,FALSE)))</f>
        <v/>
      </c>
      <c r="H989" s="266"/>
      <c r="I989" s="266"/>
      <c r="J989" s="104"/>
    </row>
    <row r="990" spans="7:10" x14ac:dyDescent="0.2">
      <c r="G990" s="273" t="str">
        <f>IF(E990="","",(VLOOKUP(E990,Articles!$A:$B,2,FALSE)))</f>
        <v/>
      </c>
      <c r="H990" s="266"/>
      <c r="I990" s="266"/>
      <c r="J990" s="104"/>
    </row>
    <row r="991" spans="7:10" x14ac:dyDescent="0.2">
      <c r="G991" s="273" t="str">
        <f>IF(E991="","",(VLOOKUP(E991,Articles!$A:$B,2,FALSE)))</f>
        <v/>
      </c>
      <c r="H991" s="266"/>
      <c r="I991" s="266"/>
      <c r="J991" s="104"/>
    </row>
    <row r="992" spans="7:10" x14ac:dyDescent="0.2">
      <c r="G992" s="273" t="str">
        <f>IF(E992="","",(VLOOKUP(E992,Articles!$A:$B,2,FALSE)))</f>
        <v/>
      </c>
      <c r="H992" s="266"/>
      <c r="I992" s="266"/>
      <c r="J992" s="104"/>
    </row>
    <row r="993" spans="7:10" x14ac:dyDescent="0.2">
      <c r="G993" s="273" t="str">
        <f>IF(E993="","",(VLOOKUP(E993,Articles!$A:$B,2,FALSE)))</f>
        <v/>
      </c>
      <c r="H993" s="266"/>
      <c r="I993" s="266"/>
      <c r="J993" s="104"/>
    </row>
    <row r="994" spans="7:10" x14ac:dyDescent="0.2">
      <c r="G994" s="273" t="str">
        <f>IF(E994="","",(VLOOKUP(E994,Articles!$A:$B,2,FALSE)))</f>
        <v/>
      </c>
      <c r="H994" s="266"/>
      <c r="I994" s="266"/>
      <c r="J994" s="104"/>
    </row>
    <row r="995" spans="7:10" x14ac:dyDescent="0.2">
      <c r="G995" s="273" t="str">
        <f>IF(E995="","",(VLOOKUP(E995,Articles!$A:$B,2,FALSE)))</f>
        <v/>
      </c>
      <c r="H995" s="266"/>
      <c r="I995" s="266"/>
      <c r="J995" s="104"/>
    </row>
    <row r="996" spans="7:10" x14ac:dyDescent="0.2">
      <c r="G996" s="273" t="str">
        <f>IF(E996="","",(VLOOKUP(E996,Articles!$A:$B,2,FALSE)))</f>
        <v/>
      </c>
      <c r="H996" s="266"/>
      <c r="I996" s="266"/>
      <c r="J996" s="104"/>
    </row>
    <row r="997" spans="7:10" x14ac:dyDescent="0.2">
      <c r="G997" s="273" t="str">
        <f>IF(E997="","",(VLOOKUP(E997,Articles!$A:$B,2,FALSE)))</f>
        <v/>
      </c>
      <c r="H997" s="266"/>
      <c r="I997" s="266"/>
      <c r="J997" s="104"/>
    </row>
    <row r="998" spans="7:10" x14ac:dyDescent="0.2">
      <c r="G998" s="273" t="str">
        <f>IF(E998="","",(VLOOKUP(E998,Articles!$A:$B,2,FALSE)))</f>
        <v/>
      </c>
      <c r="H998" s="266"/>
      <c r="I998" s="266"/>
      <c r="J998" s="104"/>
    </row>
    <row r="999" spans="7:10" x14ac:dyDescent="0.2">
      <c r="G999" s="273" t="str">
        <f>IF(E999="","",(VLOOKUP(E999,Articles!$A:$B,2,FALSE)))</f>
        <v/>
      </c>
      <c r="H999" s="266"/>
      <c r="I999" s="266"/>
      <c r="J999" s="104"/>
    </row>
    <row r="1000" spans="7:10" x14ac:dyDescent="0.2">
      <c r="G1000" s="273" t="str">
        <f>IF(E1000="","",(VLOOKUP(E1000,Articles!$A:$B,2,FALSE)))</f>
        <v/>
      </c>
      <c r="H1000" s="266"/>
      <c r="I1000" s="266"/>
      <c r="J1000" s="104"/>
    </row>
    <row r="1001" spans="7:10" x14ac:dyDescent="0.2">
      <c r="G1001" s="273" t="str">
        <f>IF(E1001="","",(VLOOKUP(E1001,Articles!$A:$B,2,FALSE)))</f>
        <v/>
      </c>
      <c r="H1001" s="266"/>
      <c r="I1001" s="266"/>
      <c r="J1001" s="104"/>
    </row>
    <row r="1002" spans="7:10" x14ac:dyDescent="0.2">
      <c r="G1002" s="273" t="str">
        <f>IF(E1002="","",(VLOOKUP(E1002,Articles!$A:$B,2,FALSE)))</f>
        <v/>
      </c>
      <c r="H1002" s="266"/>
      <c r="I1002" s="266"/>
      <c r="J1002" s="104"/>
    </row>
    <row r="1003" spans="7:10" x14ac:dyDescent="0.2">
      <c r="G1003" s="273" t="str">
        <f>IF(E1003="","",(VLOOKUP(E1003,Articles!$A:$B,2,FALSE)))</f>
        <v/>
      </c>
      <c r="H1003" s="266"/>
      <c r="I1003" s="266"/>
      <c r="J1003" s="104"/>
    </row>
    <row r="1004" spans="7:10" x14ac:dyDescent="0.2">
      <c r="G1004" s="273" t="str">
        <f>IF(E1004="","",(VLOOKUP(E1004,Articles!$A:$B,2,FALSE)))</f>
        <v/>
      </c>
      <c r="H1004" s="266"/>
      <c r="I1004" s="266"/>
      <c r="J1004" s="104"/>
    </row>
    <row r="1005" spans="7:10" x14ac:dyDescent="0.2">
      <c r="G1005" s="273" t="str">
        <f>IF(E1005="","",(VLOOKUP(E1005,Articles!$A:$B,2,FALSE)))</f>
        <v/>
      </c>
      <c r="H1005" s="266"/>
      <c r="I1005" s="266"/>
      <c r="J1005" s="104"/>
    </row>
    <row r="1006" spans="7:10" x14ac:dyDescent="0.2">
      <c r="G1006" s="273" t="str">
        <f>IF(E1006="","",(VLOOKUP(E1006,Articles!$A:$B,2,FALSE)))</f>
        <v/>
      </c>
      <c r="H1006" s="266"/>
      <c r="I1006" s="266"/>
      <c r="J1006" s="104"/>
    </row>
    <row r="1007" spans="7:10" x14ac:dyDescent="0.2">
      <c r="G1007" s="273" t="str">
        <f>IF(E1007="","",(VLOOKUP(E1007,Articles!$A:$B,2,FALSE)))</f>
        <v/>
      </c>
      <c r="H1007" s="266"/>
      <c r="I1007" s="266"/>
      <c r="J1007" s="104"/>
    </row>
    <row r="1008" spans="7:10" x14ac:dyDescent="0.2">
      <c r="G1008" s="273" t="str">
        <f>IF(E1008="","",(VLOOKUP(E1008,Articles!$A:$B,2,FALSE)))</f>
        <v/>
      </c>
      <c r="H1008" s="266"/>
      <c r="I1008" s="266"/>
      <c r="J1008" s="104"/>
    </row>
    <row r="1009" spans="7:10" x14ac:dyDescent="0.2">
      <c r="G1009" s="273" t="str">
        <f>IF(E1009="","",(VLOOKUP(E1009,Articles!$A:$B,2,FALSE)))</f>
        <v/>
      </c>
      <c r="H1009" s="266"/>
      <c r="I1009" s="266"/>
      <c r="J1009" s="104"/>
    </row>
    <row r="1010" spans="7:10" x14ac:dyDescent="0.2">
      <c r="G1010" s="273" t="str">
        <f>IF(E1010="","",(VLOOKUP(E1010,Articles!$A:$B,2,FALSE)))</f>
        <v/>
      </c>
      <c r="H1010" s="266"/>
      <c r="I1010" s="266"/>
      <c r="J1010" s="104"/>
    </row>
    <row r="1011" spans="7:10" x14ac:dyDescent="0.2">
      <c r="G1011" s="273" t="str">
        <f>IF(E1011="","",(VLOOKUP(E1011,Articles!$A:$B,2,FALSE)))</f>
        <v/>
      </c>
      <c r="H1011" s="266"/>
      <c r="I1011" s="266"/>
      <c r="J1011" s="104"/>
    </row>
    <row r="1012" spans="7:10" x14ac:dyDescent="0.2">
      <c r="G1012" s="273" t="str">
        <f>IF(E1012="","",(VLOOKUP(E1012,Articles!$A:$B,2,FALSE)))</f>
        <v/>
      </c>
      <c r="H1012" s="266"/>
      <c r="I1012" s="266"/>
      <c r="J1012" s="104"/>
    </row>
    <row r="1013" spans="7:10" x14ac:dyDescent="0.2">
      <c r="G1013" s="273" t="str">
        <f>IF(E1013="","",(VLOOKUP(E1013,Articles!$A:$B,2,FALSE)))</f>
        <v/>
      </c>
      <c r="H1013" s="266"/>
      <c r="I1013" s="266"/>
      <c r="J1013" s="104"/>
    </row>
    <row r="1014" spans="7:10" x14ac:dyDescent="0.2">
      <c r="G1014" s="273" t="str">
        <f>IF(E1014="","",(VLOOKUP(E1014,Articles!$A:$B,2,FALSE)))</f>
        <v/>
      </c>
      <c r="H1014" s="266"/>
      <c r="I1014" s="266"/>
      <c r="J1014" s="104"/>
    </row>
    <row r="1015" spans="7:10" x14ac:dyDescent="0.2">
      <c r="G1015" s="273" t="str">
        <f>IF(E1015="","",(VLOOKUP(E1015,Articles!$A:$B,2,FALSE)))</f>
        <v/>
      </c>
      <c r="H1015" s="266"/>
      <c r="I1015" s="266"/>
      <c r="J1015" s="104"/>
    </row>
    <row r="1016" spans="7:10" x14ac:dyDescent="0.2">
      <c r="G1016" s="273" t="str">
        <f>IF(E1016="","",(VLOOKUP(E1016,Articles!$A:$B,2,FALSE)))</f>
        <v/>
      </c>
      <c r="H1016" s="266"/>
      <c r="I1016" s="266"/>
      <c r="J1016" s="104"/>
    </row>
    <row r="1017" spans="7:10" x14ac:dyDescent="0.2">
      <c r="G1017" s="273" t="str">
        <f>IF(E1017="","",(VLOOKUP(E1017,Articles!$A:$B,2,FALSE)))</f>
        <v/>
      </c>
      <c r="H1017" s="266"/>
      <c r="I1017" s="266"/>
      <c r="J1017" s="104"/>
    </row>
    <row r="1018" spans="7:10" x14ac:dyDescent="0.2">
      <c r="G1018" s="273" t="str">
        <f>IF(E1018="","",(VLOOKUP(E1018,Articles!$A:$B,2,FALSE)))</f>
        <v/>
      </c>
      <c r="H1018" s="266"/>
      <c r="I1018" s="266"/>
      <c r="J1018" s="104"/>
    </row>
    <row r="1019" spans="7:10" x14ac:dyDescent="0.2">
      <c r="G1019" s="273" t="str">
        <f>IF(E1019="","",(VLOOKUP(E1019,Articles!$A:$B,2,FALSE)))</f>
        <v/>
      </c>
      <c r="H1019" s="266"/>
      <c r="I1019" s="266"/>
      <c r="J1019" s="104"/>
    </row>
    <row r="1020" spans="7:10" x14ac:dyDescent="0.2">
      <c r="G1020" s="273" t="str">
        <f>IF(E1020="","",(VLOOKUP(E1020,Articles!$A:$B,2,FALSE)))</f>
        <v/>
      </c>
      <c r="H1020" s="266"/>
      <c r="I1020" s="266"/>
      <c r="J1020" s="104"/>
    </row>
    <row r="1021" spans="7:10" x14ac:dyDescent="0.2">
      <c r="G1021" s="273" t="str">
        <f>IF(E1021="","",(VLOOKUP(E1021,Articles!$A:$B,2,FALSE)))</f>
        <v/>
      </c>
      <c r="H1021" s="266"/>
      <c r="I1021" s="266"/>
      <c r="J1021" s="104"/>
    </row>
    <row r="1022" spans="7:10" x14ac:dyDescent="0.2">
      <c r="G1022" s="273" t="str">
        <f>IF(E1022="","",(VLOOKUP(E1022,Articles!$A:$B,2,FALSE)))</f>
        <v/>
      </c>
      <c r="H1022" s="266"/>
      <c r="I1022" s="266"/>
      <c r="J1022" s="104"/>
    </row>
    <row r="1023" spans="7:10" x14ac:dyDescent="0.2">
      <c r="G1023" s="273" t="str">
        <f>IF(E1023="","",(VLOOKUP(E1023,Articles!$A:$B,2,FALSE)))</f>
        <v/>
      </c>
      <c r="H1023" s="266"/>
      <c r="I1023" s="266"/>
      <c r="J1023" s="104"/>
    </row>
    <row r="1024" spans="7:10" x14ac:dyDescent="0.2">
      <c r="G1024" s="273" t="str">
        <f>IF(E1024="","",(VLOOKUP(E1024,Articles!$A:$B,2,FALSE)))</f>
        <v/>
      </c>
      <c r="H1024" s="266"/>
      <c r="I1024" s="266"/>
      <c r="J1024" s="104"/>
    </row>
    <row r="1025" spans="7:10" x14ac:dyDescent="0.2">
      <c r="G1025" s="273" t="str">
        <f>IF(E1025="","",(VLOOKUP(E1025,Articles!$A:$B,2,FALSE)))</f>
        <v/>
      </c>
      <c r="H1025" s="266"/>
      <c r="I1025" s="266"/>
      <c r="J1025" s="104"/>
    </row>
    <row r="1026" spans="7:10" x14ac:dyDescent="0.2">
      <c r="G1026" s="273" t="str">
        <f>IF(E1026="","",(VLOOKUP(E1026,Articles!$A:$B,2,FALSE)))</f>
        <v/>
      </c>
      <c r="H1026" s="266"/>
      <c r="I1026" s="266"/>
      <c r="J1026" s="104"/>
    </row>
    <row r="1027" spans="7:10" x14ac:dyDescent="0.2">
      <c r="G1027" s="273" t="str">
        <f>IF(E1027="","",(VLOOKUP(E1027,Articles!$A:$B,2,FALSE)))</f>
        <v/>
      </c>
      <c r="H1027" s="266"/>
      <c r="I1027" s="266"/>
      <c r="J1027" s="104"/>
    </row>
    <row r="1028" spans="7:10" x14ac:dyDescent="0.2">
      <c r="G1028" s="273" t="str">
        <f>IF(E1028="","",(VLOOKUP(E1028,Articles!$A:$B,2,FALSE)))</f>
        <v/>
      </c>
      <c r="H1028" s="266"/>
      <c r="I1028" s="266"/>
      <c r="J1028" s="104"/>
    </row>
    <row r="1029" spans="7:10" x14ac:dyDescent="0.2">
      <c r="G1029" s="273" t="str">
        <f>IF(E1029="","",(VLOOKUP(E1029,Articles!$A:$B,2,FALSE)))</f>
        <v/>
      </c>
      <c r="H1029" s="266"/>
      <c r="I1029" s="266"/>
      <c r="J1029" s="104"/>
    </row>
    <row r="1030" spans="7:10" x14ac:dyDescent="0.2">
      <c r="G1030" s="273" t="str">
        <f>IF(E1030="","",(VLOOKUP(E1030,Articles!$A:$B,2,FALSE)))</f>
        <v/>
      </c>
      <c r="H1030" s="266"/>
      <c r="I1030" s="266"/>
      <c r="J1030" s="104"/>
    </row>
    <row r="1031" spans="7:10" x14ac:dyDescent="0.2">
      <c r="G1031" s="273" t="str">
        <f>IF(E1031="","",(VLOOKUP(E1031,Articles!$A:$B,2,FALSE)))</f>
        <v/>
      </c>
      <c r="H1031" s="266"/>
      <c r="I1031" s="266"/>
      <c r="J1031" s="104"/>
    </row>
    <row r="1032" spans="7:10" x14ac:dyDescent="0.2">
      <c r="G1032" s="273" t="str">
        <f>IF(E1032="","",(VLOOKUP(E1032,Articles!$A:$B,2,FALSE)))</f>
        <v/>
      </c>
      <c r="H1032" s="266"/>
      <c r="I1032" s="266"/>
      <c r="J1032" s="104"/>
    </row>
    <row r="1033" spans="7:10" x14ac:dyDescent="0.2">
      <c r="G1033" s="273" t="str">
        <f>IF(E1033="","",(VLOOKUP(E1033,Articles!$A:$B,2,FALSE)))</f>
        <v/>
      </c>
      <c r="H1033" s="266"/>
      <c r="I1033" s="266"/>
      <c r="J1033" s="104"/>
    </row>
    <row r="1034" spans="7:10" x14ac:dyDescent="0.2">
      <c r="G1034" s="273" t="str">
        <f>IF(E1034="","",(VLOOKUP(E1034,Articles!$A:$B,2,FALSE)))</f>
        <v/>
      </c>
      <c r="H1034" s="266"/>
      <c r="I1034" s="266"/>
      <c r="J1034" s="104"/>
    </row>
    <row r="1035" spans="7:10" x14ac:dyDescent="0.2">
      <c r="G1035" s="273" t="str">
        <f>IF(E1035="","",(VLOOKUP(E1035,Articles!$A:$B,2,FALSE)))</f>
        <v/>
      </c>
      <c r="H1035" s="266"/>
      <c r="I1035" s="266"/>
      <c r="J1035" s="104"/>
    </row>
    <row r="1036" spans="7:10" x14ac:dyDescent="0.2">
      <c r="G1036" s="273" t="str">
        <f>IF(E1036="","",(VLOOKUP(E1036,Articles!$A:$B,2,FALSE)))</f>
        <v/>
      </c>
      <c r="H1036" s="266"/>
      <c r="I1036" s="266"/>
      <c r="J1036" s="104"/>
    </row>
    <row r="1037" spans="7:10" x14ac:dyDescent="0.2">
      <c r="G1037" s="273" t="str">
        <f>IF(E1037="","",(VLOOKUP(E1037,Articles!$A:$B,2,FALSE)))</f>
        <v/>
      </c>
      <c r="H1037" s="266"/>
      <c r="I1037" s="266"/>
      <c r="J1037" s="104"/>
    </row>
    <row r="1038" spans="7:10" x14ac:dyDescent="0.2">
      <c r="G1038" s="273" t="str">
        <f>IF(E1038="","",(VLOOKUP(E1038,Articles!$A:$B,2,FALSE)))</f>
        <v/>
      </c>
      <c r="H1038" s="266"/>
      <c r="I1038" s="266"/>
      <c r="J1038" s="104"/>
    </row>
    <row r="1039" spans="7:10" x14ac:dyDescent="0.2">
      <c r="G1039" s="273" t="str">
        <f>IF(E1039="","",(VLOOKUP(E1039,Articles!$A:$B,2,FALSE)))</f>
        <v/>
      </c>
      <c r="H1039" s="266"/>
      <c r="I1039" s="266"/>
      <c r="J1039" s="104"/>
    </row>
    <row r="1040" spans="7:10" x14ac:dyDescent="0.2">
      <c r="G1040" s="273" t="str">
        <f>IF(E1040="","",(VLOOKUP(E1040,Articles!$A:$B,2,FALSE)))</f>
        <v/>
      </c>
      <c r="H1040" s="266"/>
      <c r="I1040" s="266"/>
      <c r="J1040" s="104"/>
    </row>
    <row r="1041" spans="7:10" x14ac:dyDescent="0.2">
      <c r="G1041" s="273" t="str">
        <f>IF(E1041="","",(VLOOKUP(E1041,Articles!$A:$B,2,FALSE)))</f>
        <v/>
      </c>
      <c r="H1041" s="266"/>
      <c r="I1041" s="266"/>
      <c r="J1041" s="104"/>
    </row>
    <row r="1042" spans="7:10" x14ac:dyDescent="0.2">
      <c r="G1042" s="273" t="str">
        <f>IF(E1042="","",(VLOOKUP(E1042,Articles!$A:$B,2,FALSE)))</f>
        <v/>
      </c>
      <c r="H1042" s="266"/>
      <c r="I1042" s="266"/>
      <c r="J1042" s="104"/>
    </row>
    <row r="1043" spans="7:10" x14ac:dyDescent="0.2">
      <c r="G1043" s="273" t="str">
        <f>IF(E1043="","",(VLOOKUP(E1043,Articles!$A:$B,2,FALSE)))</f>
        <v/>
      </c>
      <c r="H1043" s="266"/>
      <c r="I1043" s="266"/>
      <c r="J1043" s="104"/>
    </row>
    <row r="1044" spans="7:10" x14ac:dyDescent="0.2">
      <c r="G1044" s="273" t="str">
        <f>IF(E1044="","",(VLOOKUP(E1044,Articles!$A:$B,2,FALSE)))</f>
        <v/>
      </c>
      <c r="H1044" s="266"/>
      <c r="I1044" s="266"/>
      <c r="J1044" s="104"/>
    </row>
    <row r="1045" spans="7:10" x14ac:dyDescent="0.2">
      <c r="G1045" s="273" t="str">
        <f>IF(E1045="","",(VLOOKUP(E1045,Articles!$A:$B,2,FALSE)))</f>
        <v/>
      </c>
      <c r="H1045" s="266"/>
      <c r="I1045" s="266"/>
      <c r="J1045" s="104"/>
    </row>
    <row r="1046" spans="7:10" x14ac:dyDescent="0.2">
      <c r="G1046" s="273" t="str">
        <f>IF(E1046="","",(VLOOKUP(E1046,Articles!$A:$B,2,FALSE)))</f>
        <v/>
      </c>
      <c r="H1046" s="266"/>
      <c r="I1046" s="266"/>
      <c r="J1046" s="104"/>
    </row>
    <row r="1047" spans="7:10" x14ac:dyDescent="0.2">
      <c r="G1047" s="273" t="str">
        <f>IF(E1047="","",(VLOOKUP(E1047,Articles!$A:$B,2,FALSE)))</f>
        <v/>
      </c>
      <c r="H1047" s="266"/>
      <c r="I1047" s="266"/>
      <c r="J1047" s="104"/>
    </row>
    <row r="1048" spans="7:10" x14ac:dyDescent="0.2">
      <c r="G1048" s="273" t="str">
        <f>IF(E1048="","",(VLOOKUP(E1048,Articles!$A:$B,2,FALSE)))</f>
        <v/>
      </c>
      <c r="H1048" s="266"/>
      <c r="I1048" s="266"/>
      <c r="J1048" s="104"/>
    </row>
    <row r="1049" spans="7:10" x14ac:dyDescent="0.2">
      <c r="G1049" s="273" t="str">
        <f>IF(E1049="","",(VLOOKUP(E1049,Articles!$A:$B,2,FALSE)))</f>
        <v/>
      </c>
      <c r="H1049" s="266"/>
      <c r="I1049" s="266"/>
      <c r="J1049" s="104"/>
    </row>
    <row r="1050" spans="7:10" x14ac:dyDescent="0.2">
      <c r="G1050" s="273" t="str">
        <f>IF(E1050="","",(VLOOKUP(E1050,Articles!$A:$B,2,FALSE)))</f>
        <v/>
      </c>
      <c r="H1050" s="266"/>
      <c r="I1050" s="266"/>
      <c r="J1050" s="104"/>
    </row>
    <row r="1051" spans="7:10" x14ac:dyDescent="0.2">
      <c r="G1051" s="273" t="str">
        <f>IF(E1051="","",(VLOOKUP(E1051,Articles!$A:$B,2,FALSE)))</f>
        <v/>
      </c>
      <c r="H1051" s="266"/>
      <c r="I1051" s="266"/>
      <c r="J1051" s="104"/>
    </row>
    <row r="1052" spans="7:10" x14ac:dyDescent="0.2">
      <c r="G1052" s="273" t="str">
        <f>IF(E1052="","",(VLOOKUP(E1052,Articles!$A:$B,2,FALSE)))</f>
        <v/>
      </c>
      <c r="H1052" s="266"/>
      <c r="I1052" s="266"/>
      <c r="J1052" s="104"/>
    </row>
    <row r="1053" spans="7:10" x14ac:dyDescent="0.2">
      <c r="G1053" s="273" t="str">
        <f>IF(E1053="","",(VLOOKUP(E1053,Articles!$A:$B,2,FALSE)))</f>
        <v/>
      </c>
      <c r="H1053" s="266"/>
      <c r="I1053" s="266"/>
      <c r="J1053" s="104"/>
    </row>
    <row r="1054" spans="7:10" x14ac:dyDescent="0.2">
      <c r="G1054" s="273" t="str">
        <f>IF(E1054="","",(VLOOKUP(E1054,Articles!$A:$B,2,FALSE)))</f>
        <v/>
      </c>
      <c r="H1054" s="266"/>
      <c r="I1054" s="266"/>
      <c r="J1054" s="104"/>
    </row>
    <row r="1055" spans="7:10" x14ac:dyDescent="0.2">
      <c r="G1055" s="273" t="str">
        <f>IF(E1055="","",(VLOOKUP(E1055,Articles!$A:$B,2,FALSE)))</f>
        <v/>
      </c>
      <c r="H1055" s="266"/>
      <c r="I1055" s="266"/>
      <c r="J1055" s="104"/>
    </row>
    <row r="1056" spans="7:10" x14ac:dyDescent="0.2">
      <c r="G1056" s="273" t="str">
        <f>IF(E1056="","",(VLOOKUP(E1056,Articles!$A:$B,2,FALSE)))</f>
        <v/>
      </c>
      <c r="H1056" s="266"/>
      <c r="I1056" s="266"/>
      <c r="J1056" s="104"/>
    </row>
    <row r="1057" spans="7:10" x14ac:dyDescent="0.2">
      <c r="G1057" s="273" t="str">
        <f>IF(E1057="","",(VLOOKUP(E1057,Articles!$A:$B,2,FALSE)))</f>
        <v/>
      </c>
      <c r="H1057" s="266"/>
      <c r="I1057" s="266"/>
      <c r="J1057" s="104"/>
    </row>
    <row r="1058" spans="7:10" x14ac:dyDescent="0.2">
      <c r="G1058" s="273" t="str">
        <f>IF(E1058="","",(VLOOKUP(E1058,Articles!$A:$B,2,FALSE)))</f>
        <v/>
      </c>
      <c r="H1058" s="266"/>
      <c r="I1058" s="266"/>
      <c r="J1058" s="104"/>
    </row>
    <row r="1059" spans="7:10" x14ac:dyDescent="0.2">
      <c r="G1059" s="273" t="str">
        <f>IF(E1059="","",(VLOOKUP(E1059,Articles!$A:$B,2,FALSE)))</f>
        <v/>
      </c>
      <c r="H1059" s="266"/>
      <c r="I1059" s="266"/>
      <c r="J1059" s="104"/>
    </row>
    <row r="1060" spans="7:10" x14ac:dyDescent="0.2">
      <c r="G1060" s="273" t="str">
        <f>IF(E1060="","",(VLOOKUP(E1060,Articles!$A:$B,2,FALSE)))</f>
        <v/>
      </c>
      <c r="H1060" s="266"/>
      <c r="I1060" s="266"/>
      <c r="J1060" s="104"/>
    </row>
    <row r="1061" spans="7:10" x14ac:dyDescent="0.2">
      <c r="G1061" s="273" t="str">
        <f>IF(E1061="","",(VLOOKUP(E1061,Articles!$A:$B,2,FALSE)))</f>
        <v/>
      </c>
      <c r="H1061" s="266"/>
      <c r="I1061" s="266"/>
      <c r="J1061" s="104"/>
    </row>
    <row r="1062" spans="7:10" x14ac:dyDescent="0.2">
      <c r="G1062" s="273" t="str">
        <f>IF(E1062="","",(VLOOKUP(E1062,Articles!$A:$B,2,FALSE)))</f>
        <v/>
      </c>
      <c r="H1062" s="266"/>
      <c r="I1062" s="266"/>
      <c r="J1062" s="104"/>
    </row>
    <row r="1063" spans="7:10" x14ac:dyDescent="0.2">
      <c r="G1063" s="273" t="str">
        <f>IF(E1063="","",(VLOOKUP(E1063,Articles!$A:$B,2,FALSE)))</f>
        <v/>
      </c>
      <c r="H1063" s="266"/>
      <c r="I1063" s="266"/>
      <c r="J1063" s="104"/>
    </row>
    <row r="1064" spans="7:10" x14ac:dyDescent="0.2">
      <c r="G1064" s="273" t="str">
        <f>IF(E1064="","",(VLOOKUP(E1064,Articles!$A:$B,2,FALSE)))</f>
        <v/>
      </c>
      <c r="H1064" s="266"/>
      <c r="I1064" s="266"/>
      <c r="J1064" s="104"/>
    </row>
    <row r="1065" spans="7:10" x14ac:dyDescent="0.2">
      <c r="G1065" s="273" t="str">
        <f>IF(E1065="","",(VLOOKUP(E1065,Articles!$A:$B,2,FALSE)))</f>
        <v/>
      </c>
      <c r="H1065" s="266"/>
      <c r="I1065" s="266"/>
      <c r="J1065" s="104"/>
    </row>
    <row r="1066" spans="7:10" x14ac:dyDescent="0.2">
      <c r="G1066" s="273" t="str">
        <f>IF(E1066="","",(VLOOKUP(E1066,Articles!$A:$B,2,FALSE)))</f>
        <v/>
      </c>
      <c r="H1066" s="266"/>
      <c r="I1066" s="266"/>
      <c r="J1066" s="104"/>
    </row>
    <row r="1067" spans="7:10" x14ac:dyDescent="0.2">
      <c r="G1067" s="273" t="str">
        <f>IF(E1067="","",(VLOOKUP(E1067,Articles!$A:$B,2,FALSE)))</f>
        <v/>
      </c>
      <c r="H1067" s="266"/>
      <c r="I1067" s="266"/>
      <c r="J1067" s="104"/>
    </row>
    <row r="1068" spans="7:10" x14ac:dyDescent="0.2">
      <c r="G1068" s="273" t="str">
        <f>IF(E1068="","",(VLOOKUP(E1068,Articles!$A:$B,2,FALSE)))</f>
        <v/>
      </c>
      <c r="H1068" s="266"/>
      <c r="I1068" s="266"/>
      <c r="J1068" s="104"/>
    </row>
    <row r="1069" spans="7:10" x14ac:dyDescent="0.2">
      <c r="G1069" s="273" t="str">
        <f>IF(E1069="","",(VLOOKUP(E1069,Articles!$A:$B,2,FALSE)))</f>
        <v/>
      </c>
      <c r="H1069" s="266"/>
      <c r="I1069" s="266"/>
      <c r="J1069" s="104"/>
    </row>
    <row r="1070" spans="7:10" x14ac:dyDescent="0.2">
      <c r="G1070" s="273" t="str">
        <f>IF(E1070="","",(VLOOKUP(E1070,Articles!$A:$B,2,FALSE)))</f>
        <v/>
      </c>
      <c r="H1070" s="266"/>
      <c r="I1070" s="266"/>
      <c r="J1070" s="104"/>
    </row>
    <row r="1071" spans="7:10" x14ac:dyDescent="0.2">
      <c r="G1071" s="273" t="str">
        <f>IF(E1071="","",(VLOOKUP(E1071,Articles!$A:$B,2,FALSE)))</f>
        <v/>
      </c>
      <c r="H1071" s="266"/>
      <c r="I1071" s="266"/>
      <c r="J1071" s="104"/>
    </row>
    <row r="1072" spans="7:10" x14ac:dyDescent="0.2">
      <c r="G1072" s="273" t="str">
        <f>IF(E1072="","",(VLOOKUP(E1072,Articles!$A:$B,2,FALSE)))</f>
        <v/>
      </c>
      <c r="H1072" s="266"/>
      <c r="I1072" s="266"/>
      <c r="J1072" s="104"/>
    </row>
    <row r="1073" spans="7:10" x14ac:dyDescent="0.2">
      <c r="G1073" s="273" t="str">
        <f>IF(E1073="","",(VLOOKUP(E1073,Articles!$A:$B,2,FALSE)))</f>
        <v/>
      </c>
      <c r="H1073" s="266"/>
      <c r="I1073" s="266"/>
      <c r="J1073" s="104"/>
    </row>
    <row r="1074" spans="7:10" x14ac:dyDescent="0.2">
      <c r="G1074" s="273" t="str">
        <f>IF(E1074="","",(VLOOKUP(E1074,Articles!$A:$B,2,FALSE)))</f>
        <v/>
      </c>
      <c r="H1074" s="266"/>
      <c r="I1074" s="266"/>
      <c r="J1074" s="104"/>
    </row>
    <row r="1075" spans="7:10" x14ac:dyDescent="0.2">
      <c r="G1075" s="273" t="str">
        <f>IF(E1075="","",(VLOOKUP(E1075,Articles!$A:$B,2,FALSE)))</f>
        <v/>
      </c>
      <c r="H1075" s="266"/>
      <c r="I1075" s="266"/>
      <c r="J1075" s="104"/>
    </row>
    <row r="1076" spans="7:10" x14ac:dyDescent="0.2">
      <c r="G1076" s="273" t="str">
        <f>IF(E1076="","",(VLOOKUP(E1076,Articles!$A:$B,2,FALSE)))</f>
        <v/>
      </c>
      <c r="H1076" s="266"/>
      <c r="I1076" s="266"/>
      <c r="J1076" s="104"/>
    </row>
    <row r="1077" spans="7:10" x14ac:dyDescent="0.2">
      <c r="G1077" s="273" t="str">
        <f>IF(E1077="","",(VLOOKUP(E1077,Articles!$A:$B,2,FALSE)))</f>
        <v/>
      </c>
      <c r="H1077" s="266"/>
      <c r="I1077" s="266"/>
      <c r="J1077" s="104"/>
    </row>
    <row r="1078" spans="7:10" x14ac:dyDescent="0.2">
      <c r="G1078" s="273" t="str">
        <f>IF(E1078="","",(VLOOKUP(E1078,Articles!$A:$B,2,FALSE)))</f>
        <v/>
      </c>
      <c r="H1078" s="266"/>
      <c r="I1078" s="266"/>
      <c r="J1078" s="104"/>
    </row>
    <row r="1079" spans="7:10" x14ac:dyDescent="0.2">
      <c r="G1079" s="273" t="str">
        <f>IF(E1079="","",(VLOOKUP(E1079,Articles!$A:$B,2,FALSE)))</f>
        <v/>
      </c>
      <c r="H1079" s="266"/>
      <c r="I1079" s="266"/>
      <c r="J1079" s="104"/>
    </row>
    <row r="1080" spans="7:10" x14ac:dyDescent="0.2">
      <c r="G1080" s="273" t="str">
        <f>IF(E1080="","",(VLOOKUP(E1080,Articles!$A:$B,2,FALSE)))</f>
        <v/>
      </c>
      <c r="H1080" s="266"/>
      <c r="I1080" s="266"/>
      <c r="J1080" s="104"/>
    </row>
    <row r="1081" spans="7:10" x14ac:dyDescent="0.2">
      <c r="G1081" s="273" t="str">
        <f>IF(E1081="","",(VLOOKUP(E1081,Articles!$A:$B,2,FALSE)))</f>
        <v/>
      </c>
      <c r="H1081" s="266"/>
      <c r="I1081" s="266"/>
      <c r="J1081" s="104"/>
    </row>
    <row r="1082" spans="7:10" x14ac:dyDescent="0.2">
      <c r="G1082" s="273" t="str">
        <f>IF(E1082="","",(VLOOKUP(E1082,Articles!$A:$B,2,FALSE)))</f>
        <v/>
      </c>
      <c r="H1082" s="266"/>
      <c r="I1082" s="266"/>
      <c r="J1082" s="104"/>
    </row>
    <row r="1083" spans="7:10" x14ac:dyDescent="0.2">
      <c r="G1083" s="273" t="str">
        <f>IF(E1083="","",(VLOOKUP(E1083,Articles!$A:$B,2,FALSE)))</f>
        <v/>
      </c>
      <c r="H1083" s="266"/>
      <c r="I1083" s="266"/>
      <c r="J1083" s="104"/>
    </row>
    <row r="1084" spans="7:10" x14ac:dyDescent="0.2">
      <c r="G1084" s="273" t="str">
        <f>IF(E1084="","",(VLOOKUP(E1084,Articles!$A:$B,2,FALSE)))</f>
        <v/>
      </c>
      <c r="H1084" s="266"/>
      <c r="I1084" s="266"/>
      <c r="J1084" s="104"/>
    </row>
    <row r="1085" spans="7:10" x14ac:dyDescent="0.2">
      <c r="G1085" s="273" t="str">
        <f>IF(E1085="","",(VLOOKUP(E1085,Articles!$A:$B,2,FALSE)))</f>
        <v/>
      </c>
      <c r="H1085" s="266"/>
      <c r="I1085" s="266"/>
      <c r="J1085" s="104"/>
    </row>
    <row r="1086" spans="7:10" x14ac:dyDescent="0.2">
      <c r="G1086" s="273" t="str">
        <f>IF(E1086="","",(VLOOKUP(E1086,Articles!$A:$B,2,FALSE)))</f>
        <v/>
      </c>
      <c r="H1086" s="266"/>
      <c r="I1086" s="266"/>
      <c r="J1086" s="104"/>
    </row>
    <row r="1087" spans="7:10" x14ac:dyDescent="0.2">
      <c r="G1087" s="273" t="str">
        <f>IF(E1087="","",(VLOOKUP(E1087,Articles!$A:$B,2,FALSE)))</f>
        <v/>
      </c>
      <c r="H1087" s="266"/>
      <c r="I1087" s="266"/>
      <c r="J1087" s="104"/>
    </row>
    <row r="1088" spans="7:10" x14ac:dyDescent="0.2">
      <c r="G1088" s="273" t="str">
        <f>IF(E1088="","",(VLOOKUP(E1088,Articles!$A:$B,2,FALSE)))</f>
        <v/>
      </c>
      <c r="H1088" s="266"/>
      <c r="I1088" s="266"/>
      <c r="J1088" s="104"/>
    </row>
    <row r="1089" spans="7:10" x14ac:dyDescent="0.2">
      <c r="G1089" s="273" t="str">
        <f>IF(E1089="","",(VLOOKUP(E1089,Articles!$A:$B,2,FALSE)))</f>
        <v/>
      </c>
      <c r="H1089" s="266"/>
      <c r="I1089" s="266"/>
      <c r="J1089" s="104"/>
    </row>
    <row r="1090" spans="7:10" x14ac:dyDescent="0.2">
      <c r="G1090" s="273" t="str">
        <f>IF(E1090="","",(VLOOKUP(E1090,Articles!$A:$B,2,FALSE)))</f>
        <v/>
      </c>
      <c r="H1090" s="266"/>
      <c r="I1090" s="266"/>
      <c r="J1090" s="104"/>
    </row>
    <row r="1091" spans="7:10" x14ac:dyDescent="0.2">
      <c r="G1091" s="273" t="str">
        <f>IF(E1091="","",(VLOOKUP(E1091,Articles!$A:$B,2,FALSE)))</f>
        <v/>
      </c>
      <c r="H1091" s="266"/>
      <c r="I1091" s="266"/>
      <c r="J1091" s="104"/>
    </row>
    <row r="1092" spans="7:10" x14ac:dyDescent="0.2">
      <c r="G1092" s="273" t="str">
        <f>IF(E1092="","",(VLOOKUP(E1092,Articles!$A:$B,2,FALSE)))</f>
        <v/>
      </c>
      <c r="H1092" s="266"/>
      <c r="I1092" s="266"/>
      <c r="J1092" s="104"/>
    </row>
    <row r="1093" spans="7:10" x14ac:dyDescent="0.2">
      <c r="G1093" s="273" t="str">
        <f>IF(E1093="","",(VLOOKUP(E1093,Articles!$A:$B,2,FALSE)))</f>
        <v/>
      </c>
      <c r="H1093" s="266"/>
      <c r="I1093" s="266"/>
      <c r="J1093" s="104"/>
    </row>
    <row r="1094" spans="7:10" x14ac:dyDescent="0.2">
      <c r="G1094" s="273" t="str">
        <f>IF(E1094="","",(VLOOKUP(E1094,Articles!$A:$B,2,FALSE)))</f>
        <v/>
      </c>
      <c r="H1094" s="266"/>
      <c r="I1094" s="266"/>
      <c r="J1094" s="104"/>
    </row>
    <row r="1095" spans="7:10" x14ac:dyDescent="0.2">
      <c r="G1095" s="273" t="str">
        <f>IF(E1095="","",(VLOOKUP(E1095,Articles!$A:$B,2,FALSE)))</f>
        <v/>
      </c>
      <c r="H1095" s="266"/>
      <c r="I1095" s="266"/>
      <c r="J1095" s="104"/>
    </row>
    <row r="1096" spans="7:10" x14ac:dyDescent="0.2">
      <c r="G1096" s="273" t="str">
        <f>IF(E1096="","",(VLOOKUP(E1096,Articles!$A:$B,2,FALSE)))</f>
        <v/>
      </c>
      <c r="H1096" s="266"/>
      <c r="I1096" s="266"/>
      <c r="J1096" s="104"/>
    </row>
    <row r="1097" spans="7:10" x14ac:dyDescent="0.2">
      <c r="G1097" s="273" t="str">
        <f>IF(E1097="","",(VLOOKUP(E1097,Articles!$A:$B,2,FALSE)))</f>
        <v/>
      </c>
      <c r="H1097" s="266"/>
      <c r="I1097" s="266"/>
      <c r="J1097" s="104"/>
    </row>
    <row r="1098" spans="7:10" x14ac:dyDescent="0.2">
      <c r="G1098" s="273" t="str">
        <f>IF(E1098="","",(VLOOKUP(E1098,Articles!$A:$B,2,FALSE)))</f>
        <v/>
      </c>
      <c r="H1098" s="266"/>
      <c r="I1098" s="266"/>
      <c r="J1098" s="104"/>
    </row>
    <row r="1099" spans="7:10" x14ac:dyDescent="0.2">
      <c r="G1099" s="273" t="str">
        <f>IF(E1099="","",(VLOOKUP(E1099,Articles!$A:$B,2,FALSE)))</f>
        <v/>
      </c>
      <c r="H1099" s="266"/>
      <c r="I1099" s="266"/>
      <c r="J1099" s="104"/>
    </row>
    <row r="1100" spans="7:10" x14ac:dyDescent="0.2">
      <c r="G1100" s="273" t="str">
        <f>IF(E1100="","",(VLOOKUP(E1100,Articles!$A:$B,2,FALSE)))</f>
        <v/>
      </c>
      <c r="H1100" s="266"/>
      <c r="I1100" s="266"/>
      <c r="J1100" s="104"/>
    </row>
    <row r="1101" spans="7:10" x14ac:dyDescent="0.2">
      <c r="G1101" s="273" t="str">
        <f>IF(E1101="","",(VLOOKUP(E1101,Articles!$A:$B,2,FALSE)))</f>
        <v/>
      </c>
      <c r="H1101" s="266"/>
      <c r="I1101" s="266"/>
      <c r="J1101" s="104"/>
    </row>
    <row r="1102" spans="7:10" x14ac:dyDescent="0.2">
      <c r="G1102" s="273" t="str">
        <f>IF(E1102="","",(VLOOKUP(E1102,Articles!$A:$B,2,FALSE)))</f>
        <v/>
      </c>
      <c r="H1102" s="266"/>
      <c r="I1102" s="266"/>
      <c r="J1102" s="104"/>
    </row>
    <row r="1103" spans="7:10" x14ac:dyDescent="0.2">
      <c r="G1103" s="273" t="str">
        <f>IF(E1103="","",(VLOOKUP(E1103,Articles!$A:$B,2,FALSE)))</f>
        <v/>
      </c>
      <c r="H1103" s="266"/>
      <c r="I1103" s="266"/>
      <c r="J1103" s="104"/>
    </row>
    <row r="1104" spans="7:10" x14ac:dyDescent="0.2">
      <c r="G1104" s="273" t="str">
        <f>IF(E1104="","",(VLOOKUP(E1104,Articles!$A:$B,2,FALSE)))</f>
        <v/>
      </c>
      <c r="H1104" s="266"/>
      <c r="I1104" s="266"/>
      <c r="J1104" s="104"/>
    </row>
    <row r="1105" spans="7:10" x14ac:dyDescent="0.2">
      <c r="G1105" s="273" t="str">
        <f>IF(E1105="","",(VLOOKUP(E1105,Articles!$A:$B,2,FALSE)))</f>
        <v/>
      </c>
      <c r="H1105" s="266"/>
      <c r="I1105" s="266"/>
      <c r="J1105" s="104"/>
    </row>
    <row r="1106" spans="7:10" x14ac:dyDescent="0.2">
      <c r="G1106" s="273" t="str">
        <f>IF(E1106="","",(VLOOKUP(E1106,Articles!$A:$B,2,FALSE)))</f>
        <v/>
      </c>
      <c r="H1106" s="266"/>
      <c r="I1106" s="266"/>
      <c r="J1106" s="104"/>
    </row>
    <row r="1107" spans="7:10" x14ac:dyDescent="0.2">
      <c r="G1107" s="273" t="str">
        <f>IF(E1107="","",(VLOOKUP(E1107,Articles!$A:$B,2,FALSE)))</f>
        <v/>
      </c>
      <c r="H1107" s="266"/>
      <c r="I1107" s="266"/>
      <c r="J1107" s="104"/>
    </row>
    <row r="1108" spans="7:10" x14ac:dyDescent="0.2">
      <c r="G1108" s="273" t="str">
        <f>IF(E1108="","",(VLOOKUP(E1108,Articles!$A:$B,2,FALSE)))</f>
        <v/>
      </c>
      <c r="H1108" s="266"/>
      <c r="I1108" s="266"/>
      <c r="J1108" s="104"/>
    </row>
    <row r="1109" spans="7:10" x14ac:dyDescent="0.2">
      <c r="G1109" s="273" t="str">
        <f>IF(E1109="","",(VLOOKUP(E1109,Articles!$A:$B,2,FALSE)))</f>
        <v/>
      </c>
      <c r="H1109" s="266"/>
      <c r="I1109" s="266"/>
      <c r="J1109" s="104"/>
    </row>
    <row r="1110" spans="7:10" x14ac:dyDescent="0.2">
      <c r="G1110" s="273" t="str">
        <f>IF(E1110="","",(VLOOKUP(E1110,Articles!$A:$B,2,FALSE)))</f>
        <v/>
      </c>
      <c r="H1110" s="266"/>
      <c r="I1110" s="266"/>
      <c r="J1110" s="104"/>
    </row>
    <row r="1111" spans="7:10" x14ac:dyDescent="0.2">
      <c r="G1111" s="273" t="str">
        <f>IF(E1111="","",(VLOOKUP(E1111,Articles!$A:$B,2,FALSE)))</f>
        <v/>
      </c>
      <c r="H1111" s="266"/>
      <c r="I1111" s="266"/>
      <c r="J1111" s="104"/>
    </row>
    <row r="1112" spans="7:10" x14ac:dyDescent="0.2">
      <c r="G1112" s="273" t="str">
        <f>IF(E1112="","",(VLOOKUP(E1112,Articles!$A:$B,2,FALSE)))</f>
        <v/>
      </c>
      <c r="H1112" s="266"/>
      <c r="I1112" s="266"/>
      <c r="J1112" s="104"/>
    </row>
    <row r="1113" spans="7:10" x14ac:dyDescent="0.2">
      <c r="G1113" s="273" t="str">
        <f>IF(E1113="","",(VLOOKUP(E1113,Articles!$A:$B,2,FALSE)))</f>
        <v/>
      </c>
      <c r="H1113" s="266"/>
      <c r="I1113" s="266"/>
      <c r="J1113" s="104"/>
    </row>
    <row r="1114" spans="7:10" x14ac:dyDescent="0.2">
      <c r="G1114" s="273" t="str">
        <f>IF(E1114="","",(VLOOKUP(E1114,Articles!$A:$B,2,FALSE)))</f>
        <v/>
      </c>
      <c r="H1114" s="266"/>
      <c r="I1114" s="266"/>
      <c r="J1114" s="104"/>
    </row>
    <row r="1115" spans="7:10" x14ac:dyDescent="0.2">
      <c r="G1115" s="273" t="str">
        <f>IF(E1115="","",(VLOOKUP(E1115,Articles!$A:$B,2,FALSE)))</f>
        <v/>
      </c>
      <c r="H1115" s="266"/>
      <c r="I1115" s="266"/>
      <c r="J1115" s="104"/>
    </row>
    <row r="1116" spans="7:10" x14ac:dyDescent="0.2">
      <c r="G1116" s="273" t="str">
        <f>IF(E1116="","",(VLOOKUP(E1116,Articles!$A:$B,2,FALSE)))</f>
        <v/>
      </c>
      <c r="H1116" s="266"/>
      <c r="I1116" s="266"/>
      <c r="J1116" s="104"/>
    </row>
    <row r="1117" spans="7:10" x14ac:dyDescent="0.2">
      <c r="G1117" s="273" t="str">
        <f>IF(E1117="","",(VLOOKUP(E1117,Articles!$A:$B,2,FALSE)))</f>
        <v/>
      </c>
      <c r="H1117" s="266"/>
      <c r="I1117" s="266"/>
      <c r="J1117" s="104"/>
    </row>
    <row r="1118" spans="7:10" x14ac:dyDescent="0.2">
      <c r="G1118" s="273" t="str">
        <f>IF(E1118="","",(VLOOKUP(E1118,Articles!$A:$B,2,FALSE)))</f>
        <v/>
      </c>
      <c r="H1118" s="266"/>
      <c r="I1118" s="266"/>
      <c r="J1118" s="104"/>
    </row>
    <row r="1119" spans="7:10" x14ac:dyDescent="0.2">
      <c r="G1119" s="273" t="str">
        <f>IF(E1119="","",(VLOOKUP(E1119,Articles!$A:$B,2,FALSE)))</f>
        <v/>
      </c>
      <c r="H1119" s="266"/>
      <c r="I1119" s="266"/>
      <c r="J1119" s="104"/>
    </row>
    <row r="1120" spans="7:10" x14ac:dyDescent="0.2">
      <c r="G1120" s="273" t="str">
        <f>IF(E1120="","",(VLOOKUP(E1120,Articles!$A:$B,2,FALSE)))</f>
        <v/>
      </c>
      <c r="H1120" s="266"/>
      <c r="I1120" s="266"/>
      <c r="J1120" s="104"/>
    </row>
    <row r="1121" spans="7:10" x14ac:dyDescent="0.2">
      <c r="G1121" s="273" t="str">
        <f>IF(E1121="","",(VLOOKUP(E1121,Articles!$A:$B,2,FALSE)))</f>
        <v/>
      </c>
      <c r="H1121" s="266"/>
      <c r="I1121" s="266"/>
      <c r="J1121" s="104"/>
    </row>
    <row r="1122" spans="7:10" x14ac:dyDescent="0.2">
      <c r="G1122" s="273" t="str">
        <f>IF(E1122="","",(VLOOKUP(E1122,Articles!$A:$B,2,FALSE)))</f>
        <v/>
      </c>
      <c r="H1122" s="266"/>
      <c r="I1122" s="266"/>
      <c r="J1122" s="104"/>
    </row>
    <row r="1123" spans="7:10" x14ac:dyDescent="0.2">
      <c r="G1123" s="273" t="str">
        <f>IF(E1123="","",(VLOOKUP(E1123,Articles!$A:$B,2,FALSE)))</f>
        <v/>
      </c>
      <c r="H1123" s="266"/>
      <c r="I1123" s="266"/>
      <c r="J1123" s="104"/>
    </row>
    <row r="1124" spans="7:10" x14ac:dyDescent="0.2">
      <c r="G1124" s="273" t="str">
        <f>IF(E1124="","",(VLOOKUP(E1124,Articles!$A:$B,2,FALSE)))</f>
        <v/>
      </c>
      <c r="H1124" s="266"/>
      <c r="I1124" s="266"/>
      <c r="J1124" s="104"/>
    </row>
    <row r="1125" spans="7:10" x14ac:dyDescent="0.2">
      <c r="G1125" s="273" t="str">
        <f>IF(E1125="","",(VLOOKUP(E1125,Articles!$A:$B,2,FALSE)))</f>
        <v/>
      </c>
      <c r="H1125" s="266"/>
      <c r="I1125" s="266"/>
      <c r="J1125" s="104"/>
    </row>
    <row r="1126" spans="7:10" x14ac:dyDescent="0.2">
      <c r="G1126" s="273" t="str">
        <f>IF(E1126="","",(VLOOKUP(E1126,Articles!$A:$B,2,FALSE)))</f>
        <v/>
      </c>
      <c r="H1126" s="266"/>
      <c r="I1126" s="266"/>
      <c r="J1126" s="104"/>
    </row>
    <row r="1127" spans="7:10" x14ac:dyDescent="0.2">
      <c r="G1127" s="273" t="str">
        <f>IF(E1127="","",(VLOOKUP(E1127,Articles!$A:$B,2,FALSE)))</f>
        <v/>
      </c>
      <c r="H1127" s="266"/>
      <c r="I1127" s="266"/>
      <c r="J1127" s="104"/>
    </row>
    <row r="1128" spans="7:10" x14ac:dyDescent="0.2">
      <c r="G1128" s="273" t="str">
        <f>IF(E1128="","",(VLOOKUP(E1128,Articles!$A:$B,2,FALSE)))</f>
        <v/>
      </c>
      <c r="H1128" s="266"/>
      <c r="I1128" s="266"/>
      <c r="J1128" s="104"/>
    </row>
    <row r="1129" spans="7:10" x14ac:dyDescent="0.2">
      <c r="G1129" s="273" t="str">
        <f>IF(E1129="","",(VLOOKUP(E1129,Articles!$A:$B,2,FALSE)))</f>
        <v/>
      </c>
      <c r="H1129" s="266"/>
      <c r="I1129" s="266"/>
      <c r="J1129" s="104"/>
    </row>
    <row r="1130" spans="7:10" x14ac:dyDescent="0.2">
      <c r="G1130" s="273" t="str">
        <f>IF(E1130="","",(VLOOKUP(E1130,Articles!$A:$B,2,FALSE)))</f>
        <v/>
      </c>
      <c r="H1130" s="266"/>
      <c r="I1130" s="266"/>
      <c r="J1130" s="104"/>
    </row>
    <row r="1131" spans="7:10" x14ac:dyDescent="0.2">
      <c r="G1131" s="273" t="str">
        <f>IF(E1131="","",(VLOOKUP(E1131,Articles!$A:$B,2,FALSE)))</f>
        <v/>
      </c>
      <c r="H1131" s="266"/>
      <c r="I1131" s="266"/>
      <c r="J1131" s="104"/>
    </row>
    <row r="1132" spans="7:10" x14ac:dyDescent="0.2">
      <c r="G1132" s="273" t="str">
        <f>IF(E1132="","",(VLOOKUP(E1132,Articles!$A:$B,2,FALSE)))</f>
        <v/>
      </c>
      <c r="H1132" s="266"/>
      <c r="I1132" s="266"/>
      <c r="J1132" s="104"/>
    </row>
    <row r="1133" spans="7:10" x14ac:dyDescent="0.2">
      <c r="G1133" s="273" t="str">
        <f>IF(E1133="","",(VLOOKUP(E1133,Articles!$A:$B,2,FALSE)))</f>
        <v/>
      </c>
      <c r="H1133" s="266"/>
      <c r="I1133" s="266"/>
      <c r="J1133" s="104"/>
    </row>
    <row r="1134" spans="7:10" x14ac:dyDescent="0.2">
      <c r="G1134" s="273" t="str">
        <f>IF(E1134="","",(VLOOKUP(E1134,Articles!$A:$B,2,FALSE)))</f>
        <v/>
      </c>
      <c r="H1134" s="266"/>
      <c r="I1134" s="266"/>
      <c r="J1134" s="104"/>
    </row>
    <row r="1135" spans="7:10" x14ac:dyDescent="0.2">
      <c r="G1135" s="273" t="str">
        <f>IF(E1135="","",(VLOOKUP(E1135,Articles!$A:$B,2,FALSE)))</f>
        <v/>
      </c>
      <c r="H1135" s="266"/>
      <c r="I1135" s="266"/>
      <c r="J1135" s="104"/>
    </row>
    <row r="1136" spans="7:10" x14ac:dyDescent="0.2">
      <c r="G1136" s="273" t="str">
        <f>IF(E1136="","",(VLOOKUP(E1136,Articles!$A:$B,2,FALSE)))</f>
        <v/>
      </c>
      <c r="H1136" s="266"/>
      <c r="I1136" s="266"/>
      <c r="J1136" s="104"/>
    </row>
    <row r="1137" spans="7:10" x14ac:dyDescent="0.2">
      <c r="G1137" s="273" t="str">
        <f>IF(E1137="","",(VLOOKUP(E1137,Articles!$A:$B,2,FALSE)))</f>
        <v/>
      </c>
      <c r="H1137" s="266"/>
      <c r="I1137" s="266"/>
      <c r="J1137" s="104"/>
    </row>
    <row r="1138" spans="7:10" x14ac:dyDescent="0.2">
      <c r="G1138" s="273" t="str">
        <f>IF(E1138="","",(VLOOKUP(E1138,Articles!$A:$B,2,FALSE)))</f>
        <v/>
      </c>
      <c r="H1138" s="266"/>
      <c r="I1138" s="266"/>
      <c r="J1138" s="104"/>
    </row>
    <row r="1139" spans="7:10" x14ac:dyDescent="0.2">
      <c r="G1139" s="273" t="str">
        <f>IF(E1139="","",(VLOOKUP(E1139,Articles!$A:$B,2,FALSE)))</f>
        <v/>
      </c>
      <c r="H1139" s="266"/>
      <c r="I1139" s="266"/>
      <c r="J1139" s="104"/>
    </row>
    <row r="1140" spans="7:10" x14ac:dyDescent="0.2">
      <c r="G1140" s="273" t="str">
        <f>IF(E1140="","",(VLOOKUP(E1140,Articles!$A:$B,2,FALSE)))</f>
        <v/>
      </c>
      <c r="H1140" s="266"/>
      <c r="I1140" s="266"/>
      <c r="J1140" s="104"/>
    </row>
    <row r="1141" spans="7:10" x14ac:dyDescent="0.2">
      <c r="G1141" s="273" t="str">
        <f>IF(E1141="","",(VLOOKUP(E1141,Articles!$A:$B,2,FALSE)))</f>
        <v/>
      </c>
      <c r="H1141" s="266"/>
      <c r="I1141" s="266"/>
      <c r="J1141" s="104"/>
    </row>
    <row r="1142" spans="7:10" x14ac:dyDescent="0.2">
      <c r="G1142" s="273" t="str">
        <f>IF(E1142="","",(VLOOKUP(E1142,Articles!$A:$B,2,FALSE)))</f>
        <v/>
      </c>
      <c r="H1142" s="266"/>
      <c r="I1142" s="266"/>
      <c r="J1142" s="104"/>
    </row>
    <row r="1143" spans="7:10" x14ac:dyDescent="0.2">
      <c r="G1143" s="273" t="str">
        <f>IF(E1143="","",(VLOOKUP(E1143,Articles!$A:$B,2,FALSE)))</f>
        <v/>
      </c>
      <c r="H1143" s="266"/>
      <c r="I1143" s="266"/>
      <c r="J1143" s="104"/>
    </row>
    <row r="1144" spans="7:10" x14ac:dyDescent="0.2">
      <c r="G1144" s="273" t="str">
        <f>IF(E1144="","",(VLOOKUP(E1144,Articles!$A:$B,2,FALSE)))</f>
        <v/>
      </c>
      <c r="H1144" s="266"/>
      <c r="I1144" s="266"/>
      <c r="J1144" s="104"/>
    </row>
    <row r="1145" spans="7:10" x14ac:dyDescent="0.2">
      <c r="G1145" s="273" t="str">
        <f>IF(E1145="","",(VLOOKUP(E1145,Articles!$A:$B,2,FALSE)))</f>
        <v/>
      </c>
      <c r="H1145" s="266"/>
      <c r="I1145" s="266"/>
      <c r="J1145" s="104"/>
    </row>
    <row r="1146" spans="7:10" x14ac:dyDescent="0.2">
      <c r="G1146" s="273" t="str">
        <f>IF(E1146="","",(VLOOKUP(E1146,Articles!$A:$B,2,FALSE)))</f>
        <v/>
      </c>
      <c r="H1146" s="266"/>
      <c r="I1146" s="266"/>
      <c r="J1146" s="104"/>
    </row>
    <row r="1147" spans="7:10" x14ac:dyDescent="0.2">
      <c r="G1147" s="273" t="str">
        <f>IF(E1147="","",(VLOOKUP(E1147,Articles!$A:$B,2,FALSE)))</f>
        <v/>
      </c>
      <c r="H1147" s="266"/>
      <c r="I1147" s="266"/>
      <c r="J1147" s="104"/>
    </row>
    <row r="1148" spans="7:10" x14ac:dyDescent="0.2">
      <c r="G1148" s="273" t="str">
        <f>IF(E1148="","",(VLOOKUP(E1148,Articles!$A:$B,2,FALSE)))</f>
        <v/>
      </c>
      <c r="H1148" s="266"/>
      <c r="I1148" s="266"/>
      <c r="J1148" s="104"/>
    </row>
    <row r="1149" spans="7:10" x14ac:dyDescent="0.2">
      <c r="G1149" s="273" t="str">
        <f>IF(E1149="","",(VLOOKUP(E1149,Articles!$A:$B,2,FALSE)))</f>
        <v/>
      </c>
      <c r="H1149" s="266"/>
      <c r="I1149" s="266"/>
      <c r="J1149" s="104"/>
    </row>
    <row r="1150" spans="7:10" x14ac:dyDescent="0.2">
      <c r="G1150" s="273" t="str">
        <f>IF(E1150="","",(VLOOKUP(E1150,Articles!$A:$B,2,FALSE)))</f>
        <v/>
      </c>
      <c r="H1150" s="266"/>
      <c r="I1150" s="266"/>
      <c r="J1150" s="104"/>
    </row>
    <row r="1151" spans="7:10" x14ac:dyDescent="0.2">
      <c r="G1151" s="273" t="str">
        <f>IF(E1151="","",(VLOOKUP(E1151,Articles!$A:$B,2,FALSE)))</f>
        <v/>
      </c>
      <c r="H1151" s="266"/>
      <c r="I1151" s="266"/>
      <c r="J1151" s="104"/>
    </row>
    <row r="1152" spans="7:10" x14ac:dyDescent="0.2">
      <c r="G1152" s="273" t="str">
        <f>IF(E1152="","",(VLOOKUP(E1152,Articles!$A:$B,2,FALSE)))</f>
        <v/>
      </c>
      <c r="H1152" s="266"/>
      <c r="I1152" s="266"/>
      <c r="J1152" s="104"/>
    </row>
    <row r="1153" spans="7:10" x14ac:dyDescent="0.2">
      <c r="G1153" s="273" t="str">
        <f>IF(E1153="","",(VLOOKUP(E1153,Articles!$A:$B,2,FALSE)))</f>
        <v/>
      </c>
      <c r="H1153" s="266"/>
      <c r="I1153" s="266"/>
      <c r="J1153" s="104"/>
    </row>
    <row r="1154" spans="7:10" x14ac:dyDescent="0.2">
      <c r="G1154" s="273" t="str">
        <f>IF(E1154="","",(VLOOKUP(E1154,Articles!$A:$B,2,FALSE)))</f>
        <v/>
      </c>
      <c r="H1154" s="266"/>
      <c r="I1154" s="266"/>
      <c r="J1154" s="104"/>
    </row>
    <row r="1155" spans="7:10" x14ac:dyDescent="0.2">
      <c r="G1155" s="273" t="str">
        <f>IF(E1155="","",(VLOOKUP(E1155,Articles!$A:$B,2,FALSE)))</f>
        <v/>
      </c>
      <c r="H1155" s="266"/>
      <c r="I1155" s="266"/>
      <c r="J1155" s="104"/>
    </row>
    <row r="1156" spans="7:10" x14ac:dyDescent="0.2">
      <c r="G1156" s="273" t="str">
        <f>IF(E1156="","",(VLOOKUP(E1156,Articles!$A:$B,2,FALSE)))</f>
        <v/>
      </c>
      <c r="H1156" s="266"/>
      <c r="I1156" s="266"/>
      <c r="J1156" s="104"/>
    </row>
    <row r="1157" spans="7:10" x14ac:dyDescent="0.2">
      <c r="G1157" s="273" t="str">
        <f>IF(E1157="","",(VLOOKUP(E1157,Articles!$A:$B,2,FALSE)))</f>
        <v/>
      </c>
      <c r="H1157" s="266"/>
      <c r="I1157" s="266"/>
      <c r="J1157" s="104"/>
    </row>
    <row r="1158" spans="7:10" x14ac:dyDescent="0.2">
      <c r="G1158" s="273" t="str">
        <f>IF(E1158="","",(VLOOKUP(E1158,Articles!$A:$B,2,FALSE)))</f>
        <v/>
      </c>
      <c r="H1158" s="266"/>
      <c r="I1158" s="266"/>
      <c r="J1158" s="104"/>
    </row>
    <row r="1159" spans="7:10" x14ac:dyDescent="0.2">
      <c r="G1159" s="273" t="str">
        <f>IF(E1159="","",(VLOOKUP(E1159,Articles!$A:$B,2,FALSE)))</f>
        <v/>
      </c>
      <c r="H1159" s="266"/>
      <c r="I1159" s="266"/>
      <c r="J1159" s="104"/>
    </row>
    <row r="1160" spans="7:10" x14ac:dyDescent="0.2">
      <c r="G1160" s="273" t="str">
        <f>IF(E1160="","",(VLOOKUP(E1160,Articles!$A:$B,2,FALSE)))</f>
        <v/>
      </c>
      <c r="H1160" s="266"/>
      <c r="I1160" s="266"/>
      <c r="J1160" s="104"/>
    </row>
    <row r="1161" spans="7:10" x14ac:dyDescent="0.2">
      <c r="G1161" s="273" t="str">
        <f>IF(E1161="","",(VLOOKUP(E1161,Articles!$A:$B,2,FALSE)))</f>
        <v/>
      </c>
      <c r="H1161" s="266"/>
      <c r="I1161" s="266"/>
      <c r="J1161" s="104"/>
    </row>
    <row r="1162" spans="7:10" x14ac:dyDescent="0.2">
      <c r="G1162" s="273" t="str">
        <f>IF(E1162="","",(VLOOKUP(E1162,Articles!$A:$B,2,FALSE)))</f>
        <v/>
      </c>
      <c r="H1162" s="266"/>
      <c r="I1162" s="266"/>
      <c r="J1162" s="104"/>
    </row>
    <row r="1163" spans="7:10" x14ac:dyDescent="0.2">
      <c r="G1163" s="273" t="str">
        <f>IF(E1163="","",(VLOOKUP(E1163,Articles!$A:$B,2,FALSE)))</f>
        <v/>
      </c>
      <c r="H1163" s="266"/>
      <c r="I1163" s="266"/>
      <c r="J1163" s="104"/>
    </row>
    <row r="1164" spans="7:10" x14ac:dyDescent="0.2">
      <c r="G1164" s="273" t="str">
        <f>IF(E1164="","",(VLOOKUP(E1164,Articles!$A:$B,2,FALSE)))</f>
        <v/>
      </c>
      <c r="H1164" s="266"/>
      <c r="I1164" s="266"/>
      <c r="J1164" s="104"/>
    </row>
    <row r="1165" spans="7:10" x14ac:dyDescent="0.2">
      <c r="G1165" s="273" t="str">
        <f>IF(E1165="","",(VLOOKUP(E1165,Articles!$A:$B,2,FALSE)))</f>
        <v/>
      </c>
      <c r="H1165" s="266"/>
      <c r="I1165" s="266"/>
      <c r="J1165" s="104"/>
    </row>
    <row r="1166" spans="7:10" x14ac:dyDescent="0.2">
      <c r="G1166" s="273" t="str">
        <f>IF(E1166="","",(VLOOKUP(E1166,Articles!$A:$B,2,FALSE)))</f>
        <v/>
      </c>
      <c r="H1166" s="266"/>
      <c r="I1166" s="266"/>
      <c r="J1166" s="104"/>
    </row>
    <row r="1167" spans="7:10" x14ac:dyDescent="0.2">
      <c r="G1167" s="273" t="str">
        <f>IF(E1167="","",(VLOOKUP(E1167,Articles!$A:$B,2,FALSE)))</f>
        <v/>
      </c>
      <c r="H1167" s="266"/>
      <c r="I1167" s="266"/>
      <c r="J1167" s="104"/>
    </row>
    <row r="1168" spans="7:10" x14ac:dyDescent="0.2">
      <c r="G1168" s="273" t="str">
        <f>IF(E1168="","",(VLOOKUP(E1168,Articles!$A:$B,2,FALSE)))</f>
        <v/>
      </c>
      <c r="H1168" s="266"/>
      <c r="I1168" s="266"/>
      <c r="J1168" s="104"/>
    </row>
    <row r="1169" spans="7:10" x14ac:dyDescent="0.2">
      <c r="G1169" s="273" t="str">
        <f>IF(E1169="","",(VLOOKUP(E1169,Articles!$A:$B,2,FALSE)))</f>
        <v/>
      </c>
      <c r="H1169" s="266"/>
      <c r="I1169" s="266"/>
      <c r="J1169" s="104"/>
    </row>
    <row r="1170" spans="7:10" x14ac:dyDescent="0.2">
      <c r="G1170" s="273" t="str">
        <f>IF(E1170="","",(VLOOKUP(E1170,Articles!$A:$B,2,FALSE)))</f>
        <v/>
      </c>
      <c r="H1170" s="266"/>
      <c r="I1170" s="266"/>
      <c r="J1170" s="104"/>
    </row>
    <row r="1171" spans="7:10" x14ac:dyDescent="0.2">
      <c r="G1171" s="273" t="str">
        <f>IF(E1171="","",(VLOOKUP(E1171,Articles!$A:$B,2,FALSE)))</f>
        <v/>
      </c>
      <c r="H1171" s="266"/>
      <c r="I1171" s="266"/>
      <c r="J1171" s="104"/>
    </row>
    <row r="1172" spans="7:10" x14ac:dyDescent="0.2">
      <c r="G1172" s="273" t="str">
        <f>IF(E1172="","",(VLOOKUP(E1172,Articles!$A:$B,2,FALSE)))</f>
        <v/>
      </c>
      <c r="H1172" s="266"/>
      <c r="I1172" s="266"/>
      <c r="J1172" s="104"/>
    </row>
    <row r="1173" spans="7:10" x14ac:dyDescent="0.2">
      <c r="G1173" s="273" t="str">
        <f>IF(E1173="","",(VLOOKUP(E1173,Articles!$A:$B,2,FALSE)))</f>
        <v/>
      </c>
      <c r="H1173" s="266"/>
      <c r="I1173" s="266"/>
      <c r="J1173" s="104"/>
    </row>
    <row r="1174" spans="7:10" x14ac:dyDescent="0.2">
      <c r="G1174" s="273" t="str">
        <f>IF(E1174="","",(VLOOKUP(E1174,Articles!$A:$B,2,FALSE)))</f>
        <v/>
      </c>
      <c r="H1174" s="266"/>
      <c r="I1174" s="266"/>
      <c r="J1174" s="104"/>
    </row>
    <row r="1175" spans="7:10" x14ac:dyDescent="0.2">
      <c r="G1175" s="273" t="str">
        <f>IF(E1175="","",(VLOOKUP(E1175,Articles!$A:$B,2,FALSE)))</f>
        <v/>
      </c>
      <c r="H1175" s="266"/>
      <c r="I1175" s="266"/>
      <c r="J1175" s="104"/>
    </row>
    <row r="1176" spans="7:10" x14ac:dyDescent="0.2">
      <c r="G1176" s="273" t="str">
        <f>IF(E1176="","",(VLOOKUP(E1176,Articles!$A:$B,2,FALSE)))</f>
        <v/>
      </c>
      <c r="H1176" s="266"/>
      <c r="I1176" s="266"/>
      <c r="J1176" s="104"/>
    </row>
    <row r="1177" spans="7:10" x14ac:dyDescent="0.2">
      <c r="G1177" s="273" t="str">
        <f>IF(E1177="","",(VLOOKUP(E1177,Articles!$A:$B,2,FALSE)))</f>
        <v/>
      </c>
      <c r="H1177" s="266"/>
      <c r="I1177" s="266"/>
      <c r="J1177" s="104"/>
    </row>
    <row r="1178" spans="7:10" x14ac:dyDescent="0.2">
      <c r="G1178" s="273" t="str">
        <f>IF(E1178="","",(VLOOKUP(E1178,Articles!$A:$B,2,FALSE)))</f>
        <v/>
      </c>
      <c r="H1178" s="266"/>
      <c r="I1178" s="266"/>
      <c r="J1178" s="104"/>
    </row>
    <row r="1179" spans="7:10" x14ac:dyDescent="0.2">
      <c r="G1179" s="273" t="str">
        <f>IF(E1179="","",(VLOOKUP(E1179,Articles!$A:$B,2,FALSE)))</f>
        <v/>
      </c>
      <c r="H1179" s="266"/>
      <c r="I1179" s="266"/>
      <c r="J1179" s="104"/>
    </row>
    <row r="1180" spans="7:10" x14ac:dyDescent="0.2">
      <c r="G1180" s="273" t="str">
        <f>IF(E1180="","",(VLOOKUP(E1180,Articles!$A:$B,2,FALSE)))</f>
        <v/>
      </c>
      <c r="H1180" s="266"/>
      <c r="I1180" s="266"/>
      <c r="J1180" s="104"/>
    </row>
    <row r="1181" spans="7:10" x14ac:dyDescent="0.2">
      <c r="G1181" s="273" t="str">
        <f>IF(E1181="","",(VLOOKUP(E1181,Articles!$A:$B,2,FALSE)))</f>
        <v/>
      </c>
      <c r="H1181" s="266"/>
      <c r="I1181" s="266"/>
      <c r="J1181" s="104"/>
    </row>
    <row r="1182" spans="7:10" x14ac:dyDescent="0.2">
      <c r="G1182" s="273" t="str">
        <f>IF(E1182="","",(VLOOKUP(E1182,Articles!$A:$B,2,FALSE)))</f>
        <v/>
      </c>
      <c r="H1182" s="266"/>
      <c r="I1182" s="266"/>
      <c r="J1182" s="104"/>
    </row>
    <row r="1183" spans="7:10" x14ac:dyDescent="0.2">
      <c r="G1183" s="273" t="str">
        <f>IF(E1183="","",(VLOOKUP(E1183,Articles!$A:$B,2,FALSE)))</f>
        <v/>
      </c>
      <c r="H1183" s="266"/>
      <c r="I1183" s="266"/>
      <c r="J1183" s="104"/>
    </row>
    <row r="1184" spans="7:10" x14ac:dyDescent="0.2">
      <c r="G1184" s="273" t="str">
        <f>IF(E1184="","",(VLOOKUP(E1184,Articles!$A:$B,2,FALSE)))</f>
        <v/>
      </c>
      <c r="H1184" s="266"/>
      <c r="I1184" s="266"/>
      <c r="J1184" s="104"/>
    </row>
    <row r="1185" spans="7:10" x14ac:dyDescent="0.2">
      <c r="G1185" s="273" t="str">
        <f>IF(E1185="","",(VLOOKUP(E1185,Articles!$A:$B,2,FALSE)))</f>
        <v/>
      </c>
      <c r="H1185" s="266"/>
      <c r="I1185" s="266"/>
      <c r="J1185" s="104"/>
    </row>
    <row r="1186" spans="7:10" x14ac:dyDescent="0.2">
      <c r="G1186" s="273" t="str">
        <f>IF(E1186="","",(VLOOKUP(E1186,Articles!$A:$B,2,FALSE)))</f>
        <v/>
      </c>
      <c r="H1186" s="266"/>
      <c r="I1186" s="266"/>
      <c r="J1186" s="104"/>
    </row>
    <row r="1187" spans="7:10" x14ac:dyDescent="0.2">
      <c r="G1187" s="273" t="str">
        <f>IF(E1187="","",(VLOOKUP(E1187,Articles!$A:$B,2,FALSE)))</f>
        <v/>
      </c>
      <c r="H1187" s="266"/>
      <c r="I1187" s="266"/>
      <c r="J1187" s="104"/>
    </row>
    <row r="1188" spans="7:10" x14ac:dyDescent="0.2">
      <c r="G1188" s="273" t="str">
        <f>IF(E1188="","",(VLOOKUP(E1188,Articles!$A:$B,2,FALSE)))</f>
        <v/>
      </c>
      <c r="H1188" s="266"/>
      <c r="I1188" s="266"/>
      <c r="J1188" s="104"/>
    </row>
    <row r="1189" spans="7:10" x14ac:dyDescent="0.2">
      <c r="G1189" s="273" t="str">
        <f>IF(E1189="","",(VLOOKUP(E1189,Articles!$A:$B,2,FALSE)))</f>
        <v/>
      </c>
      <c r="H1189" s="266"/>
      <c r="I1189" s="266"/>
      <c r="J1189" s="104"/>
    </row>
    <row r="1190" spans="7:10" x14ac:dyDescent="0.2">
      <c r="G1190" s="273" t="str">
        <f>IF(E1190="","",(VLOOKUP(E1190,Articles!$A:$B,2,FALSE)))</f>
        <v/>
      </c>
      <c r="H1190" s="266"/>
      <c r="I1190" s="266"/>
      <c r="J1190" s="104"/>
    </row>
    <row r="1191" spans="7:10" x14ac:dyDescent="0.2">
      <c r="G1191" s="273" t="str">
        <f>IF(E1191="","",(VLOOKUP(E1191,Articles!$A:$B,2,FALSE)))</f>
        <v/>
      </c>
      <c r="H1191" s="266"/>
      <c r="I1191" s="266"/>
      <c r="J1191" s="104"/>
    </row>
    <row r="1192" spans="7:10" x14ac:dyDescent="0.2">
      <c r="G1192" s="273" t="str">
        <f>IF(E1192="","",(VLOOKUP(E1192,Articles!$A:$B,2,FALSE)))</f>
        <v/>
      </c>
      <c r="H1192" s="266"/>
      <c r="I1192" s="266"/>
      <c r="J1192" s="104"/>
    </row>
    <row r="1193" spans="7:10" x14ac:dyDescent="0.2">
      <c r="G1193" s="273" t="str">
        <f>IF(E1193="","",(VLOOKUP(E1193,Articles!$A:$B,2,FALSE)))</f>
        <v/>
      </c>
      <c r="H1193" s="266"/>
      <c r="I1193" s="266"/>
      <c r="J1193" s="104"/>
    </row>
    <row r="1194" spans="7:10" x14ac:dyDescent="0.2">
      <c r="G1194" s="273" t="str">
        <f>IF(E1194="","",(VLOOKUP(E1194,Articles!$A:$B,2,FALSE)))</f>
        <v/>
      </c>
      <c r="H1194" s="266"/>
      <c r="I1194" s="266"/>
      <c r="J1194" s="104"/>
    </row>
    <row r="1195" spans="7:10" x14ac:dyDescent="0.2">
      <c r="G1195" s="273" t="str">
        <f>IF(E1195="","",(VLOOKUP(E1195,Articles!$A:$B,2,FALSE)))</f>
        <v/>
      </c>
      <c r="H1195" s="266"/>
      <c r="I1195" s="266"/>
      <c r="J1195" s="104"/>
    </row>
    <row r="1196" spans="7:10" x14ac:dyDescent="0.2">
      <c r="G1196" s="273" t="str">
        <f>IF(E1196="","",(VLOOKUP(E1196,Articles!$A:$B,2,FALSE)))</f>
        <v/>
      </c>
      <c r="H1196" s="266"/>
      <c r="I1196" s="266"/>
      <c r="J1196" s="104"/>
    </row>
    <row r="1197" spans="7:10" x14ac:dyDescent="0.2">
      <c r="G1197" s="273" t="str">
        <f>IF(E1197="","",(VLOOKUP(E1197,Articles!$A:$B,2,FALSE)))</f>
        <v/>
      </c>
      <c r="H1197" s="266"/>
      <c r="I1197" s="266"/>
      <c r="J1197" s="104"/>
    </row>
    <row r="1198" spans="7:10" x14ac:dyDescent="0.2">
      <c r="G1198" s="273" t="str">
        <f>IF(E1198="","",(VLOOKUP(E1198,Articles!$A:$B,2,FALSE)))</f>
        <v/>
      </c>
      <c r="H1198" s="266"/>
      <c r="I1198" s="266"/>
      <c r="J1198" s="104"/>
    </row>
    <row r="1199" spans="7:10" x14ac:dyDescent="0.2">
      <c r="G1199" s="273" t="str">
        <f>IF(E1199="","",(VLOOKUP(E1199,Articles!$A:$B,2,FALSE)))</f>
        <v/>
      </c>
      <c r="H1199" s="266"/>
      <c r="I1199" s="266"/>
      <c r="J1199" s="104"/>
    </row>
    <row r="1200" spans="7:10" x14ac:dyDescent="0.2">
      <c r="G1200" s="273" t="str">
        <f>IF(E1200="","",(VLOOKUP(E1200,Articles!$A:$B,2,FALSE)))</f>
        <v/>
      </c>
      <c r="H1200" s="266"/>
      <c r="I1200" s="266"/>
      <c r="J1200" s="104"/>
    </row>
    <row r="1201" spans="7:10" x14ac:dyDescent="0.2">
      <c r="G1201" s="273" t="str">
        <f>IF(E1201="","",(VLOOKUP(E1201,Articles!$A:$B,2,FALSE)))</f>
        <v/>
      </c>
      <c r="H1201" s="266"/>
      <c r="I1201" s="266"/>
      <c r="J1201" s="104"/>
    </row>
    <row r="1202" spans="7:10" x14ac:dyDescent="0.2">
      <c r="G1202" s="273" t="str">
        <f>IF(E1202="","",(VLOOKUP(E1202,Articles!$A:$B,2,FALSE)))</f>
        <v/>
      </c>
      <c r="H1202" s="266"/>
      <c r="I1202" s="266"/>
      <c r="J1202" s="104"/>
    </row>
    <row r="1203" spans="7:10" x14ac:dyDescent="0.2">
      <c r="G1203" s="273" t="str">
        <f>IF(E1203="","",(VLOOKUP(E1203,Articles!$A:$B,2,FALSE)))</f>
        <v/>
      </c>
      <c r="H1203" s="266"/>
      <c r="I1203" s="266"/>
      <c r="J1203" s="104"/>
    </row>
    <row r="1204" spans="7:10" x14ac:dyDescent="0.2">
      <c r="G1204" s="273" t="str">
        <f>IF(E1204="","",(VLOOKUP(E1204,Articles!$A:$B,2,FALSE)))</f>
        <v/>
      </c>
      <c r="H1204" s="266"/>
      <c r="I1204" s="266"/>
      <c r="J1204" s="104"/>
    </row>
    <row r="1205" spans="7:10" x14ac:dyDescent="0.2">
      <c r="G1205" s="273" t="str">
        <f>IF(E1205="","",(VLOOKUP(E1205,Articles!$A:$B,2,FALSE)))</f>
        <v/>
      </c>
      <c r="H1205" s="266"/>
      <c r="I1205" s="266"/>
      <c r="J1205" s="104"/>
    </row>
    <row r="1206" spans="7:10" x14ac:dyDescent="0.2">
      <c r="G1206" s="273" t="str">
        <f>IF(E1206="","",(VLOOKUP(E1206,Articles!$A:$B,2,FALSE)))</f>
        <v/>
      </c>
      <c r="H1206" s="266"/>
      <c r="I1206" s="266"/>
      <c r="J1206" s="104"/>
    </row>
    <row r="1207" spans="7:10" x14ac:dyDescent="0.2">
      <c r="G1207" s="273" t="str">
        <f>IF(E1207="","",(VLOOKUP(E1207,Articles!$A:$B,2,FALSE)))</f>
        <v/>
      </c>
      <c r="H1207" s="266"/>
      <c r="I1207" s="266"/>
      <c r="J1207" s="104"/>
    </row>
    <row r="1208" spans="7:10" x14ac:dyDescent="0.2">
      <c r="G1208" s="273" t="str">
        <f>IF(E1208="","",(VLOOKUP(E1208,Articles!$A:$B,2,FALSE)))</f>
        <v/>
      </c>
      <c r="H1208" s="266"/>
      <c r="I1208" s="266"/>
      <c r="J1208" s="104"/>
    </row>
    <row r="1209" spans="7:10" x14ac:dyDescent="0.2">
      <c r="G1209" s="273" t="str">
        <f>IF(E1209="","",(VLOOKUP(E1209,Articles!$A:$B,2,FALSE)))</f>
        <v/>
      </c>
      <c r="H1209" s="266"/>
      <c r="I1209" s="266"/>
      <c r="J1209" s="104"/>
    </row>
    <row r="1210" spans="7:10" x14ac:dyDescent="0.2">
      <c r="G1210" s="273" t="str">
        <f>IF(E1210="","",(VLOOKUP(E1210,Articles!$A:$B,2,FALSE)))</f>
        <v/>
      </c>
      <c r="H1210" s="266"/>
      <c r="I1210" s="266"/>
      <c r="J1210" s="104"/>
    </row>
    <row r="1211" spans="7:10" x14ac:dyDescent="0.2">
      <c r="G1211" s="273" t="str">
        <f>IF(E1211="","",(VLOOKUP(E1211,Articles!$A:$B,2,FALSE)))</f>
        <v/>
      </c>
      <c r="H1211" s="266"/>
      <c r="I1211" s="266"/>
      <c r="J1211" s="104"/>
    </row>
    <row r="1212" spans="7:10" x14ac:dyDescent="0.2">
      <c r="G1212" s="273" t="str">
        <f>IF(E1212="","",(VLOOKUP(E1212,Articles!$A:$B,2,FALSE)))</f>
        <v/>
      </c>
      <c r="H1212" s="266"/>
      <c r="I1212" s="266"/>
      <c r="J1212" s="104"/>
    </row>
    <row r="1213" spans="7:10" x14ac:dyDescent="0.2">
      <c r="G1213" s="273" t="str">
        <f>IF(E1213="","",(VLOOKUP(E1213,Articles!$A:$B,2,FALSE)))</f>
        <v/>
      </c>
      <c r="H1213" s="266"/>
      <c r="I1213" s="266"/>
      <c r="J1213" s="104"/>
    </row>
    <row r="1214" spans="7:10" x14ac:dyDescent="0.2">
      <c r="G1214" s="273" t="str">
        <f>IF(E1214="","",(VLOOKUP(E1214,Articles!$A:$B,2,FALSE)))</f>
        <v/>
      </c>
      <c r="H1214" s="266"/>
      <c r="I1214" s="266"/>
      <c r="J1214" s="104"/>
    </row>
    <row r="1215" spans="7:10" x14ac:dyDescent="0.2">
      <c r="G1215" s="273" t="str">
        <f>IF(E1215="","",(VLOOKUP(E1215,Articles!$A:$B,2,FALSE)))</f>
        <v/>
      </c>
      <c r="H1215" s="266"/>
      <c r="I1215" s="266"/>
      <c r="J1215" s="104"/>
    </row>
    <row r="1216" spans="7:10" x14ac:dyDescent="0.2">
      <c r="G1216" s="273" t="str">
        <f>IF(E1216="","",(VLOOKUP(E1216,Articles!$A:$B,2,FALSE)))</f>
        <v/>
      </c>
      <c r="H1216" s="266"/>
      <c r="I1216" s="266"/>
      <c r="J1216" s="104"/>
    </row>
    <row r="1217" spans="7:10" x14ac:dyDescent="0.2">
      <c r="G1217" s="273" t="str">
        <f>IF(E1217="","",(VLOOKUP(E1217,Articles!$A:$B,2,FALSE)))</f>
        <v/>
      </c>
      <c r="H1217" s="266"/>
      <c r="I1217" s="266"/>
      <c r="J1217" s="104"/>
    </row>
    <row r="1218" spans="7:10" x14ac:dyDescent="0.2">
      <c r="G1218" s="273" t="str">
        <f>IF(E1218="","",(VLOOKUP(E1218,Articles!$A:$B,2,FALSE)))</f>
        <v/>
      </c>
      <c r="H1218" s="266"/>
      <c r="I1218" s="266"/>
      <c r="J1218" s="104"/>
    </row>
    <row r="1219" spans="7:10" x14ac:dyDescent="0.2">
      <c r="G1219" s="273" t="str">
        <f>IF(E1219="","",(VLOOKUP(E1219,Articles!$A:$B,2,FALSE)))</f>
        <v/>
      </c>
      <c r="H1219" s="266"/>
      <c r="I1219" s="266"/>
      <c r="J1219" s="104"/>
    </row>
    <row r="1220" spans="7:10" x14ac:dyDescent="0.2">
      <c r="G1220" s="273" t="str">
        <f>IF(E1220="","",(VLOOKUP(E1220,Articles!$A:$B,2,FALSE)))</f>
        <v/>
      </c>
      <c r="H1220" s="266"/>
      <c r="I1220" s="266"/>
      <c r="J1220" s="104"/>
    </row>
    <row r="1221" spans="7:10" x14ac:dyDescent="0.2">
      <c r="G1221" s="273" t="str">
        <f>IF(E1221="","",(VLOOKUP(E1221,Articles!$A:$B,2,FALSE)))</f>
        <v/>
      </c>
      <c r="H1221" s="266"/>
      <c r="I1221" s="266"/>
      <c r="J1221" s="104"/>
    </row>
    <row r="1222" spans="7:10" x14ac:dyDescent="0.2">
      <c r="G1222" s="273" t="str">
        <f>IF(E1222="","",(VLOOKUP(E1222,Articles!$A:$B,2,FALSE)))</f>
        <v/>
      </c>
      <c r="H1222" s="266"/>
      <c r="I1222" s="266"/>
      <c r="J1222" s="104"/>
    </row>
    <row r="1223" spans="7:10" x14ac:dyDescent="0.2">
      <c r="G1223" s="273" t="str">
        <f>IF(E1223="","",(VLOOKUP(E1223,Articles!$A:$B,2,FALSE)))</f>
        <v/>
      </c>
      <c r="H1223" s="266"/>
      <c r="I1223" s="266"/>
      <c r="J1223" s="104"/>
    </row>
    <row r="1224" spans="7:10" x14ac:dyDescent="0.2">
      <c r="G1224" s="273" t="str">
        <f>IF(E1224="","",(VLOOKUP(E1224,Articles!$A:$B,2,FALSE)))</f>
        <v/>
      </c>
      <c r="H1224" s="266"/>
      <c r="I1224" s="266"/>
      <c r="J1224" s="104"/>
    </row>
    <row r="1225" spans="7:10" x14ac:dyDescent="0.2">
      <c r="G1225" s="273" t="str">
        <f>IF(E1225="","",(VLOOKUP(E1225,Articles!$A:$B,2,FALSE)))</f>
        <v/>
      </c>
      <c r="H1225" s="266"/>
      <c r="I1225" s="266"/>
      <c r="J1225" s="104"/>
    </row>
    <row r="1226" spans="7:10" x14ac:dyDescent="0.2">
      <c r="G1226" s="273" t="str">
        <f>IF(E1226="","",(VLOOKUP(E1226,Articles!$A:$B,2,FALSE)))</f>
        <v/>
      </c>
      <c r="H1226" s="266"/>
      <c r="I1226" s="266"/>
      <c r="J1226" s="104"/>
    </row>
    <row r="1227" spans="7:10" x14ac:dyDescent="0.2">
      <c r="G1227" s="273" t="str">
        <f>IF(E1227="","",(VLOOKUP(E1227,Articles!$A:$B,2,FALSE)))</f>
        <v/>
      </c>
      <c r="H1227" s="266"/>
      <c r="I1227" s="266"/>
      <c r="J1227" s="104"/>
    </row>
    <row r="1228" spans="7:10" x14ac:dyDescent="0.2">
      <c r="G1228" s="273" t="str">
        <f>IF(E1228="","",(VLOOKUP(E1228,Articles!$A:$B,2,FALSE)))</f>
        <v/>
      </c>
      <c r="H1228" s="266"/>
      <c r="I1228" s="266"/>
      <c r="J1228" s="104"/>
    </row>
    <row r="1229" spans="7:10" x14ac:dyDescent="0.2">
      <c r="G1229" s="273" t="str">
        <f>IF(E1229="","",(VLOOKUP(E1229,Articles!$A:$B,2,FALSE)))</f>
        <v/>
      </c>
      <c r="H1229" s="266"/>
      <c r="I1229" s="266"/>
      <c r="J1229" s="104"/>
    </row>
    <row r="1230" spans="7:10" x14ac:dyDescent="0.2">
      <c r="G1230" s="273" t="str">
        <f>IF(E1230="","",(VLOOKUP(E1230,Articles!$A:$B,2,FALSE)))</f>
        <v/>
      </c>
      <c r="H1230" s="266"/>
      <c r="I1230" s="266"/>
      <c r="J1230" s="104"/>
    </row>
    <row r="1231" spans="7:10" x14ac:dyDescent="0.2">
      <c r="G1231" s="273" t="str">
        <f>IF(E1231="","",(VLOOKUP(E1231,Articles!$A:$B,2,FALSE)))</f>
        <v/>
      </c>
      <c r="H1231" s="266"/>
      <c r="I1231" s="266"/>
      <c r="J1231" s="104"/>
    </row>
    <row r="1232" spans="7:10" x14ac:dyDescent="0.2">
      <c r="G1232" s="273" t="str">
        <f>IF(E1232="","",(VLOOKUP(E1232,Articles!$A:$B,2,FALSE)))</f>
        <v/>
      </c>
      <c r="H1232" s="266"/>
      <c r="I1232" s="266"/>
      <c r="J1232" s="104"/>
    </row>
    <row r="1233" spans="7:10" x14ac:dyDescent="0.2">
      <c r="G1233" s="273" t="str">
        <f>IF(E1233="","",(VLOOKUP(E1233,Articles!$A:$B,2,FALSE)))</f>
        <v/>
      </c>
      <c r="H1233" s="266"/>
      <c r="I1233" s="266"/>
      <c r="J1233" s="104"/>
    </row>
    <row r="1234" spans="7:10" x14ac:dyDescent="0.2">
      <c r="G1234" s="273" t="str">
        <f>IF(E1234="","",(VLOOKUP(E1234,Articles!$A:$B,2,FALSE)))</f>
        <v/>
      </c>
      <c r="H1234" s="266"/>
      <c r="I1234" s="266"/>
      <c r="J1234" s="104"/>
    </row>
    <row r="1235" spans="7:10" x14ac:dyDescent="0.2">
      <c r="G1235" s="273" t="str">
        <f>IF(E1235="","",(VLOOKUP(E1235,Articles!$A:$B,2,FALSE)))</f>
        <v/>
      </c>
      <c r="H1235" s="266"/>
      <c r="I1235" s="266"/>
      <c r="J1235" s="104"/>
    </row>
    <row r="1236" spans="7:10" x14ac:dyDescent="0.2">
      <c r="G1236" s="273" t="str">
        <f>IF(E1236="","",(VLOOKUP(E1236,Articles!$A:$B,2,FALSE)))</f>
        <v/>
      </c>
      <c r="H1236" s="266"/>
      <c r="I1236" s="266"/>
      <c r="J1236" s="104"/>
    </row>
    <row r="1237" spans="7:10" x14ac:dyDescent="0.2">
      <c r="G1237" s="273" t="str">
        <f>IF(E1237="","",(VLOOKUP(E1237,Articles!$A:$B,2,FALSE)))</f>
        <v/>
      </c>
      <c r="H1237" s="266"/>
      <c r="I1237" s="266"/>
      <c r="J1237" s="104"/>
    </row>
    <row r="1238" spans="7:10" x14ac:dyDescent="0.2">
      <c r="G1238" s="273" t="str">
        <f>IF(E1238="","",(VLOOKUP(E1238,Articles!$A:$B,2,FALSE)))</f>
        <v/>
      </c>
      <c r="H1238" s="266"/>
      <c r="I1238" s="266"/>
      <c r="J1238" s="104"/>
    </row>
    <row r="1239" spans="7:10" x14ac:dyDescent="0.2">
      <c r="G1239" s="273" t="str">
        <f>IF(E1239="","",(VLOOKUP(E1239,Articles!$A:$B,2,FALSE)))</f>
        <v/>
      </c>
      <c r="H1239" s="266"/>
      <c r="I1239" s="266"/>
      <c r="J1239" s="104"/>
    </row>
    <row r="1240" spans="7:10" x14ac:dyDescent="0.2">
      <c r="G1240" s="273" t="str">
        <f>IF(E1240="","",(VLOOKUP(E1240,Articles!$A:$B,2,FALSE)))</f>
        <v/>
      </c>
      <c r="H1240" s="266"/>
      <c r="I1240" s="266"/>
      <c r="J1240" s="104"/>
    </row>
    <row r="1241" spans="7:10" x14ac:dyDescent="0.2">
      <c r="G1241" s="273" t="str">
        <f>IF(E1241="","",(VLOOKUP(E1241,Articles!$A:$B,2,FALSE)))</f>
        <v/>
      </c>
      <c r="H1241" s="266"/>
      <c r="I1241" s="266"/>
      <c r="J1241" s="104"/>
    </row>
    <row r="1242" spans="7:10" x14ac:dyDescent="0.2">
      <c r="G1242" s="273" t="str">
        <f>IF(E1242="","",(VLOOKUP(E1242,Articles!$A:$B,2,FALSE)))</f>
        <v/>
      </c>
      <c r="H1242" s="266"/>
      <c r="I1242" s="266"/>
      <c r="J1242" s="104"/>
    </row>
    <row r="1243" spans="7:10" x14ac:dyDescent="0.2">
      <c r="G1243" s="273" t="str">
        <f>IF(E1243="","",(VLOOKUP(E1243,Articles!$A:$B,2,FALSE)))</f>
        <v/>
      </c>
      <c r="H1243" s="266"/>
      <c r="I1243" s="266"/>
      <c r="J1243" s="104"/>
    </row>
    <row r="1244" spans="7:10" x14ac:dyDescent="0.2">
      <c r="G1244" s="273" t="str">
        <f>IF(E1244="","",(VLOOKUP(E1244,Articles!$A:$B,2,FALSE)))</f>
        <v/>
      </c>
      <c r="H1244" s="266"/>
      <c r="I1244" s="266"/>
      <c r="J1244" s="104"/>
    </row>
    <row r="1245" spans="7:10" x14ac:dyDescent="0.2">
      <c r="G1245" s="273" t="str">
        <f>IF(E1245="","",(VLOOKUP(E1245,Articles!$A:$B,2,FALSE)))</f>
        <v/>
      </c>
      <c r="H1245" s="266"/>
      <c r="I1245" s="266"/>
      <c r="J1245" s="104"/>
    </row>
    <row r="1246" spans="7:10" x14ac:dyDescent="0.2">
      <c r="G1246" s="273" t="str">
        <f>IF(E1246="","",(VLOOKUP(E1246,Articles!$A:$B,2,FALSE)))</f>
        <v/>
      </c>
      <c r="H1246" s="266"/>
      <c r="I1246" s="266"/>
      <c r="J1246" s="104"/>
    </row>
    <row r="1247" spans="7:10" x14ac:dyDescent="0.2">
      <c r="G1247" s="273" t="str">
        <f>IF(E1247="","",(VLOOKUP(E1247,Articles!$A:$B,2,FALSE)))</f>
        <v/>
      </c>
      <c r="H1247" s="266"/>
      <c r="I1247" s="266"/>
      <c r="J1247" s="104"/>
    </row>
    <row r="1248" spans="7:10" x14ac:dyDescent="0.2">
      <c r="G1248" s="273" t="str">
        <f>IF(E1248="","",(VLOOKUP(E1248,Articles!$A:$B,2,FALSE)))</f>
        <v/>
      </c>
      <c r="H1248" s="266"/>
      <c r="I1248" s="266"/>
      <c r="J1248" s="104"/>
    </row>
    <row r="1249" spans="7:10" x14ac:dyDescent="0.2">
      <c r="G1249" s="273" t="str">
        <f>IF(E1249="","",(VLOOKUP(E1249,Articles!$A:$B,2,FALSE)))</f>
        <v/>
      </c>
      <c r="H1249" s="266"/>
      <c r="I1249" s="266"/>
      <c r="J1249" s="104"/>
    </row>
    <row r="1250" spans="7:10" x14ac:dyDescent="0.2">
      <c r="G1250" s="273" t="str">
        <f>IF(E1250="","",(VLOOKUP(E1250,Articles!$A:$B,2,FALSE)))</f>
        <v/>
      </c>
      <c r="H1250" s="266"/>
      <c r="I1250" s="266"/>
      <c r="J1250" s="104"/>
    </row>
    <row r="1251" spans="7:10" x14ac:dyDescent="0.2">
      <c r="G1251" s="273" t="str">
        <f>IF(E1251="","",(VLOOKUP(E1251,Articles!$A:$B,2,FALSE)))</f>
        <v/>
      </c>
      <c r="H1251" s="266"/>
      <c r="I1251" s="266"/>
      <c r="J1251" s="104"/>
    </row>
    <row r="1252" spans="7:10" x14ac:dyDescent="0.2">
      <c r="G1252" s="273" t="str">
        <f>IF(E1252="","",(VLOOKUP(E1252,Articles!$A:$B,2,FALSE)))</f>
        <v/>
      </c>
      <c r="H1252" s="266"/>
      <c r="I1252" s="266"/>
      <c r="J1252" s="104"/>
    </row>
    <row r="1253" spans="7:10" x14ac:dyDescent="0.2">
      <c r="G1253" s="273" t="str">
        <f>IF(E1253="","",(VLOOKUP(E1253,Articles!$A:$B,2,FALSE)))</f>
        <v/>
      </c>
      <c r="H1253" s="266"/>
      <c r="I1253" s="266"/>
      <c r="J1253" s="104"/>
    </row>
    <row r="1254" spans="7:10" x14ac:dyDescent="0.2">
      <c r="G1254" s="273" t="str">
        <f>IF(E1254="","",(VLOOKUP(E1254,Articles!$A:$B,2,FALSE)))</f>
        <v/>
      </c>
      <c r="H1254" s="266"/>
      <c r="I1254" s="266"/>
      <c r="J1254" s="104"/>
    </row>
    <row r="1255" spans="7:10" x14ac:dyDescent="0.2">
      <c r="G1255" s="273" t="str">
        <f>IF(E1255="","",(VLOOKUP(E1255,Articles!$A:$B,2,FALSE)))</f>
        <v/>
      </c>
      <c r="H1255" s="266"/>
      <c r="I1255" s="266"/>
      <c r="J1255" s="104"/>
    </row>
    <row r="1256" spans="7:10" x14ac:dyDescent="0.2">
      <c r="G1256" s="273" t="str">
        <f>IF(E1256="","",(VLOOKUP(E1256,Articles!$A:$B,2,FALSE)))</f>
        <v/>
      </c>
      <c r="H1256" s="266"/>
      <c r="I1256" s="266"/>
      <c r="J1256" s="104"/>
    </row>
    <row r="1257" spans="7:10" x14ac:dyDescent="0.2">
      <c r="G1257" s="273" t="str">
        <f>IF(E1257="","",(VLOOKUP(E1257,Articles!$A:$B,2,FALSE)))</f>
        <v/>
      </c>
      <c r="H1257" s="266"/>
      <c r="I1257" s="266"/>
      <c r="J1257" s="104"/>
    </row>
    <row r="1258" spans="7:10" x14ac:dyDescent="0.2">
      <c r="G1258" s="273" t="str">
        <f>IF(E1258="","",(VLOOKUP(E1258,Articles!$A:$B,2,FALSE)))</f>
        <v/>
      </c>
      <c r="H1258" s="266"/>
      <c r="I1258" s="266"/>
      <c r="J1258" s="104"/>
    </row>
    <row r="1259" spans="7:10" x14ac:dyDescent="0.2">
      <c r="G1259" s="273" t="str">
        <f>IF(E1259="","",(VLOOKUP(E1259,Articles!$A:$B,2,FALSE)))</f>
        <v/>
      </c>
      <c r="H1259" s="266"/>
      <c r="I1259" s="266"/>
      <c r="J1259" s="104"/>
    </row>
    <row r="1260" spans="7:10" x14ac:dyDescent="0.2">
      <c r="G1260" s="273" t="str">
        <f>IF(E1260="","",(VLOOKUP(E1260,Articles!$A:$B,2,FALSE)))</f>
        <v/>
      </c>
      <c r="H1260" s="266"/>
      <c r="I1260" s="266"/>
      <c r="J1260" s="104"/>
    </row>
    <row r="1261" spans="7:10" x14ac:dyDescent="0.2">
      <c r="G1261" s="273" t="str">
        <f>IF(E1261="","",(VLOOKUP(E1261,Articles!$A:$B,2,FALSE)))</f>
        <v/>
      </c>
      <c r="H1261" s="266"/>
      <c r="I1261" s="266"/>
      <c r="J1261" s="104"/>
    </row>
    <row r="1262" spans="7:10" x14ac:dyDescent="0.2">
      <c r="G1262" s="273" t="str">
        <f>IF(E1262="","",(VLOOKUP(E1262,Articles!$A:$B,2,FALSE)))</f>
        <v/>
      </c>
      <c r="H1262" s="266"/>
      <c r="I1262" s="266"/>
      <c r="J1262" s="104"/>
    </row>
    <row r="1263" spans="7:10" x14ac:dyDescent="0.2">
      <c r="G1263" s="273" t="str">
        <f>IF(E1263="","",(VLOOKUP(E1263,Articles!$A:$B,2,FALSE)))</f>
        <v/>
      </c>
      <c r="H1263" s="266"/>
      <c r="I1263" s="266"/>
      <c r="J1263" s="104"/>
    </row>
    <row r="1264" spans="7:10" x14ac:dyDescent="0.2">
      <c r="G1264" s="273" t="str">
        <f>IF(E1264="","",(VLOOKUP(E1264,Articles!$A:$B,2,FALSE)))</f>
        <v/>
      </c>
      <c r="H1264" s="266"/>
      <c r="I1264" s="266"/>
      <c r="J1264" s="104"/>
    </row>
    <row r="1265" spans="7:10" x14ac:dyDescent="0.2">
      <c r="G1265" s="273" t="str">
        <f>IF(E1265="","",(VLOOKUP(E1265,Articles!$A:$B,2,FALSE)))</f>
        <v/>
      </c>
      <c r="H1265" s="266"/>
      <c r="I1265" s="266"/>
      <c r="J1265" s="104"/>
    </row>
    <row r="1266" spans="7:10" x14ac:dyDescent="0.2">
      <c r="G1266" s="273" t="str">
        <f>IF(E1266="","",(VLOOKUP(E1266,Articles!$A:$B,2,FALSE)))</f>
        <v/>
      </c>
      <c r="H1266" s="266"/>
      <c r="I1266" s="266"/>
      <c r="J1266" s="104"/>
    </row>
    <row r="1267" spans="7:10" x14ac:dyDescent="0.2">
      <c r="G1267" s="273" t="str">
        <f>IF(E1267="","",(VLOOKUP(E1267,Articles!$A:$B,2,FALSE)))</f>
        <v/>
      </c>
      <c r="H1267" s="266"/>
      <c r="I1267" s="266"/>
      <c r="J1267" s="104"/>
    </row>
    <row r="1268" spans="7:10" x14ac:dyDescent="0.2">
      <c r="G1268" s="273" t="str">
        <f>IF(E1268="","",(VLOOKUP(E1268,Articles!$A:$B,2,FALSE)))</f>
        <v/>
      </c>
      <c r="H1268" s="266"/>
      <c r="I1268" s="266"/>
      <c r="J1268" s="104"/>
    </row>
    <row r="1269" spans="7:10" x14ac:dyDescent="0.2">
      <c r="G1269" s="273" t="str">
        <f>IF(E1269="","",(VLOOKUP(E1269,Articles!$A:$B,2,FALSE)))</f>
        <v/>
      </c>
      <c r="H1269" s="266"/>
      <c r="I1269" s="266"/>
      <c r="J1269" s="104"/>
    </row>
    <row r="1270" spans="7:10" x14ac:dyDescent="0.2">
      <c r="G1270" s="273" t="str">
        <f>IF(E1270="","",(VLOOKUP(E1270,Articles!$A:$B,2,FALSE)))</f>
        <v/>
      </c>
      <c r="H1270" s="266"/>
      <c r="I1270" s="266"/>
      <c r="J1270" s="104"/>
    </row>
    <row r="1271" spans="7:10" x14ac:dyDescent="0.2">
      <c r="G1271" s="273" t="str">
        <f>IF(E1271="","",(VLOOKUP(E1271,Articles!$A:$B,2,FALSE)))</f>
        <v/>
      </c>
      <c r="H1271" s="266"/>
      <c r="I1271" s="266"/>
      <c r="J1271" s="104"/>
    </row>
    <row r="1272" spans="7:10" x14ac:dyDescent="0.2">
      <c r="G1272" s="273" t="str">
        <f>IF(E1272="","",(VLOOKUP(E1272,Articles!$A:$B,2,FALSE)))</f>
        <v/>
      </c>
      <c r="H1272" s="266"/>
      <c r="I1272" s="266"/>
      <c r="J1272" s="104"/>
    </row>
    <row r="1273" spans="7:10" x14ac:dyDescent="0.2">
      <c r="G1273" s="273" t="str">
        <f>IF(E1273="","",(VLOOKUP(E1273,Articles!$A:$B,2,FALSE)))</f>
        <v/>
      </c>
      <c r="H1273" s="266"/>
      <c r="I1273" s="266"/>
      <c r="J1273" s="104"/>
    </row>
    <row r="1274" spans="7:10" x14ac:dyDescent="0.2">
      <c r="G1274" s="273" t="str">
        <f>IF(E1274="","",(VLOOKUP(E1274,Articles!$A:$B,2,FALSE)))</f>
        <v/>
      </c>
      <c r="H1274" s="266"/>
      <c r="I1274" s="266"/>
      <c r="J1274" s="104"/>
    </row>
    <row r="1275" spans="7:10" x14ac:dyDescent="0.2">
      <c r="G1275" s="273" t="str">
        <f>IF(E1275="","",(VLOOKUP(E1275,Articles!$A:$B,2,FALSE)))</f>
        <v/>
      </c>
      <c r="H1275" s="266"/>
      <c r="I1275" s="266"/>
      <c r="J1275" s="104"/>
    </row>
    <row r="1276" spans="7:10" x14ac:dyDescent="0.2">
      <c r="G1276" s="273" t="str">
        <f>IF(E1276="","",(VLOOKUP(E1276,Articles!$A:$B,2,FALSE)))</f>
        <v/>
      </c>
      <c r="H1276" s="266"/>
      <c r="I1276" s="266"/>
      <c r="J1276" s="104"/>
    </row>
    <row r="1277" spans="7:10" x14ac:dyDescent="0.2">
      <c r="G1277" s="273" t="str">
        <f>IF(E1277="","",(VLOOKUP(E1277,Articles!$A:$B,2,FALSE)))</f>
        <v/>
      </c>
      <c r="H1277" s="266"/>
      <c r="I1277" s="266"/>
      <c r="J1277" s="104"/>
    </row>
    <row r="1278" spans="7:10" x14ac:dyDescent="0.2">
      <c r="G1278" s="273" t="str">
        <f>IF(E1278="","",(VLOOKUP(E1278,Articles!$A:$B,2,FALSE)))</f>
        <v/>
      </c>
      <c r="H1278" s="266"/>
      <c r="I1278" s="266"/>
      <c r="J1278" s="104"/>
    </row>
    <row r="1279" spans="7:10" x14ac:dyDescent="0.2">
      <c r="G1279" s="273" t="str">
        <f>IF(E1279="","",(VLOOKUP(E1279,Articles!$A:$B,2,FALSE)))</f>
        <v/>
      </c>
      <c r="H1279" s="266"/>
      <c r="I1279" s="266"/>
      <c r="J1279" s="104"/>
    </row>
    <row r="1280" spans="7:10" x14ac:dyDescent="0.2">
      <c r="G1280" s="273" t="str">
        <f>IF(E1280="","",(VLOOKUP(E1280,Articles!$A:$B,2,FALSE)))</f>
        <v/>
      </c>
      <c r="H1280" s="266"/>
      <c r="I1280" s="266"/>
      <c r="J1280" s="104"/>
    </row>
    <row r="1281" spans="7:10" x14ac:dyDescent="0.2">
      <c r="G1281" s="273" t="str">
        <f>IF(E1281="","",(VLOOKUP(E1281,Articles!$A:$B,2,FALSE)))</f>
        <v/>
      </c>
      <c r="H1281" s="266"/>
      <c r="I1281" s="266"/>
      <c r="J1281" s="104"/>
    </row>
    <row r="1282" spans="7:10" x14ac:dyDescent="0.2">
      <c r="G1282" s="273" t="str">
        <f>IF(E1282="","",(VLOOKUP(E1282,Articles!$A:$B,2,FALSE)))</f>
        <v/>
      </c>
      <c r="H1282" s="266"/>
      <c r="I1282" s="266"/>
      <c r="J1282" s="104"/>
    </row>
    <row r="1283" spans="7:10" x14ac:dyDescent="0.2">
      <c r="G1283" s="273" t="str">
        <f>IF(E1283="","",(VLOOKUP(E1283,Articles!$A:$B,2,FALSE)))</f>
        <v/>
      </c>
      <c r="H1283" s="266"/>
      <c r="I1283" s="266"/>
      <c r="J1283" s="104"/>
    </row>
    <row r="1284" spans="7:10" x14ac:dyDescent="0.2">
      <c r="G1284" s="273" t="str">
        <f>IF(E1284="","",(VLOOKUP(E1284,Articles!$A:$B,2,FALSE)))</f>
        <v/>
      </c>
      <c r="H1284" s="266"/>
      <c r="I1284" s="266"/>
      <c r="J1284" s="104"/>
    </row>
    <row r="1285" spans="7:10" x14ac:dyDescent="0.2">
      <c r="G1285" s="273" t="str">
        <f>IF(E1285="","",(VLOOKUP(E1285,Articles!$A:$B,2,FALSE)))</f>
        <v/>
      </c>
      <c r="H1285" s="266"/>
      <c r="I1285" s="266"/>
      <c r="J1285" s="104"/>
    </row>
    <row r="1286" spans="7:10" x14ac:dyDescent="0.2">
      <c r="G1286" s="273" t="str">
        <f>IF(E1286="","",(VLOOKUP(E1286,Articles!$A:$B,2,FALSE)))</f>
        <v/>
      </c>
      <c r="H1286" s="266"/>
      <c r="I1286" s="266"/>
      <c r="J1286" s="104"/>
    </row>
    <row r="1287" spans="7:10" x14ac:dyDescent="0.2">
      <c r="G1287" s="273" t="str">
        <f>IF(E1287="","",(VLOOKUP(E1287,Articles!$A:$B,2,FALSE)))</f>
        <v/>
      </c>
      <c r="H1287" s="266"/>
      <c r="I1287" s="266"/>
      <c r="J1287" s="104"/>
    </row>
    <row r="1288" spans="7:10" x14ac:dyDescent="0.2">
      <c r="G1288" s="273" t="str">
        <f>IF(E1288="","",(VLOOKUP(E1288,Articles!$A:$B,2,FALSE)))</f>
        <v/>
      </c>
      <c r="H1288" s="266"/>
      <c r="I1288" s="266"/>
      <c r="J1288" s="104"/>
    </row>
    <row r="1289" spans="7:10" x14ac:dyDescent="0.2">
      <c r="G1289" s="273" t="str">
        <f>IF(E1289="","",(VLOOKUP(E1289,Articles!$A:$B,2,FALSE)))</f>
        <v/>
      </c>
      <c r="H1289" s="266"/>
      <c r="I1289" s="266"/>
      <c r="J1289" s="104"/>
    </row>
    <row r="1290" spans="7:10" x14ac:dyDescent="0.2">
      <c r="G1290" s="273" t="str">
        <f>IF(E1290="","",(VLOOKUP(E1290,Articles!$A:$B,2,FALSE)))</f>
        <v/>
      </c>
      <c r="H1290" s="266"/>
      <c r="I1290" s="266"/>
      <c r="J1290" s="104"/>
    </row>
    <row r="1291" spans="7:10" x14ac:dyDescent="0.2">
      <c r="G1291" s="273" t="str">
        <f>IF(E1291="","",(VLOOKUP(E1291,Articles!$A:$B,2,FALSE)))</f>
        <v/>
      </c>
      <c r="H1291" s="266"/>
      <c r="I1291" s="266"/>
      <c r="J1291" s="104"/>
    </row>
    <row r="1292" spans="7:10" x14ac:dyDescent="0.2">
      <c r="G1292" s="273" t="str">
        <f>IF(E1292="","",(VLOOKUP(E1292,Articles!$A:$B,2,FALSE)))</f>
        <v/>
      </c>
      <c r="H1292" s="266"/>
      <c r="I1292" s="266"/>
      <c r="J1292" s="104"/>
    </row>
    <row r="1293" spans="7:10" x14ac:dyDescent="0.2">
      <c r="G1293" s="273" t="str">
        <f>IF(E1293="","",(VLOOKUP(E1293,Articles!$A:$B,2,FALSE)))</f>
        <v/>
      </c>
      <c r="H1293" s="266"/>
      <c r="I1293" s="266"/>
      <c r="J1293" s="104"/>
    </row>
    <row r="1294" spans="7:10" x14ac:dyDescent="0.2">
      <c r="G1294" s="273" t="str">
        <f>IF(E1294="","",(VLOOKUP(E1294,Articles!$A:$B,2,FALSE)))</f>
        <v/>
      </c>
      <c r="H1294" s="266"/>
      <c r="I1294" s="266"/>
      <c r="J1294" s="104"/>
    </row>
    <row r="1295" spans="7:10" x14ac:dyDescent="0.2">
      <c r="G1295" s="273" t="str">
        <f>IF(E1295="","",(VLOOKUP(E1295,Articles!$A:$B,2,FALSE)))</f>
        <v/>
      </c>
      <c r="H1295" s="266"/>
      <c r="I1295" s="266"/>
      <c r="J1295" s="104"/>
    </row>
    <row r="1296" spans="7:10" x14ac:dyDescent="0.2">
      <c r="G1296" s="273" t="str">
        <f>IF(E1296="","",(VLOOKUP(E1296,Articles!$A:$B,2,FALSE)))</f>
        <v/>
      </c>
      <c r="H1296" s="266"/>
      <c r="I1296" s="266"/>
      <c r="J1296" s="104"/>
    </row>
    <row r="1297" spans="7:10" x14ac:dyDescent="0.2">
      <c r="G1297" s="273" t="str">
        <f>IF(E1297="","",(VLOOKUP(E1297,Articles!$A:$B,2,FALSE)))</f>
        <v/>
      </c>
      <c r="H1297" s="266"/>
      <c r="I1297" s="266"/>
      <c r="J1297" s="104"/>
    </row>
    <row r="1298" spans="7:10" x14ac:dyDescent="0.2">
      <c r="G1298" s="273" t="str">
        <f>IF(E1298="","",(VLOOKUP(E1298,Articles!$A:$B,2,FALSE)))</f>
        <v/>
      </c>
      <c r="H1298" s="266"/>
      <c r="I1298" s="266"/>
      <c r="J1298" s="104"/>
    </row>
    <row r="1299" spans="7:10" x14ac:dyDescent="0.2">
      <c r="G1299" s="273" t="str">
        <f>IF(E1299="","",(VLOOKUP(E1299,Articles!$A:$B,2,FALSE)))</f>
        <v/>
      </c>
      <c r="H1299" s="266"/>
      <c r="I1299" s="266"/>
      <c r="J1299" s="104"/>
    </row>
    <row r="1300" spans="7:10" x14ac:dyDescent="0.2">
      <c r="G1300" s="273" t="str">
        <f>IF(E1300="","",(VLOOKUP(E1300,Articles!$A:$B,2,FALSE)))</f>
        <v/>
      </c>
      <c r="H1300" s="266"/>
      <c r="I1300" s="266"/>
      <c r="J1300" s="104"/>
    </row>
    <row r="1301" spans="7:10" x14ac:dyDescent="0.2">
      <c r="G1301" s="273" t="str">
        <f>IF(E1301="","",(VLOOKUP(E1301,Articles!$A:$B,2,FALSE)))</f>
        <v/>
      </c>
      <c r="H1301" s="266"/>
      <c r="I1301" s="266"/>
      <c r="J1301" s="104"/>
    </row>
    <row r="1302" spans="7:10" x14ac:dyDescent="0.2">
      <c r="G1302" s="273" t="str">
        <f>IF(E1302="","",(VLOOKUP(E1302,Articles!$A:$B,2,FALSE)))</f>
        <v/>
      </c>
      <c r="H1302" s="266"/>
      <c r="I1302" s="266"/>
      <c r="J1302" s="104"/>
    </row>
    <row r="1303" spans="7:10" x14ac:dyDescent="0.2">
      <c r="G1303" s="273" t="str">
        <f>IF(E1303="","",(VLOOKUP(E1303,Articles!$A:$B,2,FALSE)))</f>
        <v/>
      </c>
      <c r="H1303" s="266"/>
      <c r="I1303" s="266"/>
      <c r="J1303" s="104"/>
    </row>
    <row r="1304" spans="7:10" x14ac:dyDescent="0.2">
      <c r="G1304" s="273" t="str">
        <f>IF(E1304="","",(VLOOKUP(E1304,Articles!$A:$B,2,FALSE)))</f>
        <v/>
      </c>
      <c r="H1304" s="266"/>
      <c r="I1304" s="266"/>
      <c r="J1304" s="104"/>
    </row>
    <row r="1305" spans="7:10" x14ac:dyDescent="0.2">
      <c r="G1305" s="273" t="str">
        <f>IF(E1305="","",(VLOOKUP(E1305,Articles!$A:$B,2,FALSE)))</f>
        <v/>
      </c>
      <c r="H1305" s="266"/>
      <c r="I1305" s="266"/>
      <c r="J1305" s="104"/>
    </row>
    <row r="1306" spans="7:10" x14ac:dyDescent="0.2">
      <c r="G1306" s="273" t="str">
        <f>IF(E1306="","",(VLOOKUP(E1306,Articles!$A:$B,2,FALSE)))</f>
        <v/>
      </c>
      <c r="H1306" s="266"/>
      <c r="I1306" s="266"/>
      <c r="J1306" s="104"/>
    </row>
    <row r="1307" spans="7:10" x14ac:dyDescent="0.2">
      <c r="G1307" s="273" t="str">
        <f>IF(E1307="","",(VLOOKUP(E1307,Articles!$A:$B,2,FALSE)))</f>
        <v/>
      </c>
      <c r="H1307" s="266"/>
      <c r="I1307" s="266"/>
      <c r="J1307" s="104"/>
    </row>
    <row r="1308" spans="7:10" x14ac:dyDescent="0.2">
      <c r="G1308" s="273" t="str">
        <f>IF(E1308="","",(VLOOKUP(E1308,Articles!$A:$B,2,FALSE)))</f>
        <v/>
      </c>
      <c r="H1308" s="266"/>
      <c r="I1308" s="266"/>
      <c r="J1308" s="104"/>
    </row>
    <row r="1309" spans="7:10" x14ac:dyDescent="0.2">
      <c r="G1309" s="273" t="str">
        <f>IF(E1309="","",(VLOOKUP(E1309,Articles!$A:$B,2,FALSE)))</f>
        <v/>
      </c>
      <c r="H1309" s="266"/>
      <c r="I1309" s="266"/>
      <c r="J1309" s="104"/>
    </row>
    <row r="1310" spans="7:10" x14ac:dyDescent="0.2">
      <c r="G1310" s="273" t="str">
        <f>IF(E1310="","",(VLOOKUP(E1310,Articles!$A:$B,2,FALSE)))</f>
        <v/>
      </c>
      <c r="H1310" s="266"/>
      <c r="I1310" s="266"/>
      <c r="J1310" s="104"/>
    </row>
    <row r="1311" spans="7:10" x14ac:dyDescent="0.2">
      <c r="G1311" s="273" t="str">
        <f>IF(E1311="","",(VLOOKUP(E1311,Articles!$A:$B,2,FALSE)))</f>
        <v/>
      </c>
      <c r="H1311" s="266"/>
      <c r="I1311" s="266"/>
      <c r="J1311" s="104"/>
    </row>
    <row r="1312" spans="7:10" x14ac:dyDescent="0.2">
      <c r="G1312" s="273" t="str">
        <f>IF(E1312="","",(VLOOKUP(E1312,Articles!$A:$B,2,FALSE)))</f>
        <v/>
      </c>
      <c r="H1312" s="266"/>
      <c r="I1312" s="266"/>
      <c r="J1312" s="104"/>
    </row>
    <row r="1313" spans="7:10" x14ac:dyDescent="0.2">
      <c r="G1313" s="273" t="str">
        <f>IF(E1313="","",(VLOOKUP(E1313,Articles!$A:$B,2,FALSE)))</f>
        <v/>
      </c>
      <c r="H1313" s="266"/>
      <c r="I1313" s="266"/>
      <c r="J1313" s="104"/>
    </row>
    <row r="1314" spans="7:10" x14ac:dyDescent="0.2">
      <c r="G1314" s="273" t="str">
        <f>IF(E1314="","",(VLOOKUP(E1314,Articles!$A:$B,2,FALSE)))</f>
        <v/>
      </c>
      <c r="H1314" s="266"/>
      <c r="I1314" s="266"/>
      <c r="J1314" s="104"/>
    </row>
    <row r="1315" spans="7:10" x14ac:dyDescent="0.2">
      <c r="G1315" s="273" t="str">
        <f>IF(E1315="","",(VLOOKUP(E1315,Articles!$A:$B,2,FALSE)))</f>
        <v/>
      </c>
      <c r="H1315" s="266"/>
      <c r="I1315" s="266"/>
      <c r="J1315" s="104"/>
    </row>
    <row r="1316" spans="7:10" x14ac:dyDescent="0.2">
      <c r="G1316" s="273" t="str">
        <f>IF(E1316="","",(VLOOKUP(E1316,Articles!$A:$B,2,FALSE)))</f>
        <v/>
      </c>
      <c r="H1316" s="266"/>
      <c r="I1316" s="266"/>
      <c r="J1316" s="104"/>
    </row>
    <row r="1317" spans="7:10" x14ac:dyDescent="0.2">
      <c r="G1317" s="273" t="str">
        <f>IF(E1317="","",(VLOOKUP(E1317,Articles!$A:$B,2,FALSE)))</f>
        <v/>
      </c>
      <c r="H1317" s="266"/>
      <c r="I1317" s="266"/>
      <c r="J1317" s="104"/>
    </row>
    <row r="1318" spans="7:10" x14ac:dyDescent="0.2">
      <c r="G1318" s="273" t="str">
        <f>IF(E1318="","",(VLOOKUP(E1318,Articles!$A:$B,2,FALSE)))</f>
        <v/>
      </c>
      <c r="H1318" s="266"/>
      <c r="I1318" s="266"/>
      <c r="J1318" s="104"/>
    </row>
    <row r="1319" spans="7:10" x14ac:dyDescent="0.2">
      <c r="G1319" s="273" t="str">
        <f>IF(E1319="","",(VLOOKUP(E1319,Articles!$A:$B,2,FALSE)))</f>
        <v/>
      </c>
      <c r="H1319" s="266"/>
      <c r="I1319" s="266"/>
      <c r="J1319" s="104"/>
    </row>
    <row r="1320" spans="7:10" x14ac:dyDescent="0.2">
      <c r="G1320" s="273" t="str">
        <f>IF(E1320="","",(VLOOKUP(E1320,Articles!$A:$B,2,FALSE)))</f>
        <v/>
      </c>
      <c r="H1320" s="266"/>
      <c r="I1320" s="266"/>
      <c r="J1320" s="104"/>
    </row>
    <row r="1321" spans="7:10" x14ac:dyDescent="0.2">
      <c r="G1321" s="273" t="str">
        <f>IF(E1321="","",(VLOOKUP(E1321,Articles!$A:$B,2,FALSE)))</f>
        <v/>
      </c>
      <c r="H1321" s="266"/>
      <c r="I1321" s="266"/>
      <c r="J1321" s="104"/>
    </row>
    <row r="1322" spans="7:10" x14ac:dyDescent="0.2">
      <c r="G1322" s="273" t="str">
        <f>IF(E1322="","",(VLOOKUP(E1322,Articles!$A:$B,2,FALSE)))</f>
        <v/>
      </c>
      <c r="H1322" s="266"/>
      <c r="I1322" s="266"/>
      <c r="J1322" s="104"/>
    </row>
    <row r="1323" spans="7:10" x14ac:dyDescent="0.2">
      <c r="G1323" s="273" t="str">
        <f>IF(E1323="","",(VLOOKUP(E1323,Articles!$A:$B,2,FALSE)))</f>
        <v/>
      </c>
      <c r="H1323" s="266"/>
      <c r="I1323" s="266"/>
      <c r="J1323" s="104"/>
    </row>
    <row r="1324" spans="7:10" x14ac:dyDescent="0.2">
      <c r="G1324" s="273" t="str">
        <f>IF(E1324="","",(VLOOKUP(E1324,Articles!$A:$B,2,FALSE)))</f>
        <v/>
      </c>
      <c r="H1324" s="266"/>
      <c r="I1324" s="266"/>
      <c r="J1324" s="104"/>
    </row>
    <row r="1325" spans="7:10" x14ac:dyDescent="0.2">
      <c r="G1325" s="273" t="str">
        <f>IF(E1325="","",(VLOOKUP(E1325,Articles!$A:$B,2,FALSE)))</f>
        <v/>
      </c>
      <c r="H1325" s="266"/>
      <c r="I1325" s="266"/>
      <c r="J1325" s="104"/>
    </row>
    <row r="1326" spans="7:10" x14ac:dyDescent="0.2">
      <c r="G1326" s="273" t="str">
        <f>IF(E1326="","",(VLOOKUP(E1326,Articles!$A:$B,2,FALSE)))</f>
        <v/>
      </c>
      <c r="H1326" s="266"/>
      <c r="I1326" s="266"/>
      <c r="J1326" s="104"/>
    </row>
    <row r="1327" spans="7:10" x14ac:dyDescent="0.2">
      <c r="G1327" s="273" t="str">
        <f>IF(E1327="","",(VLOOKUP(E1327,Articles!$A:$B,2,FALSE)))</f>
        <v/>
      </c>
      <c r="H1327" s="266"/>
      <c r="I1327" s="266"/>
      <c r="J1327" s="104"/>
    </row>
    <row r="1328" spans="7:10" x14ac:dyDescent="0.2">
      <c r="G1328" s="273" t="str">
        <f>IF(E1328="","",(VLOOKUP(E1328,Articles!$A:$B,2,FALSE)))</f>
        <v/>
      </c>
      <c r="H1328" s="266"/>
      <c r="I1328" s="266"/>
      <c r="J1328" s="104"/>
    </row>
    <row r="1329" spans="7:10" x14ac:dyDescent="0.2">
      <c r="G1329" s="273" t="str">
        <f>IF(E1329="","",(VLOOKUP(E1329,Articles!$A:$B,2,FALSE)))</f>
        <v/>
      </c>
      <c r="H1329" s="266"/>
      <c r="I1329" s="266"/>
      <c r="J1329" s="104"/>
    </row>
    <row r="1330" spans="7:10" x14ac:dyDescent="0.2">
      <c r="G1330" s="273" t="str">
        <f>IF(E1330="","",(VLOOKUP(E1330,Articles!$A:$B,2,FALSE)))</f>
        <v/>
      </c>
      <c r="H1330" s="266"/>
      <c r="I1330" s="266"/>
      <c r="J1330" s="104"/>
    </row>
    <row r="1331" spans="7:10" x14ac:dyDescent="0.2">
      <c r="G1331" s="273" t="str">
        <f>IF(E1331="","",(VLOOKUP(E1331,Articles!$A:$B,2,FALSE)))</f>
        <v/>
      </c>
      <c r="H1331" s="266"/>
      <c r="I1331" s="266"/>
      <c r="J1331" s="104"/>
    </row>
    <row r="1332" spans="7:10" x14ac:dyDescent="0.2">
      <c r="G1332" s="273" t="str">
        <f>IF(E1332="","",(VLOOKUP(E1332,Articles!$A:$B,2,FALSE)))</f>
        <v/>
      </c>
      <c r="H1332" s="266"/>
      <c r="I1332" s="266"/>
      <c r="J1332" s="104"/>
    </row>
    <row r="1333" spans="7:10" x14ac:dyDescent="0.2">
      <c r="G1333" s="273" t="str">
        <f>IF(E1333="","",(VLOOKUP(E1333,Articles!$A:$B,2,FALSE)))</f>
        <v/>
      </c>
      <c r="H1333" s="266"/>
      <c r="I1333" s="266"/>
      <c r="J1333" s="104"/>
    </row>
    <row r="1334" spans="7:10" x14ac:dyDescent="0.2">
      <c r="G1334" s="273" t="str">
        <f>IF(E1334="","",(VLOOKUP(E1334,Articles!$A:$B,2,FALSE)))</f>
        <v/>
      </c>
      <c r="H1334" s="266"/>
      <c r="I1334" s="266"/>
      <c r="J1334" s="104"/>
    </row>
    <row r="1335" spans="7:10" x14ac:dyDescent="0.2">
      <c r="G1335" s="273" t="str">
        <f>IF(E1335="","",(VLOOKUP(E1335,Articles!$A:$B,2,FALSE)))</f>
        <v/>
      </c>
      <c r="H1335" s="266"/>
      <c r="I1335" s="266"/>
      <c r="J1335" s="104"/>
    </row>
    <row r="1336" spans="7:10" x14ac:dyDescent="0.2">
      <c r="G1336" s="273" t="str">
        <f>IF(E1336="","",(VLOOKUP(E1336,Articles!$A:$B,2,FALSE)))</f>
        <v/>
      </c>
      <c r="H1336" s="266"/>
      <c r="I1336" s="266"/>
      <c r="J1336" s="104"/>
    </row>
    <row r="1337" spans="7:10" x14ac:dyDescent="0.2">
      <c r="G1337" s="273" t="str">
        <f>IF(E1337="","",(VLOOKUP(E1337,Articles!$A:$B,2,FALSE)))</f>
        <v/>
      </c>
      <c r="H1337" s="266"/>
      <c r="I1337" s="266"/>
      <c r="J1337" s="104"/>
    </row>
    <row r="1338" spans="7:10" x14ac:dyDescent="0.2">
      <c r="G1338" s="273" t="str">
        <f>IF(E1338="","",(VLOOKUP(E1338,Articles!$A:$B,2,FALSE)))</f>
        <v/>
      </c>
      <c r="H1338" s="266"/>
      <c r="I1338" s="266"/>
      <c r="J1338" s="104"/>
    </row>
    <row r="1339" spans="7:10" x14ac:dyDescent="0.2">
      <c r="G1339" s="273" t="str">
        <f>IF(E1339="","",(VLOOKUP(E1339,Articles!$A:$B,2,FALSE)))</f>
        <v/>
      </c>
      <c r="H1339" s="266"/>
      <c r="I1339" s="266"/>
      <c r="J1339" s="104"/>
    </row>
    <row r="1340" spans="7:10" x14ac:dyDescent="0.2">
      <c r="G1340" s="273" t="str">
        <f>IF(E1340="","",(VLOOKUP(E1340,Articles!$A:$B,2,FALSE)))</f>
        <v/>
      </c>
      <c r="H1340" s="266"/>
      <c r="I1340" s="266"/>
      <c r="J1340" s="104"/>
    </row>
    <row r="1341" spans="7:10" x14ac:dyDescent="0.2">
      <c r="G1341" s="273" t="str">
        <f>IF(E1341="","",(VLOOKUP(E1341,Articles!$A:$B,2,FALSE)))</f>
        <v/>
      </c>
      <c r="H1341" s="266"/>
      <c r="I1341" s="266"/>
      <c r="J1341" s="104"/>
    </row>
    <row r="1342" spans="7:10" x14ac:dyDescent="0.2">
      <c r="G1342" s="273" t="str">
        <f>IF(E1342="","",(VLOOKUP(E1342,Articles!$A:$B,2,FALSE)))</f>
        <v/>
      </c>
      <c r="H1342" s="266"/>
      <c r="I1342" s="266"/>
      <c r="J1342" s="104"/>
    </row>
    <row r="1343" spans="7:10" x14ac:dyDescent="0.2">
      <c r="G1343" s="273" t="str">
        <f>IF(E1343="","",(VLOOKUP(E1343,Articles!$A:$B,2,FALSE)))</f>
        <v/>
      </c>
      <c r="H1343" s="266"/>
      <c r="I1343" s="266"/>
      <c r="J1343" s="104"/>
    </row>
    <row r="1344" spans="7:10" x14ac:dyDescent="0.2">
      <c r="G1344" s="273" t="str">
        <f>IF(E1344="","",(VLOOKUP(E1344,Articles!$A:$B,2,FALSE)))</f>
        <v/>
      </c>
      <c r="H1344" s="266"/>
      <c r="I1344" s="266"/>
      <c r="J1344" s="104"/>
    </row>
    <row r="1345" spans="7:10" x14ac:dyDescent="0.2">
      <c r="G1345" s="273" t="str">
        <f>IF(E1345="","",(VLOOKUP(E1345,Articles!$A:$B,2,FALSE)))</f>
        <v/>
      </c>
      <c r="H1345" s="266"/>
      <c r="I1345" s="266"/>
      <c r="J1345" s="104"/>
    </row>
    <row r="1346" spans="7:10" x14ac:dyDescent="0.2">
      <c r="G1346" s="273" t="str">
        <f>IF(E1346="","",(VLOOKUP(E1346,Articles!$A:$B,2,FALSE)))</f>
        <v/>
      </c>
      <c r="H1346" s="266"/>
      <c r="I1346" s="266"/>
      <c r="J1346" s="104"/>
    </row>
    <row r="1347" spans="7:10" x14ac:dyDescent="0.2">
      <c r="G1347" s="273" t="str">
        <f>IF(E1347="","",(VLOOKUP(E1347,Articles!$A:$B,2,FALSE)))</f>
        <v/>
      </c>
      <c r="H1347" s="266"/>
      <c r="I1347" s="266"/>
      <c r="J1347" s="104"/>
    </row>
    <row r="1348" spans="7:10" x14ac:dyDescent="0.2">
      <c r="G1348" s="273" t="str">
        <f>IF(E1348="","",(VLOOKUP(E1348,Articles!$A:$B,2,FALSE)))</f>
        <v/>
      </c>
      <c r="H1348" s="266"/>
      <c r="I1348" s="266"/>
      <c r="J1348" s="104"/>
    </row>
    <row r="1349" spans="7:10" x14ac:dyDescent="0.2">
      <c r="G1349" s="273" t="str">
        <f>IF(E1349="","",(VLOOKUP(E1349,Articles!$A:$B,2,FALSE)))</f>
        <v/>
      </c>
      <c r="H1349" s="266"/>
      <c r="I1349" s="266"/>
      <c r="J1349" s="104"/>
    </row>
    <row r="1350" spans="7:10" x14ac:dyDescent="0.2">
      <c r="G1350" s="273" t="str">
        <f>IF(E1350="","",(VLOOKUP(E1350,Articles!$A:$B,2,FALSE)))</f>
        <v/>
      </c>
      <c r="H1350" s="266"/>
      <c r="I1350" s="266"/>
      <c r="J1350" s="104"/>
    </row>
    <row r="1351" spans="7:10" x14ac:dyDescent="0.2">
      <c r="G1351" s="273" t="str">
        <f>IF(E1351="","",(VLOOKUP(E1351,Articles!$A:$B,2,FALSE)))</f>
        <v/>
      </c>
      <c r="H1351" s="266"/>
      <c r="I1351" s="266"/>
      <c r="J1351" s="104"/>
    </row>
    <row r="1352" spans="7:10" x14ac:dyDescent="0.2">
      <c r="G1352" s="273" t="str">
        <f>IF(E1352="","",(VLOOKUP(E1352,Articles!$A:$B,2,FALSE)))</f>
        <v/>
      </c>
      <c r="H1352" s="266"/>
      <c r="I1352" s="266"/>
      <c r="J1352" s="104"/>
    </row>
    <row r="1353" spans="7:10" x14ac:dyDescent="0.2">
      <c r="G1353" s="273" t="str">
        <f>IF(E1353="","",(VLOOKUP(E1353,Articles!$A:$B,2,FALSE)))</f>
        <v/>
      </c>
      <c r="H1353" s="266"/>
      <c r="I1353" s="266"/>
      <c r="J1353" s="104"/>
    </row>
    <row r="1354" spans="7:10" x14ac:dyDescent="0.2">
      <c r="G1354" s="273" t="str">
        <f>IF(E1354="","",(VLOOKUP(E1354,Articles!$A:$B,2,FALSE)))</f>
        <v/>
      </c>
      <c r="H1354" s="266"/>
      <c r="I1354" s="266"/>
      <c r="J1354" s="104"/>
    </row>
    <row r="1355" spans="7:10" x14ac:dyDescent="0.2">
      <c r="G1355" s="273" t="str">
        <f>IF(E1355="","",(VLOOKUP(E1355,Articles!$A:$B,2,FALSE)))</f>
        <v/>
      </c>
      <c r="H1355" s="266"/>
      <c r="I1355" s="266"/>
      <c r="J1355" s="104"/>
    </row>
    <row r="1356" spans="7:10" x14ac:dyDescent="0.2">
      <c r="G1356" s="273" t="str">
        <f>IF(E1356="","",(VLOOKUP(E1356,Articles!$A:$B,2,FALSE)))</f>
        <v/>
      </c>
      <c r="H1356" s="266"/>
      <c r="I1356" s="266"/>
      <c r="J1356" s="104"/>
    </row>
    <row r="1357" spans="7:10" x14ac:dyDescent="0.2">
      <c r="G1357" s="273" t="str">
        <f>IF(E1357="","",(VLOOKUP(E1357,Articles!$A:$B,2,FALSE)))</f>
        <v/>
      </c>
      <c r="H1357" s="266"/>
      <c r="I1357" s="266"/>
      <c r="J1357" s="104"/>
    </row>
    <row r="1358" spans="7:10" x14ac:dyDescent="0.2">
      <c r="G1358" s="273" t="str">
        <f>IF(E1358="","",(VLOOKUP(E1358,Articles!$A:$B,2,FALSE)))</f>
        <v/>
      </c>
      <c r="H1358" s="266"/>
      <c r="I1358" s="266"/>
      <c r="J1358" s="104"/>
    </row>
    <row r="1359" spans="7:10" x14ac:dyDescent="0.2">
      <c r="G1359" s="273" t="str">
        <f>IF(E1359="","",(VLOOKUP(E1359,Articles!$A:$B,2,FALSE)))</f>
        <v/>
      </c>
      <c r="H1359" s="266"/>
      <c r="I1359" s="266"/>
      <c r="J1359" s="104"/>
    </row>
    <row r="1360" spans="7:10" x14ac:dyDescent="0.2">
      <c r="G1360" s="273" t="str">
        <f>IF(E1360="","",(VLOOKUP(E1360,Articles!$A:$B,2,FALSE)))</f>
        <v/>
      </c>
      <c r="H1360" s="266"/>
      <c r="I1360" s="266"/>
      <c r="J1360" s="104"/>
    </row>
    <row r="1361" spans="7:10" x14ac:dyDescent="0.2">
      <c r="G1361" s="273" t="str">
        <f>IF(E1361="","",(VLOOKUP(E1361,Articles!$A:$B,2,FALSE)))</f>
        <v/>
      </c>
      <c r="H1361" s="266"/>
      <c r="I1361" s="266"/>
      <c r="J1361" s="104"/>
    </row>
    <row r="1362" spans="7:10" x14ac:dyDescent="0.2">
      <c r="G1362" s="273" t="str">
        <f>IF(E1362="","",(VLOOKUP(E1362,Articles!$A:$B,2,FALSE)))</f>
        <v/>
      </c>
      <c r="H1362" s="266"/>
      <c r="I1362" s="266"/>
      <c r="J1362" s="104"/>
    </row>
    <row r="1363" spans="7:10" x14ac:dyDescent="0.2">
      <c r="G1363" s="273" t="str">
        <f>IF(E1363="","",(VLOOKUP(E1363,Articles!$A:$B,2,FALSE)))</f>
        <v/>
      </c>
      <c r="H1363" s="266"/>
      <c r="I1363" s="266"/>
      <c r="J1363" s="104"/>
    </row>
    <row r="1364" spans="7:10" x14ac:dyDescent="0.2">
      <c r="G1364" s="273" t="str">
        <f>IF(E1364="","",(VLOOKUP(E1364,Articles!$A:$B,2,FALSE)))</f>
        <v/>
      </c>
      <c r="H1364" s="266"/>
      <c r="I1364" s="266"/>
      <c r="J1364" s="104"/>
    </row>
    <row r="1365" spans="7:10" x14ac:dyDescent="0.2">
      <c r="G1365" s="273" t="str">
        <f>IF(E1365="","",(VLOOKUP(E1365,Articles!$A:$B,2,FALSE)))</f>
        <v/>
      </c>
      <c r="H1365" s="266"/>
      <c r="I1365" s="266"/>
      <c r="J1365" s="104"/>
    </row>
    <row r="1366" spans="7:10" x14ac:dyDescent="0.2">
      <c r="G1366" s="273" t="str">
        <f>IF(E1366="","",(VLOOKUP(E1366,Articles!$A:$B,2,FALSE)))</f>
        <v/>
      </c>
      <c r="H1366" s="266"/>
      <c r="I1366" s="266"/>
      <c r="J1366" s="104"/>
    </row>
    <row r="1367" spans="7:10" x14ac:dyDescent="0.2">
      <c r="G1367" s="273" t="str">
        <f>IF(E1367="","",(VLOOKUP(E1367,Articles!$A:$B,2,FALSE)))</f>
        <v/>
      </c>
      <c r="H1367" s="266"/>
      <c r="I1367" s="266"/>
      <c r="J1367" s="104"/>
    </row>
    <row r="1368" spans="7:10" x14ac:dyDescent="0.2">
      <c r="G1368" s="273" t="str">
        <f>IF(E1368="","",(VLOOKUP(E1368,Articles!$A:$B,2,FALSE)))</f>
        <v/>
      </c>
      <c r="H1368" s="266"/>
      <c r="I1368" s="266"/>
      <c r="J1368" s="104"/>
    </row>
    <row r="1369" spans="7:10" x14ac:dyDescent="0.2">
      <c r="G1369" s="273" t="str">
        <f>IF(E1369="","",(VLOOKUP(E1369,Articles!$A:$B,2,FALSE)))</f>
        <v/>
      </c>
      <c r="H1369" s="266"/>
      <c r="I1369" s="266"/>
      <c r="J1369" s="104"/>
    </row>
    <row r="1370" spans="7:10" x14ac:dyDescent="0.2">
      <c r="G1370" s="273" t="str">
        <f>IF(E1370="","",(VLOOKUP(E1370,Articles!$A:$B,2,FALSE)))</f>
        <v/>
      </c>
      <c r="H1370" s="266"/>
      <c r="I1370" s="266"/>
      <c r="J1370" s="104"/>
    </row>
    <row r="1371" spans="7:10" x14ac:dyDescent="0.2">
      <c r="G1371" s="273" t="str">
        <f>IF(E1371="","",(VLOOKUP(E1371,Articles!$A:$B,2,FALSE)))</f>
        <v/>
      </c>
      <c r="H1371" s="266"/>
      <c r="I1371" s="266"/>
      <c r="J1371" s="104"/>
    </row>
    <row r="1372" spans="7:10" x14ac:dyDescent="0.2">
      <c r="G1372" s="273" t="str">
        <f>IF(E1372="","",(VLOOKUP(E1372,Articles!$A:$B,2,FALSE)))</f>
        <v/>
      </c>
      <c r="H1372" s="266"/>
      <c r="I1372" s="266"/>
      <c r="J1372" s="104"/>
    </row>
    <row r="1373" spans="7:10" x14ac:dyDescent="0.2">
      <c r="G1373" s="273" t="str">
        <f>IF(E1373="","",(VLOOKUP(E1373,Articles!$A:$B,2,FALSE)))</f>
        <v/>
      </c>
      <c r="H1373" s="266"/>
      <c r="I1373" s="266"/>
      <c r="J1373" s="104"/>
    </row>
    <row r="1374" spans="7:10" x14ac:dyDescent="0.2">
      <c r="G1374" s="273" t="str">
        <f>IF(E1374="","",(VLOOKUP(E1374,Articles!$A:$B,2,FALSE)))</f>
        <v/>
      </c>
      <c r="H1374" s="266"/>
      <c r="I1374" s="266"/>
      <c r="J1374" s="104"/>
    </row>
    <row r="1375" spans="7:10" x14ac:dyDescent="0.2">
      <c r="G1375" s="273" t="str">
        <f>IF(E1375="","",(VLOOKUP(E1375,Articles!$A:$B,2,FALSE)))</f>
        <v/>
      </c>
      <c r="H1375" s="266"/>
      <c r="I1375" s="266"/>
      <c r="J1375" s="104"/>
    </row>
    <row r="1376" spans="7:10" x14ac:dyDescent="0.2">
      <c r="G1376" s="273" t="str">
        <f>IF(E1376="","",(VLOOKUP(E1376,Articles!$A:$B,2,FALSE)))</f>
        <v/>
      </c>
      <c r="H1376" s="266"/>
      <c r="I1376" s="266"/>
      <c r="J1376" s="104"/>
    </row>
    <row r="1377" spans="7:10" x14ac:dyDescent="0.2">
      <c r="G1377" s="273" t="str">
        <f>IF(E1377="","",(VLOOKUP(E1377,Articles!$A:$B,2,FALSE)))</f>
        <v/>
      </c>
      <c r="H1377" s="266"/>
      <c r="I1377" s="266"/>
      <c r="J1377" s="104"/>
    </row>
    <row r="1378" spans="7:10" x14ac:dyDescent="0.2">
      <c r="G1378" s="273" t="str">
        <f>IF(E1378="","",(VLOOKUP(E1378,Articles!$A:$B,2,FALSE)))</f>
        <v/>
      </c>
      <c r="H1378" s="266"/>
      <c r="I1378" s="266"/>
      <c r="J1378" s="104"/>
    </row>
    <row r="1379" spans="7:10" x14ac:dyDescent="0.2">
      <c r="G1379" s="273" t="str">
        <f>IF(E1379="","",(VLOOKUP(E1379,Articles!$A:$B,2,FALSE)))</f>
        <v/>
      </c>
      <c r="H1379" s="266"/>
      <c r="I1379" s="266"/>
      <c r="J1379" s="104"/>
    </row>
    <row r="1380" spans="7:10" x14ac:dyDescent="0.2">
      <c r="G1380" s="273" t="str">
        <f>IF(E1380="","",(VLOOKUP(E1380,Articles!$A:$B,2,FALSE)))</f>
        <v/>
      </c>
      <c r="H1380" s="266"/>
      <c r="I1380" s="266"/>
      <c r="J1380" s="104"/>
    </row>
    <row r="1381" spans="7:10" x14ac:dyDescent="0.2">
      <c r="G1381" s="273" t="str">
        <f>IF(E1381="","",(VLOOKUP(E1381,Articles!$A:$B,2,FALSE)))</f>
        <v/>
      </c>
      <c r="H1381" s="266"/>
      <c r="I1381" s="266"/>
      <c r="J1381" s="104"/>
    </row>
    <row r="1382" spans="7:10" x14ac:dyDescent="0.2">
      <c r="G1382" s="273" t="str">
        <f>IF(E1382="","",(VLOOKUP(E1382,Articles!$A:$B,2,FALSE)))</f>
        <v/>
      </c>
      <c r="H1382" s="266"/>
      <c r="I1382" s="266"/>
      <c r="J1382" s="104"/>
    </row>
    <row r="1383" spans="7:10" x14ac:dyDescent="0.2">
      <c r="G1383" s="273" t="str">
        <f>IF(E1383="","",(VLOOKUP(E1383,Articles!$A:$B,2,FALSE)))</f>
        <v/>
      </c>
      <c r="H1383" s="266"/>
      <c r="I1383" s="266"/>
      <c r="J1383" s="104"/>
    </row>
    <row r="1384" spans="7:10" x14ac:dyDescent="0.2">
      <c r="G1384" s="273" t="str">
        <f>IF(E1384="","",(VLOOKUP(E1384,Articles!$A:$B,2,FALSE)))</f>
        <v/>
      </c>
      <c r="H1384" s="266"/>
      <c r="I1384" s="266"/>
      <c r="J1384" s="104"/>
    </row>
    <row r="1385" spans="7:10" x14ac:dyDescent="0.2">
      <c r="G1385" s="273" t="str">
        <f>IF(E1385="","",(VLOOKUP(E1385,Articles!$A:$B,2,FALSE)))</f>
        <v/>
      </c>
      <c r="H1385" s="266"/>
      <c r="I1385" s="266"/>
      <c r="J1385" s="104"/>
    </row>
    <row r="1386" spans="7:10" x14ac:dyDescent="0.2">
      <c r="G1386" s="273" t="str">
        <f>IF(E1386="","",(VLOOKUP(E1386,Articles!$A:$B,2,FALSE)))</f>
        <v/>
      </c>
      <c r="H1386" s="266"/>
      <c r="I1386" s="266"/>
      <c r="J1386" s="104"/>
    </row>
    <row r="1387" spans="7:10" x14ac:dyDescent="0.2">
      <c r="G1387" s="273" t="str">
        <f>IF(E1387="","",(VLOOKUP(E1387,Articles!$A:$B,2,FALSE)))</f>
        <v/>
      </c>
      <c r="H1387" s="266"/>
      <c r="I1387" s="266"/>
      <c r="J1387" s="104"/>
    </row>
    <row r="1388" spans="7:10" x14ac:dyDescent="0.2">
      <c r="G1388" s="273" t="str">
        <f>IF(E1388="","",(VLOOKUP(E1388,Articles!$A:$B,2,FALSE)))</f>
        <v/>
      </c>
      <c r="H1388" s="266"/>
      <c r="I1388" s="266"/>
      <c r="J1388" s="104"/>
    </row>
    <row r="1389" spans="7:10" x14ac:dyDescent="0.2">
      <c r="G1389" s="273" t="str">
        <f>IF(E1389="","",(VLOOKUP(E1389,Articles!$A:$B,2,FALSE)))</f>
        <v/>
      </c>
      <c r="H1389" s="266"/>
      <c r="I1389" s="266"/>
      <c r="J1389" s="104"/>
    </row>
    <row r="1390" spans="7:10" x14ac:dyDescent="0.2">
      <c r="G1390" s="273" t="str">
        <f>IF(E1390="","",(VLOOKUP(E1390,Articles!$A:$B,2,FALSE)))</f>
        <v/>
      </c>
      <c r="H1390" s="266"/>
      <c r="I1390" s="266"/>
      <c r="J1390" s="104"/>
    </row>
    <row r="1391" spans="7:10" x14ac:dyDescent="0.2">
      <c r="G1391" s="273" t="str">
        <f>IF(E1391="","",(VLOOKUP(E1391,Articles!$A:$B,2,FALSE)))</f>
        <v/>
      </c>
      <c r="H1391" s="266"/>
      <c r="I1391" s="266"/>
      <c r="J1391" s="104"/>
    </row>
    <row r="1392" spans="7:10" x14ac:dyDescent="0.2">
      <c r="G1392" s="273" t="str">
        <f>IF(E1392="","",(VLOOKUP(E1392,Articles!$A:$B,2,FALSE)))</f>
        <v/>
      </c>
      <c r="H1392" s="266"/>
      <c r="I1392" s="266"/>
      <c r="J1392" s="104"/>
    </row>
    <row r="1393" spans="7:10" x14ac:dyDescent="0.2">
      <c r="G1393" s="273" t="str">
        <f>IF(E1393="","",(VLOOKUP(E1393,Articles!$A:$B,2,FALSE)))</f>
        <v/>
      </c>
      <c r="H1393" s="266"/>
      <c r="I1393" s="266"/>
      <c r="J1393" s="104"/>
    </row>
    <row r="1394" spans="7:10" x14ac:dyDescent="0.2">
      <c r="G1394" s="273" t="str">
        <f>IF(E1394="","",(VLOOKUP(E1394,Articles!$A:$B,2,FALSE)))</f>
        <v/>
      </c>
      <c r="H1394" s="266"/>
      <c r="I1394" s="266"/>
      <c r="J1394" s="104"/>
    </row>
    <row r="1395" spans="7:10" x14ac:dyDescent="0.2">
      <c r="G1395" s="273" t="str">
        <f>IF(E1395="","",(VLOOKUP(E1395,Articles!$A:$B,2,FALSE)))</f>
        <v/>
      </c>
      <c r="H1395" s="266"/>
      <c r="I1395" s="266"/>
      <c r="J1395" s="104"/>
    </row>
    <row r="1396" spans="7:10" x14ac:dyDescent="0.2">
      <c r="G1396" s="273" t="str">
        <f>IF(E1396="","",(VLOOKUP(E1396,Articles!$A:$B,2,FALSE)))</f>
        <v/>
      </c>
      <c r="H1396" s="266"/>
      <c r="I1396" s="266"/>
      <c r="J1396" s="104"/>
    </row>
    <row r="1397" spans="7:10" x14ac:dyDescent="0.2">
      <c r="G1397" s="273" t="str">
        <f>IF(E1397="","",(VLOOKUP(E1397,Articles!$A:$B,2,FALSE)))</f>
        <v/>
      </c>
      <c r="H1397" s="266"/>
      <c r="I1397" s="266"/>
      <c r="J1397" s="104"/>
    </row>
    <row r="1398" spans="7:10" x14ac:dyDescent="0.2">
      <c r="G1398" s="273" t="str">
        <f>IF(E1398="","",(VLOOKUP(E1398,Articles!$A:$B,2,FALSE)))</f>
        <v/>
      </c>
      <c r="H1398" s="266"/>
      <c r="I1398" s="266"/>
      <c r="J1398" s="104"/>
    </row>
    <row r="1399" spans="7:10" x14ac:dyDescent="0.2">
      <c r="G1399" s="273" t="str">
        <f>IF(E1399="","",(VLOOKUP(E1399,Articles!$A:$B,2,FALSE)))</f>
        <v/>
      </c>
      <c r="H1399" s="266"/>
      <c r="I1399" s="266"/>
      <c r="J1399" s="104"/>
    </row>
    <row r="1400" spans="7:10" x14ac:dyDescent="0.2">
      <c r="G1400" s="273" t="str">
        <f>IF(E1400="","",(VLOOKUP(E1400,Articles!$A:$B,2,FALSE)))</f>
        <v/>
      </c>
      <c r="H1400" s="266"/>
      <c r="I1400" s="266"/>
      <c r="J1400" s="104"/>
    </row>
    <row r="1401" spans="7:10" x14ac:dyDescent="0.2">
      <c r="G1401" s="273" t="str">
        <f>IF(E1401="","",(VLOOKUP(E1401,Articles!$A:$B,2,FALSE)))</f>
        <v/>
      </c>
      <c r="H1401" s="266"/>
      <c r="I1401" s="266"/>
      <c r="J1401" s="104"/>
    </row>
    <row r="1402" spans="7:10" x14ac:dyDescent="0.2">
      <c r="G1402" s="273" t="str">
        <f>IF(E1402="","",(VLOOKUP(E1402,Articles!$A:$B,2,FALSE)))</f>
        <v/>
      </c>
      <c r="H1402" s="266"/>
      <c r="I1402" s="266"/>
      <c r="J1402" s="104"/>
    </row>
    <row r="1403" spans="7:10" x14ac:dyDescent="0.2">
      <c r="G1403" s="273" t="str">
        <f>IF(E1403="","",(VLOOKUP(E1403,Articles!$A:$B,2,FALSE)))</f>
        <v/>
      </c>
      <c r="H1403" s="266"/>
      <c r="I1403" s="266"/>
      <c r="J1403" s="104"/>
    </row>
    <row r="1404" spans="7:10" x14ac:dyDescent="0.2">
      <c r="G1404" s="273" t="str">
        <f>IF(E1404="","",(VLOOKUP(E1404,Articles!$A:$B,2,FALSE)))</f>
        <v/>
      </c>
      <c r="H1404" s="266"/>
      <c r="I1404" s="266"/>
      <c r="J1404" s="104"/>
    </row>
    <row r="1405" spans="7:10" x14ac:dyDescent="0.2">
      <c r="G1405" s="273" t="str">
        <f>IF(E1405="","",(VLOOKUP(E1405,Articles!$A:$B,2,FALSE)))</f>
        <v/>
      </c>
      <c r="H1405" s="266"/>
      <c r="I1405" s="266"/>
      <c r="J1405" s="104"/>
    </row>
    <row r="1406" spans="7:10" x14ac:dyDescent="0.2">
      <c r="G1406" s="273" t="str">
        <f>IF(E1406="","",(VLOOKUP(E1406,Articles!$A:$B,2,FALSE)))</f>
        <v/>
      </c>
      <c r="H1406" s="266"/>
      <c r="I1406" s="266"/>
      <c r="J1406" s="104"/>
    </row>
    <row r="1407" spans="7:10" x14ac:dyDescent="0.2">
      <c r="G1407" s="273" t="str">
        <f>IF(E1407="","",(VLOOKUP(E1407,Articles!$A:$B,2,FALSE)))</f>
        <v/>
      </c>
      <c r="H1407" s="266"/>
      <c r="I1407" s="266"/>
      <c r="J1407" s="104"/>
    </row>
    <row r="1408" spans="7:10" x14ac:dyDescent="0.2">
      <c r="G1408" s="273" t="str">
        <f>IF(E1408="","",(VLOOKUP(E1408,Articles!$A:$B,2,FALSE)))</f>
        <v/>
      </c>
      <c r="H1408" s="266"/>
      <c r="I1408" s="266"/>
      <c r="J1408" s="104"/>
    </row>
    <row r="1409" spans="7:10" x14ac:dyDescent="0.2">
      <c r="G1409" s="273" t="str">
        <f>IF(E1409="","",(VLOOKUP(E1409,Articles!$A:$B,2,FALSE)))</f>
        <v/>
      </c>
      <c r="H1409" s="266"/>
      <c r="I1409" s="266"/>
      <c r="J1409" s="104"/>
    </row>
    <row r="1410" spans="7:10" x14ac:dyDescent="0.2">
      <c r="G1410" s="273" t="str">
        <f>IF(E1410="","",(VLOOKUP(E1410,Articles!$A:$B,2,FALSE)))</f>
        <v/>
      </c>
      <c r="H1410" s="266"/>
      <c r="I1410" s="266"/>
      <c r="J1410" s="104"/>
    </row>
    <row r="1411" spans="7:10" x14ac:dyDescent="0.2">
      <c r="G1411" s="273" t="str">
        <f>IF(E1411="","",(VLOOKUP(E1411,Articles!$A:$B,2,FALSE)))</f>
        <v/>
      </c>
      <c r="H1411" s="266"/>
      <c r="I1411" s="266"/>
      <c r="J1411" s="104"/>
    </row>
    <row r="1412" spans="7:10" x14ac:dyDescent="0.2">
      <c r="G1412" s="273" t="str">
        <f>IF(E1412="","",(VLOOKUP(E1412,Articles!$A:$B,2,FALSE)))</f>
        <v/>
      </c>
      <c r="H1412" s="266"/>
      <c r="I1412" s="266"/>
      <c r="J1412" s="104"/>
    </row>
    <row r="1413" spans="7:10" x14ac:dyDescent="0.2">
      <c r="G1413" s="273" t="str">
        <f>IF(E1413="","",(VLOOKUP(E1413,Articles!$A:$B,2,FALSE)))</f>
        <v/>
      </c>
      <c r="H1413" s="266"/>
      <c r="I1413" s="266"/>
      <c r="J1413" s="104"/>
    </row>
    <row r="1414" spans="7:10" x14ac:dyDescent="0.2">
      <c r="G1414" s="273" t="str">
        <f>IF(E1414="","",(VLOOKUP(E1414,Articles!$A:$B,2,FALSE)))</f>
        <v/>
      </c>
      <c r="H1414" s="266"/>
      <c r="I1414" s="266"/>
      <c r="J1414" s="104"/>
    </row>
    <row r="1415" spans="7:10" x14ac:dyDescent="0.2">
      <c r="G1415" s="273" t="str">
        <f>IF(E1415="","",(VLOOKUP(E1415,Articles!$A:$B,2,FALSE)))</f>
        <v/>
      </c>
      <c r="H1415" s="266"/>
      <c r="I1415" s="266"/>
      <c r="J1415" s="104"/>
    </row>
    <row r="1416" spans="7:10" x14ac:dyDescent="0.2">
      <c r="G1416" s="273" t="str">
        <f>IF(E1416="","",(VLOOKUP(E1416,Articles!$A:$B,2,FALSE)))</f>
        <v/>
      </c>
      <c r="H1416" s="266"/>
      <c r="I1416" s="266"/>
      <c r="J1416" s="104"/>
    </row>
    <row r="1417" spans="7:10" x14ac:dyDescent="0.2">
      <c r="G1417" s="273" t="str">
        <f>IF(E1417="","",(VLOOKUP(E1417,Articles!$A:$B,2,FALSE)))</f>
        <v/>
      </c>
      <c r="H1417" s="266"/>
      <c r="I1417" s="266"/>
      <c r="J1417" s="104"/>
    </row>
    <row r="1418" spans="7:10" x14ac:dyDescent="0.2">
      <c r="G1418" s="273" t="str">
        <f>IF(E1418="","",(VLOOKUP(E1418,Articles!$A:$B,2,FALSE)))</f>
        <v/>
      </c>
      <c r="H1418" s="266"/>
      <c r="I1418" s="266"/>
      <c r="J1418" s="104"/>
    </row>
    <row r="1419" spans="7:10" x14ac:dyDescent="0.2">
      <c r="G1419" s="273" t="str">
        <f>IF(E1419="","",(VLOOKUP(E1419,Articles!$A:$B,2,FALSE)))</f>
        <v/>
      </c>
      <c r="H1419" s="266"/>
      <c r="I1419" s="266"/>
      <c r="J1419" s="104"/>
    </row>
    <row r="1420" spans="7:10" x14ac:dyDescent="0.2">
      <c r="G1420" s="273" t="str">
        <f>IF(E1420="","",(VLOOKUP(E1420,Articles!$A:$B,2,FALSE)))</f>
        <v/>
      </c>
      <c r="H1420" s="266"/>
      <c r="I1420" s="266"/>
      <c r="J1420" s="104"/>
    </row>
    <row r="1421" spans="7:10" x14ac:dyDescent="0.2">
      <c r="G1421" s="273" t="str">
        <f>IF(E1421="","",(VLOOKUP(E1421,Articles!$A:$B,2,FALSE)))</f>
        <v/>
      </c>
      <c r="H1421" s="266"/>
      <c r="I1421" s="266"/>
      <c r="J1421" s="104"/>
    </row>
    <row r="1422" spans="7:10" x14ac:dyDescent="0.2">
      <c r="G1422" s="273" t="str">
        <f>IF(E1422="","",(VLOOKUP(E1422,Articles!$A:$B,2,FALSE)))</f>
        <v/>
      </c>
      <c r="H1422" s="266"/>
      <c r="I1422" s="266"/>
      <c r="J1422" s="104"/>
    </row>
    <row r="1423" spans="7:10" x14ac:dyDescent="0.2">
      <c r="G1423" s="273" t="str">
        <f>IF(E1423="","",(VLOOKUP(E1423,Articles!$A:$B,2,FALSE)))</f>
        <v/>
      </c>
      <c r="H1423" s="266"/>
      <c r="I1423" s="266"/>
      <c r="J1423" s="104"/>
    </row>
    <row r="1424" spans="7:10" x14ac:dyDescent="0.2">
      <c r="G1424" s="273" t="str">
        <f>IF(E1424="","",(VLOOKUP(E1424,Articles!$A:$B,2,FALSE)))</f>
        <v/>
      </c>
      <c r="H1424" s="266"/>
      <c r="I1424" s="266"/>
      <c r="J1424" s="104"/>
    </row>
    <row r="1425" spans="7:10" x14ac:dyDescent="0.2">
      <c r="G1425" s="273" t="str">
        <f>IF(E1425="","",(VLOOKUP(E1425,Articles!$A:$B,2,FALSE)))</f>
        <v/>
      </c>
      <c r="H1425" s="266"/>
      <c r="I1425" s="266"/>
      <c r="J1425" s="104"/>
    </row>
    <row r="1426" spans="7:10" x14ac:dyDescent="0.2">
      <c r="G1426" s="273" t="str">
        <f>IF(E1426="","",(VLOOKUP(E1426,Articles!$A:$B,2,FALSE)))</f>
        <v/>
      </c>
      <c r="H1426" s="266"/>
      <c r="I1426" s="266"/>
      <c r="J1426" s="104"/>
    </row>
    <row r="1427" spans="7:10" x14ac:dyDescent="0.2">
      <c r="G1427" s="273" t="str">
        <f>IF(E1427="","",(VLOOKUP(E1427,Articles!$A:$B,2,FALSE)))</f>
        <v/>
      </c>
      <c r="H1427" s="266"/>
      <c r="I1427" s="266"/>
      <c r="J1427" s="104"/>
    </row>
    <row r="1428" spans="7:10" x14ac:dyDescent="0.2">
      <c r="G1428" s="273" t="str">
        <f>IF(E1428="","",(VLOOKUP(E1428,Articles!$A:$B,2,FALSE)))</f>
        <v/>
      </c>
      <c r="H1428" s="266"/>
      <c r="I1428" s="266"/>
      <c r="J1428" s="104"/>
    </row>
    <row r="1429" spans="7:10" x14ac:dyDescent="0.2">
      <c r="G1429" s="273" t="str">
        <f>IF(E1429="","",(VLOOKUP(E1429,Articles!$A:$B,2,FALSE)))</f>
        <v/>
      </c>
      <c r="H1429" s="266"/>
      <c r="I1429" s="266"/>
      <c r="J1429" s="104"/>
    </row>
    <row r="1430" spans="7:10" x14ac:dyDescent="0.2">
      <c r="G1430" s="273" t="str">
        <f>IF(E1430="","",(VLOOKUP(E1430,Articles!$A:$B,2,FALSE)))</f>
        <v/>
      </c>
      <c r="H1430" s="266"/>
      <c r="I1430" s="266"/>
      <c r="J1430" s="104"/>
    </row>
    <row r="1431" spans="7:10" x14ac:dyDescent="0.2">
      <c r="G1431" s="273" t="str">
        <f>IF(E1431="","",(VLOOKUP(E1431,Articles!$A:$B,2,FALSE)))</f>
        <v/>
      </c>
      <c r="H1431" s="266"/>
      <c r="I1431" s="266"/>
      <c r="J1431" s="104"/>
    </row>
    <row r="1432" spans="7:10" x14ac:dyDescent="0.2">
      <c r="G1432" s="273" t="str">
        <f>IF(E1432="","",(VLOOKUP(E1432,Articles!$A:$B,2,FALSE)))</f>
        <v/>
      </c>
      <c r="H1432" s="266"/>
      <c r="I1432" s="266"/>
      <c r="J1432" s="104"/>
    </row>
    <row r="1433" spans="7:10" x14ac:dyDescent="0.2">
      <c r="G1433" s="273" t="str">
        <f>IF(E1433="","",(VLOOKUP(E1433,Articles!$A:$B,2,FALSE)))</f>
        <v/>
      </c>
      <c r="H1433" s="266"/>
      <c r="I1433" s="266"/>
      <c r="J1433" s="104"/>
    </row>
    <row r="1434" spans="7:10" x14ac:dyDescent="0.2">
      <c r="G1434" s="273" t="str">
        <f>IF(E1434="","",(VLOOKUP(E1434,Articles!$A:$B,2,FALSE)))</f>
        <v/>
      </c>
      <c r="H1434" s="266"/>
      <c r="I1434" s="266"/>
      <c r="J1434" s="104"/>
    </row>
    <row r="1435" spans="7:10" x14ac:dyDescent="0.2">
      <c r="G1435" s="273" t="str">
        <f>IF(E1435="","",(VLOOKUP(E1435,Articles!$A:$B,2,FALSE)))</f>
        <v/>
      </c>
      <c r="H1435" s="266"/>
      <c r="I1435" s="266"/>
      <c r="J1435" s="104"/>
    </row>
    <row r="1436" spans="7:10" x14ac:dyDescent="0.2">
      <c r="G1436" s="273" t="str">
        <f>IF(E1436="","",(VLOOKUP(E1436,Articles!$A:$B,2,FALSE)))</f>
        <v/>
      </c>
      <c r="H1436" s="266"/>
      <c r="I1436" s="266"/>
      <c r="J1436" s="104"/>
    </row>
    <row r="1437" spans="7:10" x14ac:dyDescent="0.2">
      <c r="G1437" s="273" t="str">
        <f>IF(E1437="","",(VLOOKUP(E1437,Articles!$A:$B,2,FALSE)))</f>
        <v/>
      </c>
      <c r="H1437" s="266"/>
      <c r="I1437" s="266"/>
      <c r="J1437" s="104"/>
    </row>
    <row r="1438" spans="7:10" x14ac:dyDescent="0.2">
      <c r="G1438" s="273" t="str">
        <f>IF(E1438="","",(VLOOKUP(E1438,Articles!$A:$B,2,FALSE)))</f>
        <v/>
      </c>
      <c r="H1438" s="266"/>
      <c r="I1438" s="266"/>
      <c r="J1438" s="104"/>
    </row>
    <row r="1439" spans="7:10" x14ac:dyDescent="0.2">
      <c r="G1439" s="273" t="str">
        <f>IF(E1439="","",(VLOOKUP(E1439,Articles!$A:$B,2,FALSE)))</f>
        <v/>
      </c>
      <c r="H1439" s="266"/>
      <c r="I1439" s="266"/>
      <c r="J1439" s="104"/>
    </row>
    <row r="1440" spans="7:10" x14ac:dyDescent="0.2">
      <c r="G1440" s="273" t="str">
        <f>IF(E1440="","",(VLOOKUP(E1440,Articles!$A:$B,2,FALSE)))</f>
        <v/>
      </c>
      <c r="H1440" s="266"/>
      <c r="I1440" s="266"/>
      <c r="J1440" s="104"/>
    </row>
    <row r="1441" spans="7:10" x14ac:dyDescent="0.2">
      <c r="G1441" s="273" t="str">
        <f>IF(E1441="","",(VLOOKUP(E1441,Articles!$A:$B,2,FALSE)))</f>
        <v/>
      </c>
      <c r="H1441" s="266"/>
      <c r="I1441" s="266"/>
      <c r="J1441" s="104"/>
    </row>
    <row r="1442" spans="7:10" x14ac:dyDescent="0.2">
      <c r="G1442" s="273" t="str">
        <f>IF(E1442="","",(VLOOKUP(E1442,Articles!$A:$B,2,FALSE)))</f>
        <v/>
      </c>
      <c r="H1442" s="266"/>
      <c r="I1442" s="266"/>
      <c r="J1442" s="104"/>
    </row>
    <row r="1443" spans="7:10" x14ac:dyDescent="0.2">
      <c r="G1443" s="273" t="str">
        <f>IF(E1443="","",(VLOOKUP(E1443,Articles!$A:$B,2,FALSE)))</f>
        <v/>
      </c>
      <c r="H1443" s="266"/>
      <c r="I1443" s="266"/>
      <c r="J1443" s="104"/>
    </row>
    <row r="1444" spans="7:10" x14ac:dyDescent="0.2">
      <c r="G1444" s="273" t="str">
        <f>IF(E1444="","",(VLOOKUP(E1444,Articles!$A:$B,2,FALSE)))</f>
        <v/>
      </c>
      <c r="H1444" s="266"/>
      <c r="I1444" s="266"/>
      <c r="J1444" s="104"/>
    </row>
    <row r="1445" spans="7:10" x14ac:dyDescent="0.2">
      <c r="G1445" s="273" t="str">
        <f>IF(E1445="","",(VLOOKUP(E1445,Articles!$A:$B,2,FALSE)))</f>
        <v/>
      </c>
      <c r="H1445" s="266"/>
      <c r="I1445" s="266"/>
      <c r="J1445" s="104"/>
    </row>
    <row r="1446" spans="7:10" x14ac:dyDescent="0.2">
      <c r="G1446" s="273" t="str">
        <f>IF(E1446="","",(VLOOKUP(E1446,Articles!$A:$B,2,FALSE)))</f>
        <v/>
      </c>
      <c r="H1446" s="266"/>
      <c r="I1446" s="266"/>
      <c r="J1446" s="104"/>
    </row>
    <row r="1447" spans="7:10" x14ac:dyDescent="0.2">
      <c r="G1447" s="273" t="str">
        <f>IF(E1447="","",(VLOOKUP(E1447,Articles!$A:$B,2,FALSE)))</f>
        <v/>
      </c>
      <c r="H1447" s="266"/>
      <c r="I1447" s="266"/>
      <c r="J1447" s="104"/>
    </row>
    <row r="1448" spans="7:10" x14ac:dyDescent="0.2">
      <c r="G1448" s="273" t="str">
        <f>IF(E1448="","",(VLOOKUP(E1448,Articles!$A:$B,2,FALSE)))</f>
        <v/>
      </c>
      <c r="H1448" s="266"/>
      <c r="I1448" s="266"/>
      <c r="J1448" s="104"/>
    </row>
    <row r="1449" spans="7:10" x14ac:dyDescent="0.2">
      <c r="G1449" s="273" t="str">
        <f>IF(E1449="","",(VLOOKUP(E1449,Articles!$A:$B,2,FALSE)))</f>
        <v/>
      </c>
      <c r="H1449" s="266"/>
      <c r="I1449" s="266"/>
      <c r="J1449" s="104"/>
    </row>
    <row r="1450" spans="7:10" x14ac:dyDescent="0.2">
      <c r="G1450" s="273" t="str">
        <f>IF(E1450="","",(VLOOKUP(E1450,Articles!$A:$B,2,FALSE)))</f>
        <v/>
      </c>
      <c r="H1450" s="266"/>
      <c r="I1450" s="266"/>
      <c r="J1450" s="104"/>
    </row>
    <row r="1451" spans="7:10" x14ac:dyDescent="0.2">
      <c r="G1451" s="273" t="str">
        <f>IF(E1451="","",(VLOOKUP(E1451,Articles!$A:$B,2,FALSE)))</f>
        <v/>
      </c>
      <c r="H1451" s="266"/>
      <c r="I1451" s="266"/>
      <c r="J1451" s="104"/>
    </row>
    <row r="1452" spans="7:10" x14ac:dyDescent="0.2">
      <c r="G1452" s="273" t="str">
        <f>IF(E1452="","",(VLOOKUP(E1452,Articles!$A:$B,2,FALSE)))</f>
        <v/>
      </c>
      <c r="H1452" s="266"/>
      <c r="I1452" s="266"/>
      <c r="J1452" s="104"/>
    </row>
    <row r="1453" spans="7:10" x14ac:dyDescent="0.2">
      <c r="G1453" s="273" t="str">
        <f>IF(E1453="","",(VLOOKUP(E1453,Articles!$A:$B,2,FALSE)))</f>
        <v/>
      </c>
      <c r="H1453" s="266"/>
      <c r="I1453" s="266"/>
      <c r="J1453" s="104"/>
    </row>
    <row r="1454" spans="7:10" x14ac:dyDescent="0.2">
      <c r="G1454" s="273" t="str">
        <f>IF(E1454="","",(VLOOKUP(E1454,Articles!$A:$B,2,FALSE)))</f>
        <v/>
      </c>
      <c r="H1454" s="266"/>
      <c r="I1454" s="266"/>
      <c r="J1454" s="104"/>
    </row>
    <row r="1455" spans="7:10" x14ac:dyDescent="0.2">
      <c r="G1455" s="273" t="str">
        <f>IF(E1455="","",(VLOOKUP(E1455,Articles!$A:$B,2,FALSE)))</f>
        <v/>
      </c>
      <c r="H1455" s="266"/>
      <c r="I1455" s="266"/>
      <c r="J1455" s="104"/>
    </row>
    <row r="1456" spans="7:10" x14ac:dyDescent="0.2">
      <c r="G1456" s="273" t="str">
        <f>IF(E1456="","",(VLOOKUP(E1456,Articles!$A:$B,2,FALSE)))</f>
        <v/>
      </c>
      <c r="H1456" s="266"/>
      <c r="I1456" s="266"/>
      <c r="J1456" s="104"/>
    </row>
    <row r="1457" spans="7:10" x14ac:dyDescent="0.2">
      <c r="G1457" s="273" t="str">
        <f>IF(E1457="","",(VLOOKUP(E1457,Articles!$A:$B,2,FALSE)))</f>
        <v/>
      </c>
      <c r="H1457" s="266"/>
      <c r="I1457" s="266"/>
      <c r="J1457" s="104"/>
    </row>
    <row r="1458" spans="7:10" x14ac:dyDescent="0.2">
      <c r="G1458" s="273" t="str">
        <f>IF(E1458="","",(VLOOKUP(E1458,Articles!$A:$B,2,FALSE)))</f>
        <v/>
      </c>
      <c r="H1458" s="266"/>
      <c r="I1458" s="266"/>
      <c r="J1458" s="104"/>
    </row>
    <row r="1459" spans="7:10" x14ac:dyDescent="0.2">
      <c r="G1459" s="273" t="str">
        <f>IF(E1459="","",(VLOOKUP(E1459,Articles!$A:$B,2,FALSE)))</f>
        <v/>
      </c>
      <c r="H1459" s="266"/>
      <c r="I1459" s="266"/>
      <c r="J1459" s="104"/>
    </row>
    <row r="1460" spans="7:10" x14ac:dyDescent="0.2">
      <c r="G1460" s="273" t="str">
        <f>IF(E1460="","",(VLOOKUP(E1460,Articles!$A:$B,2,FALSE)))</f>
        <v/>
      </c>
      <c r="H1460" s="266"/>
      <c r="I1460" s="266"/>
      <c r="J1460" s="104"/>
    </row>
    <row r="1461" spans="7:10" x14ac:dyDescent="0.2">
      <c r="G1461" s="273" t="str">
        <f>IF(E1461="","",(VLOOKUP(E1461,Articles!$A:$B,2,FALSE)))</f>
        <v/>
      </c>
      <c r="H1461" s="266"/>
      <c r="I1461" s="266"/>
      <c r="J1461" s="104"/>
    </row>
    <row r="1462" spans="7:10" x14ac:dyDescent="0.2">
      <c r="G1462" s="273" t="str">
        <f>IF(E1462="","",(VLOOKUP(E1462,Articles!$A:$B,2,FALSE)))</f>
        <v/>
      </c>
      <c r="H1462" s="266"/>
      <c r="I1462" s="266"/>
      <c r="J1462" s="104"/>
    </row>
    <row r="1463" spans="7:10" x14ac:dyDescent="0.2">
      <c r="G1463" s="273" t="str">
        <f>IF(E1463="","",(VLOOKUP(E1463,Articles!$A:$B,2,FALSE)))</f>
        <v/>
      </c>
      <c r="H1463" s="266"/>
      <c r="I1463" s="266"/>
      <c r="J1463" s="104"/>
    </row>
    <row r="1464" spans="7:10" x14ac:dyDescent="0.2">
      <c r="G1464" s="273" t="str">
        <f>IF(E1464="","",(VLOOKUP(E1464,Articles!$A:$B,2,FALSE)))</f>
        <v/>
      </c>
      <c r="H1464" s="266"/>
      <c r="I1464" s="266"/>
      <c r="J1464" s="104"/>
    </row>
    <row r="1465" spans="7:10" x14ac:dyDescent="0.2">
      <c r="G1465" s="273" t="str">
        <f>IF(E1465="","",(VLOOKUP(E1465,Articles!$A:$B,2,FALSE)))</f>
        <v/>
      </c>
      <c r="H1465" s="266"/>
      <c r="I1465" s="266"/>
      <c r="J1465" s="104"/>
    </row>
    <row r="1466" spans="7:10" x14ac:dyDescent="0.2">
      <c r="G1466" s="273" t="str">
        <f>IF(E1466="","",(VLOOKUP(E1466,Articles!$A:$B,2,FALSE)))</f>
        <v/>
      </c>
      <c r="H1466" s="266"/>
      <c r="I1466" s="266"/>
      <c r="J1466" s="104"/>
    </row>
    <row r="1467" spans="7:10" x14ac:dyDescent="0.2">
      <c r="G1467" s="273" t="str">
        <f>IF(E1467="","",(VLOOKUP(E1467,Articles!$A:$B,2,FALSE)))</f>
        <v/>
      </c>
      <c r="H1467" s="266"/>
      <c r="I1467" s="266"/>
      <c r="J1467" s="104"/>
    </row>
    <row r="1468" spans="7:10" x14ac:dyDescent="0.2">
      <c r="G1468" s="273" t="str">
        <f>IF(E1468="","",(VLOOKUP(E1468,Articles!$A:$B,2,FALSE)))</f>
        <v/>
      </c>
      <c r="H1468" s="266"/>
      <c r="I1468" s="266"/>
      <c r="J1468" s="104"/>
    </row>
    <row r="1469" spans="7:10" x14ac:dyDescent="0.2">
      <c r="G1469" s="273" t="str">
        <f>IF(E1469="","",(VLOOKUP(E1469,Articles!$A:$B,2,FALSE)))</f>
        <v/>
      </c>
      <c r="H1469" s="266"/>
      <c r="I1469" s="266"/>
      <c r="J1469" s="104"/>
    </row>
    <row r="1470" spans="7:10" x14ac:dyDescent="0.2">
      <c r="G1470" s="273" t="str">
        <f>IF(E1470="","",(VLOOKUP(E1470,Articles!$A:$B,2,FALSE)))</f>
        <v/>
      </c>
      <c r="H1470" s="266"/>
      <c r="I1470" s="266"/>
      <c r="J1470" s="104"/>
    </row>
    <row r="1471" spans="7:10" x14ac:dyDescent="0.2">
      <c r="G1471" s="273" t="str">
        <f>IF(E1471="","",(VLOOKUP(E1471,Articles!$A:$B,2,FALSE)))</f>
        <v/>
      </c>
      <c r="H1471" s="266"/>
      <c r="I1471" s="266"/>
      <c r="J1471" s="104"/>
    </row>
    <row r="1472" spans="7:10" x14ac:dyDescent="0.2">
      <c r="G1472" s="273" t="str">
        <f>IF(E1472="","",(VLOOKUP(E1472,Articles!$A:$B,2,FALSE)))</f>
        <v/>
      </c>
      <c r="H1472" s="266"/>
      <c r="I1472" s="266"/>
      <c r="J1472" s="104"/>
    </row>
    <row r="1473" spans="7:10" x14ac:dyDescent="0.2">
      <c r="G1473" s="273" t="str">
        <f>IF(E1473="","",(VLOOKUP(E1473,Articles!$A:$B,2,FALSE)))</f>
        <v/>
      </c>
      <c r="H1473" s="266"/>
      <c r="I1473" s="266"/>
      <c r="J1473" s="104"/>
    </row>
    <row r="1474" spans="7:10" x14ac:dyDescent="0.2">
      <c r="G1474" s="273" t="str">
        <f>IF(E1474="","",(VLOOKUP(E1474,Articles!$A:$B,2,FALSE)))</f>
        <v/>
      </c>
      <c r="H1474" s="266"/>
      <c r="I1474" s="266"/>
      <c r="J1474" s="104"/>
    </row>
    <row r="1475" spans="7:10" x14ac:dyDescent="0.2">
      <c r="G1475" s="273" t="str">
        <f>IF(E1475="","",(VLOOKUP(E1475,Articles!$A:$B,2,FALSE)))</f>
        <v/>
      </c>
      <c r="H1475" s="266"/>
      <c r="I1475" s="266"/>
      <c r="J1475" s="104"/>
    </row>
    <row r="1476" spans="7:10" x14ac:dyDescent="0.2">
      <c r="G1476" s="273" t="str">
        <f>IF(E1476="","",(VLOOKUP(E1476,Articles!$A:$B,2,FALSE)))</f>
        <v/>
      </c>
      <c r="H1476" s="266"/>
      <c r="I1476" s="266"/>
      <c r="J1476" s="104"/>
    </row>
    <row r="1477" spans="7:10" x14ac:dyDescent="0.2">
      <c r="G1477" s="273" t="str">
        <f>IF(E1477="","",(VLOOKUP(E1477,Articles!$A:$B,2,FALSE)))</f>
        <v/>
      </c>
      <c r="H1477" s="266"/>
      <c r="I1477" s="266"/>
      <c r="J1477" s="104"/>
    </row>
    <row r="1478" spans="7:10" x14ac:dyDescent="0.2">
      <c r="G1478" s="273" t="str">
        <f>IF(E1478="","",(VLOOKUP(E1478,Articles!$A:$B,2,FALSE)))</f>
        <v/>
      </c>
      <c r="H1478" s="266"/>
      <c r="I1478" s="266"/>
      <c r="J1478" s="104"/>
    </row>
    <row r="1479" spans="7:10" x14ac:dyDescent="0.2">
      <c r="G1479" s="273" t="str">
        <f>IF(E1479="","",(VLOOKUP(E1479,Articles!$A:$B,2,FALSE)))</f>
        <v/>
      </c>
      <c r="H1479" s="266"/>
      <c r="I1479" s="266"/>
      <c r="J1479" s="104"/>
    </row>
    <row r="1480" spans="7:10" x14ac:dyDescent="0.2">
      <c r="G1480" s="273" t="str">
        <f>IF(E1480="","",(VLOOKUP(E1480,Articles!$A:$B,2,FALSE)))</f>
        <v/>
      </c>
      <c r="H1480" s="266"/>
      <c r="I1480" s="266"/>
      <c r="J1480" s="104"/>
    </row>
    <row r="1481" spans="7:10" x14ac:dyDescent="0.2">
      <c r="G1481" s="273" t="str">
        <f>IF(E1481="","",(VLOOKUP(E1481,Articles!$A:$B,2,FALSE)))</f>
        <v/>
      </c>
      <c r="H1481" s="266"/>
      <c r="I1481" s="266"/>
      <c r="J1481" s="104"/>
    </row>
    <row r="1482" spans="7:10" x14ac:dyDescent="0.2">
      <c r="G1482" s="273" t="str">
        <f>IF(E1482="","",(VLOOKUP(E1482,Articles!$A:$B,2,FALSE)))</f>
        <v/>
      </c>
      <c r="H1482" s="266"/>
      <c r="I1482" s="266"/>
      <c r="J1482" s="104"/>
    </row>
    <row r="1483" spans="7:10" x14ac:dyDescent="0.2">
      <c r="G1483" s="273" t="str">
        <f>IF(E1483="","",(VLOOKUP(E1483,Articles!$A:$B,2,FALSE)))</f>
        <v/>
      </c>
      <c r="H1483" s="266"/>
      <c r="I1483" s="266"/>
      <c r="J1483" s="104"/>
    </row>
    <row r="1484" spans="7:10" x14ac:dyDescent="0.2">
      <c r="G1484" s="273" t="str">
        <f>IF(E1484="","",(VLOOKUP(E1484,Articles!$A:$B,2,FALSE)))</f>
        <v/>
      </c>
      <c r="H1484" s="266"/>
      <c r="I1484" s="266"/>
      <c r="J1484" s="104"/>
    </row>
    <row r="1485" spans="7:10" x14ac:dyDescent="0.2">
      <c r="G1485" s="273" t="str">
        <f>IF(E1485="","",(VLOOKUP(E1485,Articles!$A:$B,2,FALSE)))</f>
        <v/>
      </c>
      <c r="H1485" s="266"/>
      <c r="I1485" s="266"/>
      <c r="J1485" s="104"/>
    </row>
    <row r="1486" spans="7:10" x14ac:dyDescent="0.2">
      <c r="G1486" s="273" t="str">
        <f>IF(E1486="","",(VLOOKUP(E1486,Articles!$A:$B,2,FALSE)))</f>
        <v/>
      </c>
      <c r="H1486" s="266"/>
      <c r="I1486" s="266"/>
      <c r="J1486" s="104"/>
    </row>
    <row r="1487" spans="7:10" x14ac:dyDescent="0.2">
      <c r="G1487" s="273" t="str">
        <f>IF(E1487="","",(VLOOKUP(E1487,Articles!$A:$B,2,FALSE)))</f>
        <v/>
      </c>
      <c r="H1487" s="266"/>
      <c r="I1487" s="266"/>
      <c r="J1487" s="104"/>
    </row>
    <row r="1488" spans="7:10" x14ac:dyDescent="0.2">
      <c r="G1488" s="273" t="str">
        <f>IF(E1488="","",(VLOOKUP(E1488,Articles!$A:$B,2,FALSE)))</f>
        <v/>
      </c>
      <c r="H1488" s="266"/>
      <c r="I1488" s="266"/>
      <c r="J1488" s="104"/>
    </row>
    <row r="1489" spans="7:10" x14ac:dyDescent="0.2">
      <c r="G1489" s="273" t="str">
        <f>IF(E1489="","",(VLOOKUP(E1489,Articles!$A:$B,2,FALSE)))</f>
        <v/>
      </c>
      <c r="H1489" s="266"/>
      <c r="I1489" s="266"/>
      <c r="J1489" s="104"/>
    </row>
    <row r="1490" spans="7:10" x14ac:dyDescent="0.2">
      <c r="G1490" s="273" t="str">
        <f>IF(E1490="","",(VLOOKUP(E1490,Articles!$A:$B,2,FALSE)))</f>
        <v/>
      </c>
      <c r="H1490" s="266"/>
      <c r="I1490" s="266"/>
      <c r="J1490" s="104"/>
    </row>
    <row r="1491" spans="7:10" x14ac:dyDescent="0.2">
      <c r="G1491" s="273" t="str">
        <f>IF(E1491="","",(VLOOKUP(E1491,Articles!$A:$B,2,FALSE)))</f>
        <v/>
      </c>
      <c r="H1491" s="266"/>
      <c r="I1491" s="266"/>
      <c r="J1491" s="104"/>
    </row>
    <row r="1492" spans="7:10" x14ac:dyDescent="0.2">
      <c r="G1492" s="273" t="str">
        <f>IF(E1492="","",(VLOOKUP(E1492,Articles!$A:$B,2,FALSE)))</f>
        <v/>
      </c>
      <c r="H1492" s="266"/>
      <c r="I1492" s="266"/>
      <c r="J1492" s="104"/>
    </row>
    <row r="1493" spans="7:10" x14ac:dyDescent="0.2">
      <c r="G1493" s="273" t="str">
        <f>IF(E1493="","",(VLOOKUP(E1493,Articles!$A:$B,2,FALSE)))</f>
        <v/>
      </c>
      <c r="H1493" s="266"/>
      <c r="I1493" s="266"/>
      <c r="J1493" s="104"/>
    </row>
    <row r="1494" spans="7:10" x14ac:dyDescent="0.2">
      <c r="G1494" s="273" t="str">
        <f>IF(E1494="","",(VLOOKUP(E1494,Articles!$A:$B,2,FALSE)))</f>
        <v/>
      </c>
      <c r="H1494" s="266"/>
      <c r="I1494" s="266"/>
      <c r="J1494" s="104"/>
    </row>
    <row r="1495" spans="7:10" x14ac:dyDescent="0.2">
      <c r="G1495" s="273" t="str">
        <f>IF(E1495="","",(VLOOKUP(E1495,Articles!$A:$B,2,FALSE)))</f>
        <v/>
      </c>
      <c r="H1495" s="266"/>
      <c r="I1495" s="266"/>
      <c r="J1495" s="104"/>
    </row>
    <row r="1496" spans="7:10" x14ac:dyDescent="0.2">
      <c r="G1496" s="273" t="str">
        <f>IF(E1496="","",(VLOOKUP(E1496,Articles!$A:$B,2,FALSE)))</f>
        <v/>
      </c>
      <c r="H1496" s="266"/>
      <c r="I1496" s="266"/>
      <c r="J1496" s="104"/>
    </row>
    <row r="1497" spans="7:10" x14ac:dyDescent="0.2">
      <c r="G1497" s="273" t="str">
        <f>IF(E1497="","",(VLOOKUP(E1497,Articles!$A:$B,2,FALSE)))</f>
        <v/>
      </c>
      <c r="H1497" s="266"/>
      <c r="I1497" s="266"/>
      <c r="J1497" s="104"/>
    </row>
    <row r="1498" spans="7:10" x14ac:dyDescent="0.2">
      <c r="G1498" s="273" t="str">
        <f>IF(E1498="","",(VLOOKUP(E1498,Articles!$A:$B,2,FALSE)))</f>
        <v/>
      </c>
      <c r="H1498" s="266"/>
      <c r="I1498" s="266"/>
      <c r="J1498" s="104"/>
    </row>
    <row r="1499" spans="7:10" x14ac:dyDescent="0.2">
      <c r="G1499" s="273" t="str">
        <f>IF(E1499="","",(VLOOKUP(E1499,Articles!$A:$B,2,FALSE)))</f>
        <v/>
      </c>
      <c r="H1499" s="266"/>
      <c r="I1499" s="266"/>
      <c r="J1499" s="104"/>
    </row>
    <row r="1500" spans="7:10" x14ac:dyDescent="0.2">
      <c r="G1500" s="273" t="str">
        <f>IF(E1500="","",(VLOOKUP(E1500,Articles!$A:$B,2,FALSE)))</f>
        <v/>
      </c>
      <c r="H1500" s="266"/>
      <c r="I1500" s="266"/>
      <c r="J1500" s="104"/>
    </row>
    <row r="1501" spans="7:10" x14ac:dyDescent="0.2">
      <c r="G1501" s="273" t="str">
        <f>IF(E1501="","",(VLOOKUP(E1501,Articles!$A:$B,2,FALSE)))</f>
        <v/>
      </c>
      <c r="H1501" s="266"/>
      <c r="I1501" s="266"/>
      <c r="J1501" s="104"/>
    </row>
    <row r="1502" spans="7:10" x14ac:dyDescent="0.2">
      <c r="G1502" s="273" t="str">
        <f>IF(E1502="","",(VLOOKUP(E1502,Articles!$A:$B,2,FALSE)))</f>
        <v/>
      </c>
      <c r="H1502" s="266"/>
      <c r="I1502" s="266"/>
      <c r="J1502" s="104"/>
    </row>
    <row r="1503" spans="7:10" x14ac:dyDescent="0.2">
      <c r="G1503" s="273" t="str">
        <f>IF(E1503="","",(VLOOKUP(E1503,Articles!$A:$B,2,FALSE)))</f>
        <v/>
      </c>
      <c r="H1503" s="266"/>
      <c r="I1503" s="266"/>
      <c r="J1503" s="104"/>
    </row>
    <row r="1504" spans="7:10" x14ac:dyDescent="0.2">
      <c r="G1504" s="273" t="str">
        <f>IF(E1504="","",(VLOOKUP(E1504,Articles!$A:$B,2,FALSE)))</f>
        <v/>
      </c>
      <c r="H1504" s="266"/>
      <c r="I1504" s="266"/>
      <c r="J1504" s="104"/>
    </row>
    <row r="1505" spans="7:10" x14ac:dyDescent="0.2">
      <c r="G1505" s="273" t="str">
        <f>IF(E1505="","",(VLOOKUP(E1505,Articles!$A:$B,2,FALSE)))</f>
        <v/>
      </c>
      <c r="H1505" s="266"/>
      <c r="I1505" s="266"/>
      <c r="J1505" s="104"/>
    </row>
    <row r="1506" spans="7:10" x14ac:dyDescent="0.2">
      <c r="G1506" s="273" t="str">
        <f>IF(E1506="","",(VLOOKUP(E1506,Articles!$A:$B,2,FALSE)))</f>
        <v/>
      </c>
      <c r="H1506" s="266"/>
      <c r="I1506" s="266"/>
      <c r="J1506" s="104"/>
    </row>
    <row r="1507" spans="7:10" x14ac:dyDescent="0.2">
      <c r="G1507" s="273" t="str">
        <f>IF(E1507="","",(VLOOKUP(E1507,Articles!$A:$B,2,FALSE)))</f>
        <v/>
      </c>
      <c r="H1507" s="266"/>
      <c r="I1507" s="266"/>
      <c r="J1507" s="104"/>
    </row>
    <row r="1508" spans="7:10" x14ac:dyDescent="0.2">
      <c r="G1508" s="273" t="str">
        <f>IF(E1508="","",(VLOOKUP(E1508,Articles!$A:$B,2,FALSE)))</f>
        <v/>
      </c>
      <c r="H1508" s="266"/>
      <c r="I1508" s="266"/>
      <c r="J1508" s="104"/>
    </row>
    <row r="1509" spans="7:10" x14ac:dyDescent="0.2">
      <c r="G1509" s="273" t="str">
        <f>IF(E1509="","",(VLOOKUP(E1509,Articles!$A:$B,2,FALSE)))</f>
        <v/>
      </c>
      <c r="H1509" s="266"/>
      <c r="I1509" s="266"/>
      <c r="J1509" s="104"/>
    </row>
    <row r="1510" spans="7:10" x14ac:dyDescent="0.2">
      <c r="G1510" s="273" t="str">
        <f>IF(E1510="","",(VLOOKUP(E1510,Articles!$A:$B,2,FALSE)))</f>
        <v/>
      </c>
      <c r="H1510" s="266"/>
      <c r="I1510" s="266"/>
      <c r="J1510" s="104"/>
    </row>
    <row r="1511" spans="7:10" x14ac:dyDescent="0.2">
      <c r="G1511" s="273" t="str">
        <f>IF(E1511="","",(VLOOKUP(E1511,Articles!$A:$B,2,FALSE)))</f>
        <v/>
      </c>
      <c r="H1511" s="266"/>
      <c r="I1511" s="266"/>
      <c r="J1511" s="104"/>
    </row>
    <row r="1512" spans="7:10" x14ac:dyDescent="0.2">
      <c r="G1512" s="273" t="str">
        <f>IF(E1512="","",(VLOOKUP(E1512,Articles!$A:$B,2,FALSE)))</f>
        <v/>
      </c>
      <c r="H1512" s="266"/>
      <c r="I1512" s="266"/>
      <c r="J1512" s="104"/>
    </row>
    <row r="1513" spans="7:10" x14ac:dyDescent="0.2">
      <c r="G1513" s="273" t="str">
        <f>IF(E1513="","",(VLOOKUP(E1513,Articles!$A:$B,2,FALSE)))</f>
        <v/>
      </c>
      <c r="H1513" s="266"/>
      <c r="I1513" s="266"/>
      <c r="J1513" s="104"/>
    </row>
    <row r="1514" spans="7:10" x14ac:dyDescent="0.2">
      <c r="G1514" s="273" t="str">
        <f>IF(E1514="","",(VLOOKUP(E1514,Articles!$A:$B,2,FALSE)))</f>
        <v/>
      </c>
      <c r="H1514" s="266"/>
      <c r="I1514" s="266"/>
      <c r="J1514" s="104"/>
    </row>
    <row r="1515" spans="7:10" x14ac:dyDescent="0.2">
      <c r="G1515" s="273" t="str">
        <f>IF(E1515="","",(VLOOKUP(E1515,Articles!$A:$B,2,FALSE)))</f>
        <v/>
      </c>
      <c r="H1515" s="266"/>
      <c r="I1515" s="266"/>
      <c r="J1515" s="104"/>
    </row>
    <row r="1516" spans="7:10" x14ac:dyDescent="0.2">
      <c r="G1516" s="273" t="str">
        <f>IF(E1516="","",(VLOOKUP(E1516,Articles!$A:$B,2,FALSE)))</f>
        <v/>
      </c>
      <c r="H1516" s="266"/>
      <c r="I1516" s="266"/>
      <c r="J1516" s="104"/>
    </row>
    <row r="1517" spans="7:10" x14ac:dyDescent="0.2">
      <c r="G1517" s="273" t="str">
        <f>IF(E1517="","",(VLOOKUP(E1517,Articles!$A:$B,2,FALSE)))</f>
        <v/>
      </c>
      <c r="H1517" s="266"/>
      <c r="I1517" s="266"/>
      <c r="J1517" s="104"/>
    </row>
    <row r="1518" spans="7:10" x14ac:dyDescent="0.2">
      <c r="G1518" s="273" t="str">
        <f>IF(E1518="","",(VLOOKUP(E1518,Articles!$A:$B,2,FALSE)))</f>
        <v/>
      </c>
      <c r="H1518" s="266"/>
      <c r="I1518" s="266"/>
      <c r="J1518" s="104"/>
    </row>
    <row r="1519" spans="7:10" x14ac:dyDescent="0.2">
      <c r="G1519" s="273" t="str">
        <f>IF(E1519="","",(VLOOKUP(E1519,Articles!$A:$B,2,FALSE)))</f>
        <v/>
      </c>
      <c r="H1519" s="266"/>
      <c r="I1519" s="266"/>
      <c r="J1519" s="104"/>
    </row>
    <row r="1520" spans="7:10" x14ac:dyDescent="0.2">
      <c r="G1520" s="273" t="str">
        <f>IF(E1520="","",(VLOOKUP(E1520,Articles!$A:$B,2,FALSE)))</f>
        <v/>
      </c>
      <c r="H1520" s="266"/>
      <c r="I1520" s="266"/>
      <c r="J1520" s="104"/>
    </row>
    <row r="1521" spans="7:10" x14ac:dyDescent="0.2">
      <c r="G1521" s="273" t="str">
        <f>IF(E1521="","",(VLOOKUP(E1521,Articles!$A:$B,2,FALSE)))</f>
        <v/>
      </c>
      <c r="H1521" s="266"/>
      <c r="I1521" s="266"/>
      <c r="J1521" s="104"/>
    </row>
    <row r="1522" spans="7:10" x14ac:dyDescent="0.2">
      <c r="G1522" s="273" t="str">
        <f>IF(E1522="","",(VLOOKUP(E1522,Articles!$A:$B,2,FALSE)))</f>
        <v/>
      </c>
      <c r="H1522" s="266"/>
      <c r="I1522" s="266"/>
      <c r="J1522" s="104"/>
    </row>
    <row r="1523" spans="7:10" x14ac:dyDescent="0.2">
      <c r="G1523" s="273" t="str">
        <f>IF(E1523="","",(VLOOKUP(E1523,Articles!$A:$B,2,FALSE)))</f>
        <v/>
      </c>
      <c r="H1523" s="266"/>
      <c r="I1523" s="266"/>
      <c r="J1523" s="104"/>
    </row>
    <row r="1524" spans="7:10" x14ac:dyDescent="0.2">
      <c r="G1524" s="273" t="str">
        <f>IF(E1524="","",(VLOOKUP(E1524,Articles!$A:$B,2,FALSE)))</f>
        <v/>
      </c>
      <c r="H1524" s="266"/>
      <c r="I1524" s="266"/>
      <c r="J1524" s="104"/>
    </row>
    <row r="1525" spans="7:10" x14ac:dyDescent="0.2">
      <c r="G1525" s="273" t="str">
        <f>IF(E1525="","",(VLOOKUP(E1525,Articles!$A:$B,2,FALSE)))</f>
        <v/>
      </c>
      <c r="H1525" s="266"/>
      <c r="I1525" s="266"/>
      <c r="J1525" s="104"/>
    </row>
    <row r="1526" spans="7:10" x14ac:dyDescent="0.2">
      <c r="G1526" s="273" t="str">
        <f>IF(E1526="","",(VLOOKUP(E1526,Articles!$A:$B,2,FALSE)))</f>
        <v/>
      </c>
      <c r="H1526" s="266"/>
      <c r="I1526" s="266"/>
      <c r="J1526" s="104"/>
    </row>
    <row r="1527" spans="7:10" x14ac:dyDescent="0.2">
      <c r="G1527" s="273" t="str">
        <f>IF(E1527="","",(VLOOKUP(E1527,Articles!$A:$B,2,FALSE)))</f>
        <v/>
      </c>
      <c r="H1527" s="266"/>
      <c r="I1527" s="266"/>
      <c r="J1527" s="104"/>
    </row>
    <row r="1528" spans="7:10" x14ac:dyDescent="0.2">
      <c r="G1528" s="273" t="str">
        <f>IF(E1528="","",(VLOOKUP(E1528,Articles!$A:$B,2,FALSE)))</f>
        <v/>
      </c>
      <c r="H1528" s="266"/>
      <c r="I1528" s="266"/>
      <c r="J1528" s="104"/>
    </row>
    <row r="1529" spans="7:10" x14ac:dyDescent="0.2">
      <c r="G1529" s="273" t="str">
        <f>IF(E1529="","",(VLOOKUP(E1529,Articles!$A:$B,2,FALSE)))</f>
        <v/>
      </c>
      <c r="H1529" s="266"/>
      <c r="I1529" s="266"/>
      <c r="J1529" s="104"/>
    </row>
    <row r="1530" spans="7:10" x14ac:dyDescent="0.2">
      <c r="G1530" s="273" t="str">
        <f>IF(E1530="","",(VLOOKUP(E1530,Articles!$A:$B,2,FALSE)))</f>
        <v/>
      </c>
      <c r="H1530" s="266"/>
      <c r="I1530" s="266"/>
      <c r="J1530" s="104"/>
    </row>
    <row r="1531" spans="7:10" x14ac:dyDescent="0.2">
      <c r="G1531" s="273" t="str">
        <f>IF(E1531="","",(VLOOKUP(E1531,Articles!$A:$B,2,FALSE)))</f>
        <v/>
      </c>
      <c r="H1531" s="266"/>
      <c r="I1531" s="266"/>
      <c r="J1531" s="104"/>
    </row>
    <row r="1532" spans="7:10" x14ac:dyDescent="0.2">
      <c r="G1532" s="273" t="str">
        <f>IF(E1532="","",(VLOOKUP(E1532,Articles!$A:$B,2,FALSE)))</f>
        <v/>
      </c>
      <c r="H1532" s="266"/>
      <c r="I1532" s="266"/>
      <c r="J1532" s="104"/>
    </row>
    <row r="1533" spans="7:10" x14ac:dyDescent="0.2">
      <c r="G1533" s="273" t="str">
        <f>IF(E1533="","",(VLOOKUP(E1533,Articles!$A:$B,2,FALSE)))</f>
        <v/>
      </c>
      <c r="H1533" s="266"/>
      <c r="I1533" s="266"/>
      <c r="J1533" s="104"/>
    </row>
    <row r="1534" spans="7:10" x14ac:dyDescent="0.2">
      <c r="G1534" s="273" t="str">
        <f>IF(E1534="","",(VLOOKUP(E1534,Articles!$A:$B,2,FALSE)))</f>
        <v/>
      </c>
      <c r="H1534" s="266"/>
      <c r="I1534" s="266"/>
      <c r="J1534" s="104"/>
    </row>
    <row r="1535" spans="7:10" x14ac:dyDescent="0.2">
      <c r="G1535" s="273" t="str">
        <f>IF(E1535="","",(VLOOKUP(E1535,Articles!$A:$B,2,FALSE)))</f>
        <v/>
      </c>
      <c r="H1535" s="266"/>
      <c r="I1535" s="266"/>
      <c r="J1535" s="104"/>
    </row>
    <row r="1536" spans="7:10" x14ac:dyDescent="0.2">
      <c r="G1536" s="273" t="str">
        <f>IF(E1536="","",(VLOOKUP(E1536,Articles!$A:$B,2,FALSE)))</f>
        <v/>
      </c>
      <c r="H1536" s="266"/>
      <c r="I1536" s="266"/>
      <c r="J1536" s="104"/>
    </row>
    <row r="1537" spans="7:10" x14ac:dyDescent="0.2">
      <c r="G1537" s="273" t="str">
        <f>IF(E1537="","",(VLOOKUP(E1537,Articles!$A:$B,2,FALSE)))</f>
        <v/>
      </c>
      <c r="H1537" s="266"/>
      <c r="I1537" s="266"/>
      <c r="J1537" s="104"/>
    </row>
    <row r="1538" spans="7:10" x14ac:dyDescent="0.2">
      <c r="G1538" s="273" t="str">
        <f>IF(E1538="","",(VLOOKUP(E1538,Articles!$A:$B,2,FALSE)))</f>
        <v/>
      </c>
      <c r="H1538" s="266"/>
      <c r="I1538" s="266"/>
      <c r="J1538" s="104"/>
    </row>
    <row r="1539" spans="7:10" x14ac:dyDescent="0.2">
      <c r="G1539" s="273" t="str">
        <f>IF(E1539="","",(VLOOKUP(E1539,Articles!$A:$B,2,FALSE)))</f>
        <v/>
      </c>
      <c r="H1539" s="266"/>
      <c r="I1539" s="266"/>
      <c r="J1539" s="104"/>
    </row>
    <row r="1540" spans="7:10" x14ac:dyDescent="0.2">
      <c r="G1540" s="273" t="str">
        <f>IF(E1540="","",(VLOOKUP(E1540,Articles!$A:$B,2,FALSE)))</f>
        <v/>
      </c>
      <c r="H1540" s="266"/>
      <c r="I1540" s="266"/>
      <c r="J1540" s="104"/>
    </row>
    <row r="1541" spans="7:10" x14ac:dyDescent="0.2">
      <c r="G1541" s="273" t="str">
        <f>IF(E1541="","",(VLOOKUP(E1541,Articles!$A:$B,2,FALSE)))</f>
        <v/>
      </c>
      <c r="H1541" s="266"/>
      <c r="I1541" s="266"/>
      <c r="J1541" s="104"/>
    </row>
    <row r="1542" spans="7:10" x14ac:dyDescent="0.2">
      <c r="G1542" s="273" t="str">
        <f>IF(E1542="","",(VLOOKUP(E1542,Articles!$A:$B,2,FALSE)))</f>
        <v/>
      </c>
      <c r="H1542" s="266"/>
      <c r="I1542" s="266"/>
      <c r="J1542" s="104"/>
    </row>
    <row r="1543" spans="7:10" x14ac:dyDescent="0.2">
      <c r="G1543" s="273" t="str">
        <f>IF(E1543="","",(VLOOKUP(E1543,Articles!$A:$B,2,FALSE)))</f>
        <v/>
      </c>
      <c r="H1543" s="266"/>
      <c r="I1543" s="266"/>
      <c r="J1543" s="104"/>
    </row>
    <row r="1544" spans="7:10" x14ac:dyDescent="0.2">
      <c r="G1544" s="273" t="str">
        <f>IF(E1544="","",(VLOOKUP(E1544,Articles!$A:$B,2,FALSE)))</f>
        <v/>
      </c>
      <c r="H1544" s="266"/>
      <c r="I1544" s="266"/>
      <c r="J1544" s="104"/>
    </row>
    <row r="1545" spans="7:10" x14ac:dyDescent="0.2">
      <c r="G1545" s="273" t="str">
        <f>IF(E1545="","",(VLOOKUP(E1545,Articles!$A:$B,2,FALSE)))</f>
        <v/>
      </c>
      <c r="H1545" s="266"/>
      <c r="I1545" s="266"/>
      <c r="J1545" s="104"/>
    </row>
    <row r="1546" spans="7:10" x14ac:dyDescent="0.2">
      <c r="G1546" s="273" t="str">
        <f>IF(E1546="","",(VLOOKUP(E1546,Articles!$A:$B,2,FALSE)))</f>
        <v/>
      </c>
      <c r="H1546" s="266"/>
      <c r="I1546" s="266"/>
      <c r="J1546" s="104"/>
    </row>
    <row r="1547" spans="7:10" x14ac:dyDescent="0.2">
      <c r="G1547" s="273" t="str">
        <f>IF(E1547="","",(VLOOKUP(E1547,Articles!$A:$B,2,FALSE)))</f>
        <v/>
      </c>
      <c r="H1547" s="266"/>
      <c r="I1547" s="266"/>
      <c r="J1547" s="104"/>
    </row>
    <row r="1548" spans="7:10" x14ac:dyDescent="0.2">
      <c r="G1548" s="273" t="str">
        <f>IF(E1548="","",(VLOOKUP(E1548,Articles!$A:$B,2,FALSE)))</f>
        <v/>
      </c>
      <c r="H1548" s="266"/>
      <c r="I1548" s="266"/>
      <c r="J1548" s="104"/>
    </row>
    <row r="1549" spans="7:10" x14ac:dyDescent="0.2">
      <c r="G1549" s="273" t="str">
        <f>IF(E1549="","",(VLOOKUP(E1549,Articles!$A:$B,2,FALSE)))</f>
        <v/>
      </c>
      <c r="H1549" s="266"/>
      <c r="I1549" s="266"/>
      <c r="J1549" s="104"/>
    </row>
    <row r="1550" spans="7:10" x14ac:dyDescent="0.2">
      <c r="G1550" s="273" t="str">
        <f>IF(E1550="","",(VLOOKUP(E1550,Articles!$A:$B,2,FALSE)))</f>
        <v/>
      </c>
      <c r="H1550" s="266"/>
      <c r="I1550" s="266"/>
      <c r="J1550" s="104"/>
    </row>
    <row r="1551" spans="7:10" x14ac:dyDescent="0.2">
      <c r="G1551" s="273" t="str">
        <f>IF(E1551="","",(VLOOKUP(E1551,Articles!$A:$B,2,FALSE)))</f>
        <v/>
      </c>
      <c r="H1551" s="266"/>
      <c r="I1551" s="266"/>
      <c r="J1551" s="104"/>
    </row>
    <row r="1552" spans="7:10" x14ac:dyDescent="0.2">
      <c r="G1552" s="273" t="str">
        <f>IF(E1552="","",(VLOOKUP(E1552,Articles!$A:$B,2,FALSE)))</f>
        <v/>
      </c>
      <c r="H1552" s="266"/>
      <c r="I1552" s="266"/>
      <c r="J1552" s="104"/>
    </row>
    <row r="1553" spans="7:10" x14ac:dyDescent="0.2">
      <c r="G1553" s="273" t="str">
        <f>IF(E1553="","",(VLOOKUP(E1553,Articles!$A:$B,2,FALSE)))</f>
        <v/>
      </c>
      <c r="H1553" s="266"/>
      <c r="I1553" s="266"/>
      <c r="J1553" s="104"/>
    </row>
    <row r="1554" spans="7:10" x14ac:dyDescent="0.2">
      <c r="G1554" s="273" t="str">
        <f>IF(E1554="","",(VLOOKUP(E1554,Articles!$A:$B,2,FALSE)))</f>
        <v/>
      </c>
      <c r="H1554" s="266"/>
      <c r="I1554" s="266"/>
      <c r="J1554" s="104"/>
    </row>
    <row r="1555" spans="7:10" x14ac:dyDescent="0.2">
      <c r="G1555" s="273" t="str">
        <f>IF(E1555="","",(VLOOKUP(E1555,Articles!$A:$B,2,FALSE)))</f>
        <v/>
      </c>
      <c r="H1555" s="266"/>
      <c r="I1555" s="266"/>
      <c r="J1555" s="104"/>
    </row>
    <row r="1556" spans="7:10" x14ac:dyDescent="0.2">
      <c r="G1556" s="273" t="str">
        <f>IF(E1556="","",(VLOOKUP(E1556,Articles!$A:$B,2,FALSE)))</f>
        <v/>
      </c>
      <c r="H1556" s="266"/>
      <c r="I1556" s="266"/>
      <c r="J1556" s="104"/>
    </row>
    <row r="1557" spans="7:10" x14ac:dyDescent="0.2">
      <c r="G1557" s="273" t="str">
        <f>IF(E1557="","",(VLOOKUP(E1557,Articles!$A:$B,2,FALSE)))</f>
        <v/>
      </c>
      <c r="H1557" s="266"/>
      <c r="I1557" s="266"/>
      <c r="J1557" s="104"/>
    </row>
    <row r="1558" spans="7:10" x14ac:dyDescent="0.2">
      <c r="G1558" s="273" t="str">
        <f>IF(E1558="","",(VLOOKUP(E1558,Articles!$A:$B,2,FALSE)))</f>
        <v/>
      </c>
      <c r="H1558" s="266"/>
      <c r="I1558" s="266"/>
      <c r="J1558" s="104"/>
    </row>
    <row r="1559" spans="7:10" x14ac:dyDescent="0.2">
      <c r="G1559" s="273" t="str">
        <f>IF(E1559="","",(VLOOKUP(E1559,Articles!$A:$B,2,FALSE)))</f>
        <v/>
      </c>
      <c r="H1559" s="266"/>
      <c r="I1559" s="266"/>
      <c r="J1559" s="104"/>
    </row>
    <row r="1560" spans="7:10" x14ac:dyDescent="0.2">
      <c r="G1560" s="273" t="str">
        <f>IF(E1560="","",(VLOOKUP(E1560,Articles!$A:$B,2,FALSE)))</f>
        <v/>
      </c>
      <c r="H1560" s="266"/>
      <c r="I1560" s="266"/>
      <c r="J1560" s="104"/>
    </row>
    <row r="1561" spans="7:10" x14ac:dyDescent="0.2">
      <c r="G1561" s="273" t="str">
        <f>IF(E1561="","",(VLOOKUP(E1561,Articles!$A:$B,2,FALSE)))</f>
        <v/>
      </c>
      <c r="H1561" s="266"/>
      <c r="I1561" s="266"/>
      <c r="J1561" s="104"/>
    </row>
    <row r="1562" spans="7:10" x14ac:dyDescent="0.2">
      <c r="G1562" s="273" t="str">
        <f>IF(E1562="","",(VLOOKUP(E1562,Articles!$A:$B,2,FALSE)))</f>
        <v/>
      </c>
      <c r="H1562" s="266"/>
      <c r="I1562" s="266"/>
      <c r="J1562" s="104"/>
    </row>
    <row r="1563" spans="7:10" x14ac:dyDescent="0.2">
      <c r="G1563" s="273" t="str">
        <f>IF(E1563="","",(VLOOKUP(E1563,Articles!$A:$B,2,FALSE)))</f>
        <v/>
      </c>
      <c r="H1563" s="266"/>
      <c r="I1563" s="266"/>
      <c r="J1563" s="104"/>
    </row>
    <row r="1564" spans="7:10" x14ac:dyDescent="0.2">
      <c r="G1564" s="273" t="str">
        <f>IF(E1564="","",(VLOOKUP(E1564,Articles!$A:$B,2,FALSE)))</f>
        <v/>
      </c>
      <c r="H1564" s="266"/>
      <c r="I1564" s="266"/>
      <c r="J1564" s="104"/>
    </row>
    <row r="1565" spans="7:10" x14ac:dyDescent="0.2">
      <c r="G1565" s="273" t="str">
        <f>IF(E1565="","",(VLOOKUP(E1565,Articles!$A:$B,2,FALSE)))</f>
        <v/>
      </c>
      <c r="H1565" s="266"/>
      <c r="I1565" s="266"/>
      <c r="J1565" s="104"/>
    </row>
    <row r="1566" spans="7:10" x14ac:dyDescent="0.2">
      <c r="G1566" s="273" t="str">
        <f>IF(E1566="","",(VLOOKUP(E1566,Articles!$A:$B,2,FALSE)))</f>
        <v/>
      </c>
      <c r="H1566" s="266"/>
      <c r="I1566" s="266"/>
      <c r="J1566" s="104"/>
    </row>
    <row r="1567" spans="7:10" x14ac:dyDescent="0.2">
      <c r="G1567" s="273" t="str">
        <f>IF(E1567="","",(VLOOKUP(E1567,Articles!$A:$B,2,FALSE)))</f>
        <v/>
      </c>
      <c r="H1567" s="266"/>
      <c r="I1567" s="266"/>
      <c r="J1567" s="104"/>
    </row>
    <row r="1568" spans="7:10" x14ac:dyDescent="0.2">
      <c r="G1568" s="273" t="str">
        <f>IF(E1568="","",(VLOOKUP(E1568,Articles!$A:$B,2,FALSE)))</f>
        <v/>
      </c>
      <c r="H1568" s="266"/>
      <c r="I1568" s="266"/>
      <c r="J1568" s="104"/>
    </row>
    <row r="1569" spans="7:10" x14ac:dyDescent="0.2">
      <c r="G1569" s="273" t="str">
        <f>IF(E1569="","",(VLOOKUP(E1569,Articles!$A:$B,2,FALSE)))</f>
        <v/>
      </c>
      <c r="H1569" s="266"/>
      <c r="I1569" s="266"/>
      <c r="J1569" s="104"/>
    </row>
    <row r="1570" spans="7:10" x14ac:dyDescent="0.2">
      <c r="G1570" s="273" t="str">
        <f>IF(E1570="","",(VLOOKUP(E1570,Articles!$A:$B,2,FALSE)))</f>
        <v/>
      </c>
      <c r="H1570" s="266"/>
      <c r="I1570" s="266"/>
      <c r="J1570" s="104"/>
    </row>
    <row r="1571" spans="7:10" x14ac:dyDescent="0.2">
      <c r="G1571" s="273" t="str">
        <f>IF(E1571="","",(VLOOKUP(E1571,Articles!$A:$B,2,FALSE)))</f>
        <v/>
      </c>
      <c r="H1571" s="266"/>
      <c r="I1571" s="266"/>
      <c r="J1571" s="104"/>
    </row>
    <row r="1572" spans="7:10" x14ac:dyDescent="0.2">
      <c r="G1572" s="273" t="str">
        <f>IF(E1572="","",(VLOOKUP(E1572,Articles!$A:$B,2,FALSE)))</f>
        <v/>
      </c>
      <c r="H1572" s="266"/>
      <c r="I1572" s="266"/>
      <c r="J1572" s="104"/>
    </row>
    <row r="1573" spans="7:10" x14ac:dyDescent="0.2">
      <c r="G1573" s="273" t="str">
        <f>IF(E1573="","",(VLOOKUP(E1573,Articles!$A:$B,2,FALSE)))</f>
        <v/>
      </c>
      <c r="H1573" s="266"/>
      <c r="I1573" s="266"/>
      <c r="J1573" s="104"/>
    </row>
    <row r="1574" spans="7:10" x14ac:dyDescent="0.2">
      <c r="G1574" s="273" t="str">
        <f>IF(E1574="","",(VLOOKUP(E1574,Articles!$A:$B,2,FALSE)))</f>
        <v/>
      </c>
      <c r="H1574" s="266"/>
      <c r="I1574" s="266"/>
      <c r="J1574" s="104"/>
    </row>
    <row r="1575" spans="7:10" x14ac:dyDescent="0.2">
      <c r="G1575" s="273" t="str">
        <f>IF(E1575="","",(VLOOKUP(E1575,Articles!$A:$B,2,FALSE)))</f>
        <v/>
      </c>
      <c r="H1575" s="266"/>
      <c r="I1575" s="266"/>
      <c r="J1575" s="104"/>
    </row>
    <row r="1576" spans="7:10" x14ac:dyDescent="0.2">
      <c r="G1576" s="273" t="str">
        <f>IF(E1576="","",(VLOOKUP(E1576,Articles!$A:$B,2,FALSE)))</f>
        <v/>
      </c>
      <c r="H1576" s="266"/>
      <c r="I1576" s="266"/>
      <c r="J1576" s="104"/>
    </row>
    <row r="1577" spans="7:10" x14ac:dyDescent="0.2">
      <c r="G1577" s="273" t="str">
        <f>IF(E1577="","",(VLOOKUP(E1577,Articles!$A:$B,2,FALSE)))</f>
        <v/>
      </c>
      <c r="H1577" s="266"/>
      <c r="I1577" s="266"/>
      <c r="J1577" s="104"/>
    </row>
    <row r="1578" spans="7:10" x14ac:dyDescent="0.2">
      <c r="G1578" s="273" t="str">
        <f>IF(E1578="","",(VLOOKUP(E1578,Articles!$A:$B,2,FALSE)))</f>
        <v/>
      </c>
      <c r="H1578" s="266"/>
      <c r="I1578" s="266"/>
      <c r="J1578" s="104"/>
    </row>
    <row r="1579" spans="7:10" x14ac:dyDescent="0.2">
      <c r="G1579" s="273" t="str">
        <f>IF(E1579="","",(VLOOKUP(E1579,Articles!$A:$B,2,FALSE)))</f>
        <v/>
      </c>
      <c r="H1579" s="266"/>
      <c r="I1579" s="266"/>
      <c r="J1579" s="104"/>
    </row>
    <row r="1580" spans="7:10" x14ac:dyDescent="0.2">
      <c r="G1580" s="273" t="str">
        <f>IF(E1580="","",(VLOOKUP(E1580,Articles!$A:$B,2,FALSE)))</f>
        <v/>
      </c>
      <c r="H1580" s="266"/>
      <c r="I1580" s="266"/>
      <c r="J1580" s="104"/>
    </row>
    <row r="1581" spans="7:10" x14ac:dyDescent="0.2">
      <c r="G1581" s="273" t="str">
        <f>IF(E1581="","",(VLOOKUP(E1581,Articles!$A:$B,2,FALSE)))</f>
        <v/>
      </c>
      <c r="H1581" s="266"/>
      <c r="I1581" s="266"/>
      <c r="J1581" s="104"/>
    </row>
    <row r="1582" spans="7:10" x14ac:dyDescent="0.2">
      <c r="G1582" s="273" t="str">
        <f>IF(E1582="","",(VLOOKUP(E1582,Articles!$A:$B,2,FALSE)))</f>
        <v/>
      </c>
      <c r="H1582" s="266"/>
      <c r="I1582" s="266"/>
      <c r="J1582" s="104"/>
    </row>
    <row r="1583" spans="7:10" x14ac:dyDescent="0.2">
      <c r="G1583" s="273" t="str">
        <f>IF(E1583="","",(VLOOKUP(E1583,Articles!$A:$B,2,FALSE)))</f>
        <v/>
      </c>
      <c r="H1583" s="266"/>
      <c r="I1583" s="266"/>
      <c r="J1583" s="104"/>
    </row>
    <row r="1584" spans="7:10" x14ac:dyDescent="0.2">
      <c r="G1584" s="273" t="str">
        <f>IF(E1584="","",(VLOOKUP(E1584,Articles!$A:$B,2,FALSE)))</f>
        <v/>
      </c>
      <c r="H1584" s="266"/>
      <c r="I1584" s="266"/>
      <c r="J1584" s="104"/>
    </row>
    <row r="1585" spans="7:10" x14ac:dyDescent="0.2">
      <c r="G1585" s="273" t="str">
        <f>IF(E1585="","",(VLOOKUP(E1585,Articles!$A:$B,2,FALSE)))</f>
        <v/>
      </c>
      <c r="H1585" s="266"/>
      <c r="I1585" s="266"/>
      <c r="J1585" s="104"/>
    </row>
    <row r="1586" spans="7:10" x14ac:dyDescent="0.2">
      <c r="G1586" s="273" t="str">
        <f>IF(E1586="","",(VLOOKUP(E1586,Articles!$A:$B,2,FALSE)))</f>
        <v/>
      </c>
      <c r="H1586" s="266"/>
      <c r="I1586" s="266"/>
      <c r="J1586" s="104"/>
    </row>
    <row r="1587" spans="7:10" x14ac:dyDescent="0.2">
      <c r="G1587" s="273" t="str">
        <f>IF(E1587="","",(VLOOKUP(E1587,Articles!$A:$B,2,FALSE)))</f>
        <v/>
      </c>
      <c r="H1587" s="266"/>
      <c r="I1587" s="266"/>
      <c r="J1587" s="104"/>
    </row>
    <row r="1588" spans="7:10" x14ac:dyDescent="0.2">
      <c r="G1588" s="273" t="str">
        <f>IF(E1588="","",(VLOOKUP(E1588,Articles!$A:$B,2,FALSE)))</f>
        <v/>
      </c>
      <c r="H1588" s="266"/>
      <c r="I1588" s="266"/>
      <c r="J1588" s="104"/>
    </row>
    <row r="1589" spans="7:10" x14ac:dyDescent="0.2">
      <c r="G1589" s="273" t="str">
        <f>IF(E1589="","",(VLOOKUP(E1589,Articles!$A:$B,2,FALSE)))</f>
        <v/>
      </c>
      <c r="H1589" s="266"/>
      <c r="I1589" s="266"/>
      <c r="J1589" s="104"/>
    </row>
    <row r="1590" spans="7:10" x14ac:dyDescent="0.2">
      <c r="G1590" s="273" t="str">
        <f>IF(E1590="","",(VLOOKUP(E1590,Articles!$A:$B,2,FALSE)))</f>
        <v/>
      </c>
      <c r="H1590" s="266"/>
      <c r="I1590" s="266"/>
      <c r="J1590" s="104"/>
    </row>
    <row r="1591" spans="7:10" x14ac:dyDescent="0.2">
      <c r="G1591" s="273" t="str">
        <f>IF(E1591="","",(VLOOKUP(E1591,Articles!$A:$B,2,FALSE)))</f>
        <v/>
      </c>
      <c r="H1591" s="266"/>
      <c r="I1591" s="266"/>
      <c r="J1591" s="104"/>
    </row>
    <row r="1592" spans="7:10" x14ac:dyDescent="0.2">
      <c r="G1592" s="273" t="str">
        <f>IF(E1592="","",(VLOOKUP(E1592,Articles!$A:$B,2,FALSE)))</f>
        <v/>
      </c>
      <c r="H1592" s="266"/>
      <c r="I1592" s="266"/>
      <c r="J1592" s="104"/>
    </row>
    <row r="1593" spans="7:10" x14ac:dyDescent="0.2">
      <c r="G1593" s="273" t="str">
        <f>IF(E1593="","",(VLOOKUP(E1593,Articles!$A:$B,2,FALSE)))</f>
        <v/>
      </c>
      <c r="H1593" s="266"/>
      <c r="I1593" s="266"/>
      <c r="J1593" s="104"/>
    </row>
    <row r="1594" spans="7:10" x14ac:dyDescent="0.2">
      <c r="G1594" s="273" t="str">
        <f>IF(E1594="","",(VLOOKUP(E1594,Articles!$A:$B,2,FALSE)))</f>
        <v/>
      </c>
      <c r="H1594" s="266"/>
      <c r="I1594" s="266"/>
      <c r="J1594" s="104"/>
    </row>
    <row r="1595" spans="7:10" x14ac:dyDescent="0.2">
      <c r="G1595" s="273" t="str">
        <f>IF(E1595="","",(VLOOKUP(E1595,Articles!$A:$B,2,FALSE)))</f>
        <v/>
      </c>
      <c r="H1595" s="266"/>
      <c r="I1595" s="266"/>
      <c r="J1595" s="104"/>
    </row>
    <row r="1596" spans="7:10" x14ac:dyDescent="0.2">
      <c r="G1596" s="273" t="str">
        <f>IF(E1596="","",(VLOOKUP(E1596,Articles!$A:$B,2,FALSE)))</f>
        <v/>
      </c>
      <c r="H1596" s="266"/>
      <c r="I1596" s="266"/>
      <c r="J1596" s="104"/>
    </row>
    <row r="1597" spans="7:10" x14ac:dyDescent="0.2">
      <c r="G1597" s="273" t="str">
        <f>IF(E1597="","",(VLOOKUP(E1597,Articles!$A:$B,2,FALSE)))</f>
        <v/>
      </c>
      <c r="H1597" s="266"/>
      <c r="I1597" s="266"/>
      <c r="J1597" s="104"/>
    </row>
    <row r="1598" spans="7:10" x14ac:dyDescent="0.2">
      <c r="G1598" s="273" t="str">
        <f>IF(E1598="","",(VLOOKUP(E1598,Articles!$A:$B,2,FALSE)))</f>
        <v/>
      </c>
      <c r="H1598" s="266"/>
      <c r="I1598" s="266"/>
      <c r="J1598" s="104"/>
    </row>
    <row r="1599" spans="7:10" x14ac:dyDescent="0.2">
      <c r="G1599" s="273" t="str">
        <f>IF(E1599="","",(VLOOKUP(E1599,Articles!$A:$B,2,FALSE)))</f>
        <v/>
      </c>
      <c r="H1599" s="266"/>
      <c r="I1599" s="266"/>
      <c r="J1599" s="104"/>
    </row>
    <row r="1600" spans="7:10" x14ac:dyDescent="0.2">
      <c r="G1600" s="273" t="str">
        <f>IF(E1600="","",(VLOOKUP(E1600,Articles!$A:$B,2,FALSE)))</f>
        <v/>
      </c>
      <c r="H1600" s="266"/>
      <c r="I1600" s="266"/>
      <c r="J1600" s="104"/>
    </row>
    <row r="1601" spans="7:10" x14ac:dyDescent="0.2">
      <c r="G1601" s="273" t="str">
        <f>IF(E1601="","",(VLOOKUP(E1601,Articles!$A:$B,2,FALSE)))</f>
        <v/>
      </c>
      <c r="H1601" s="266"/>
      <c r="I1601" s="266"/>
      <c r="J1601" s="104"/>
    </row>
    <row r="1602" spans="7:10" x14ac:dyDescent="0.2">
      <c r="G1602" s="273" t="str">
        <f>IF(E1602="","",(VLOOKUP(E1602,Articles!$A:$B,2,FALSE)))</f>
        <v/>
      </c>
      <c r="H1602" s="266"/>
      <c r="I1602" s="266"/>
      <c r="J1602" s="104"/>
    </row>
    <row r="1603" spans="7:10" x14ac:dyDescent="0.2">
      <c r="G1603" s="273" t="str">
        <f>IF(E1603="","",(VLOOKUP(E1603,Articles!$A:$B,2,FALSE)))</f>
        <v/>
      </c>
      <c r="H1603" s="266"/>
      <c r="I1603" s="266"/>
      <c r="J1603" s="104"/>
    </row>
    <row r="1604" spans="7:10" x14ac:dyDescent="0.2">
      <c r="G1604" s="273" t="str">
        <f>IF(E1604="","",(VLOOKUP(E1604,Articles!$A:$B,2,FALSE)))</f>
        <v/>
      </c>
      <c r="H1604" s="266"/>
      <c r="I1604" s="266"/>
      <c r="J1604" s="104"/>
    </row>
    <row r="1605" spans="7:10" x14ac:dyDescent="0.2">
      <c r="G1605" s="273" t="str">
        <f>IF(E1605="","",(VLOOKUP(E1605,Articles!$A:$B,2,FALSE)))</f>
        <v/>
      </c>
      <c r="H1605" s="266"/>
      <c r="I1605" s="266"/>
      <c r="J1605" s="104"/>
    </row>
    <row r="1606" spans="7:10" x14ac:dyDescent="0.2">
      <c r="G1606" s="273" t="str">
        <f>IF(E1606="","",(VLOOKUP(E1606,Articles!$A:$B,2,FALSE)))</f>
        <v/>
      </c>
      <c r="H1606" s="266"/>
      <c r="I1606" s="266"/>
      <c r="J1606" s="104"/>
    </row>
    <row r="1607" spans="7:10" x14ac:dyDescent="0.2">
      <c r="G1607" s="273" t="str">
        <f>IF(E1607="","",(VLOOKUP(E1607,Articles!$A:$B,2,FALSE)))</f>
        <v/>
      </c>
      <c r="H1607" s="266"/>
      <c r="I1607" s="266"/>
      <c r="J1607" s="104"/>
    </row>
    <row r="1608" spans="7:10" x14ac:dyDescent="0.2">
      <c r="G1608" s="273" t="str">
        <f>IF(E1608="","",(VLOOKUP(E1608,Articles!$A:$B,2,FALSE)))</f>
        <v/>
      </c>
      <c r="H1608" s="266"/>
      <c r="I1608" s="266"/>
      <c r="J1608" s="104"/>
    </row>
    <row r="1609" spans="7:10" x14ac:dyDescent="0.2">
      <c r="G1609" s="273" t="str">
        <f>IF(E1609="","",(VLOOKUP(E1609,Articles!$A:$B,2,FALSE)))</f>
        <v/>
      </c>
      <c r="H1609" s="266"/>
      <c r="I1609" s="266"/>
      <c r="J1609" s="104"/>
    </row>
    <row r="1610" spans="7:10" x14ac:dyDescent="0.2">
      <c r="G1610" s="273" t="str">
        <f>IF(E1610="","",(VLOOKUP(E1610,Articles!$A:$B,2,FALSE)))</f>
        <v/>
      </c>
      <c r="H1610" s="266"/>
      <c r="I1610" s="266"/>
      <c r="J1610" s="104"/>
    </row>
    <row r="1611" spans="7:10" x14ac:dyDescent="0.2">
      <c r="G1611" s="273" t="str">
        <f>IF(E1611="","",(VLOOKUP(E1611,Articles!$A:$B,2,FALSE)))</f>
        <v/>
      </c>
      <c r="H1611" s="266"/>
      <c r="I1611" s="266"/>
      <c r="J1611" s="104"/>
    </row>
    <row r="1612" spans="7:10" x14ac:dyDescent="0.2">
      <c r="G1612" s="273" t="str">
        <f>IF(E1612="","",(VLOOKUP(E1612,Articles!$A:$B,2,FALSE)))</f>
        <v/>
      </c>
      <c r="H1612" s="266"/>
      <c r="I1612" s="266"/>
      <c r="J1612" s="104"/>
    </row>
    <row r="1613" spans="7:10" x14ac:dyDescent="0.2">
      <c r="G1613" s="273" t="str">
        <f>IF(E1613="","",(VLOOKUP(E1613,Articles!$A:$B,2,FALSE)))</f>
        <v/>
      </c>
      <c r="H1613" s="266"/>
      <c r="I1613" s="266"/>
      <c r="J1613" s="104"/>
    </row>
    <row r="1614" spans="7:10" x14ac:dyDescent="0.2">
      <c r="G1614" s="273" t="str">
        <f>IF(E1614="","",(VLOOKUP(E1614,Articles!$A:$B,2,FALSE)))</f>
        <v/>
      </c>
      <c r="H1614" s="266"/>
      <c r="I1614" s="266"/>
      <c r="J1614" s="104"/>
    </row>
    <row r="1615" spans="7:10" x14ac:dyDescent="0.2">
      <c r="G1615" s="273" t="str">
        <f>IF(E1615="","",(VLOOKUP(E1615,Articles!$A:$B,2,FALSE)))</f>
        <v/>
      </c>
      <c r="H1615" s="266"/>
      <c r="I1615" s="266"/>
      <c r="J1615" s="104"/>
    </row>
    <row r="1616" spans="7:10" x14ac:dyDescent="0.2">
      <c r="G1616" s="273" t="str">
        <f>IF(E1616="","",(VLOOKUP(E1616,Articles!$A:$B,2,FALSE)))</f>
        <v/>
      </c>
      <c r="H1616" s="266"/>
      <c r="I1616" s="266"/>
      <c r="J1616" s="104"/>
    </row>
    <row r="1617" spans="7:10" x14ac:dyDescent="0.2">
      <c r="G1617" s="273" t="str">
        <f>IF(E1617="","",(VLOOKUP(E1617,Articles!$A:$B,2,FALSE)))</f>
        <v/>
      </c>
      <c r="H1617" s="266"/>
      <c r="I1617" s="266"/>
      <c r="J1617" s="104"/>
    </row>
    <row r="1618" spans="7:10" x14ac:dyDescent="0.2">
      <c r="G1618" s="273" t="str">
        <f>IF(E1618="","",(VLOOKUP(E1618,Articles!$A:$B,2,FALSE)))</f>
        <v/>
      </c>
      <c r="H1618" s="266"/>
      <c r="I1618" s="266"/>
      <c r="J1618" s="104"/>
    </row>
    <row r="1619" spans="7:10" x14ac:dyDescent="0.2">
      <c r="G1619" s="273" t="str">
        <f>IF(E1619="","",(VLOOKUP(E1619,Articles!$A:$B,2,FALSE)))</f>
        <v/>
      </c>
      <c r="H1619" s="266"/>
      <c r="I1619" s="266"/>
      <c r="J1619" s="104"/>
    </row>
    <row r="1620" spans="7:10" x14ac:dyDescent="0.2">
      <c r="G1620" s="273" t="str">
        <f>IF(E1620="","",(VLOOKUP(E1620,Articles!$A:$B,2,FALSE)))</f>
        <v/>
      </c>
      <c r="H1620" s="266"/>
      <c r="I1620" s="266"/>
      <c r="J1620" s="104"/>
    </row>
    <row r="1621" spans="7:10" x14ac:dyDescent="0.2">
      <c r="G1621" s="273" t="str">
        <f>IF(E1621="","",(VLOOKUP(E1621,Articles!$A:$B,2,FALSE)))</f>
        <v/>
      </c>
      <c r="H1621" s="266"/>
      <c r="I1621" s="266"/>
      <c r="J1621" s="104"/>
    </row>
    <row r="1622" spans="7:10" x14ac:dyDescent="0.2">
      <c r="G1622" s="273" t="str">
        <f>IF(E1622="","",(VLOOKUP(E1622,Articles!$A:$B,2,FALSE)))</f>
        <v/>
      </c>
      <c r="H1622" s="266"/>
      <c r="I1622" s="266"/>
      <c r="J1622" s="104"/>
    </row>
    <row r="1623" spans="7:10" x14ac:dyDescent="0.2">
      <c r="G1623" s="273" t="str">
        <f>IF(E1623="","",(VLOOKUP(E1623,Articles!$A:$B,2,FALSE)))</f>
        <v/>
      </c>
      <c r="H1623" s="266"/>
      <c r="I1623" s="266"/>
      <c r="J1623" s="104"/>
    </row>
    <row r="1624" spans="7:10" x14ac:dyDescent="0.2">
      <c r="G1624" s="273" t="str">
        <f>IF(E1624="","",(VLOOKUP(E1624,Articles!$A:$B,2,FALSE)))</f>
        <v/>
      </c>
      <c r="H1624" s="266"/>
      <c r="I1624" s="266"/>
      <c r="J1624" s="104"/>
    </row>
    <row r="1625" spans="7:10" x14ac:dyDescent="0.2">
      <c r="G1625" s="273" t="str">
        <f>IF(E1625="","",(VLOOKUP(E1625,Articles!$A:$B,2,FALSE)))</f>
        <v/>
      </c>
      <c r="H1625" s="266"/>
      <c r="I1625" s="266"/>
      <c r="J1625" s="104"/>
    </row>
    <row r="1626" spans="7:10" x14ac:dyDescent="0.2">
      <c r="G1626" s="273" t="str">
        <f>IF(E1626="","",(VLOOKUP(E1626,Articles!$A:$B,2,FALSE)))</f>
        <v/>
      </c>
      <c r="H1626" s="266"/>
      <c r="I1626" s="266"/>
      <c r="J1626" s="104"/>
    </row>
    <row r="1627" spans="7:10" x14ac:dyDescent="0.2">
      <c r="G1627" s="273" t="str">
        <f>IF(E1627="","",(VLOOKUP(E1627,Articles!$A:$B,2,FALSE)))</f>
        <v/>
      </c>
      <c r="H1627" s="266"/>
      <c r="I1627" s="266"/>
      <c r="J1627" s="104"/>
    </row>
    <row r="1628" spans="7:10" x14ac:dyDescent="0.2">
      <c r="G1628" s="273" t="str">
        <f>IF(E1628="","",(VLOOKUP(E1628,Articles!$A:$B,2,FALSE)))</f>
        <v/>
      </c>
      <c r="H1628" s="266"/>
      <c r="I1628" s="266"/>
      <c r="J1628" s="104"/>
    </row>
    <row r="1629" spans="7:10" x14ac:dyDescent="0.2">
      <c r="G1629" s="273" t="str">
        <f>IF(E1629="","",(VLOOKUP(E1629,Articles!$A:$B,2,FALSE)))</f>
        <v/>
      </c>
      <c r="H1629" s="266"/>
      <c r="I1629" s="266"/>
      <c r="J1629" s="104"/>
    </row>
    <row r="1630" spans="7:10" x14ac:dyDescent="0.2">
      <c r="G1630" s="273" t="str">
        <f>IF(E1630="","",(VLOOKUP(E1630,Articles!$A:$B,2,FALSE)))</f>
        <v/>
      </c>
      <c r="H1630" s="266"/>
      <c r="I1630" s="266"/>
      <c r="J1630" s="104"/>
    </row>
    <row r="1631" spans="7:10" x14ac:dyDescent="0.2">
      <c r="G1631" s="273" t="str">
        <f>IF(E1631="","",(VLOOKUP(E1631,Articles!$A:$B,2,FALSE)))</f>
        <v/>
      </c>
      <c r="H1631" s="266"/>
      <c r="I1631" s="266"/>
      <c r="J1631" s="104"/>
    </row>
    <row r="1632" spans="7:10" x14ac:dyDescent="0.2">
      <c r="G1632" s="273" t="str">
        <f>IF(E1632="","",(VLOOKUP(E1632,Articles!$A:$B,2,FALSE)))</f>
        <v/>
      </c>
      <c r="H1632" s="266"/>
      <c r="I1632" s="266"/>
      <c r="J1632" s="104"/>
    </row>
    <row r="1633" spans="7:10" x14ac:dyDescent="0.2">
      <c r="G1633" s="273" t="str">
        <f>IF(E1633="","",(VLOOKUP(E1633,Articles!$A:$B,2,FALSE)))</f>
        <v/>
      </c>
      <c r="H1633" s="266"/>
      <c r="I1633" s="266"/>
      <c r="J1633" s="104"/>
    </row>
    <row r="1634" spans="7:10" x14ac:dyDescent="0.2">
      <c r="G1634" s="273" t="str">
        <f>IF(E1634="","",(VLOOKUP(E1634,Articles!$A:$B,2,FALSE)))</f>
        <v/>
      </c>
      <c r="H1634" s="266"/>
      <c r="I1634" s="266"/>
      <c r="J1634" s="104"/>
    </row>
    <row r="1635" spans="7:10" x14ac:dyDescent="0.2">
      <c r="G1635" s="273" t="str">
        <f>IF(E1635="","",(VLOOKUP(E1635,Articles!$A:$B,2,FALSE)))</f>
        <v/>
      </c>
      <c r="H1635" s="266"/>
      <c r="I1635" s="266"/>
      <c r="J1635" s="104"/>
    </row>
    <row r="1636" spans="7:10" x14ac:dyDescent="0.2">
      <c r="G1636" s="273" t="str">
        <f>IF(E1636="","",(VLOOKUP(E1636,Articles!$A:$B,2,FALSE)))</f>
        <v/>
      </c>
      <c r="H1636" s="266"/>
      <c r="I1636" s="266"/>
      <c r="J1636" s="104"/>
    </row>
    <row r="1637" spans="7:10" x14ac:dyDescent="0.2">
      <c r="G1637" s="273" t="str">
        <f>IF(E1637="","",(VLOOKUP(E1637,Articles!$A:$B,2,FALSE)))</f>
        <v/>
      </c>
      <c r="H1637" s="266"/>
      <c r="I1637" s="266"/>
      <c r="J1637" s="104"/>
    </row>
    <row r="1638" spans="7:10" x14ac:dyDescent="0.2">
      <c r="G1638" s="273" t="str">
        <f>IF(E1638="","",(VLOOKUP(E1638,Articles!$A:$B,2,FALSE)))</f>
        <v/>
      </c>
      <c r="H1638" s="266"/>
      <c r="I1638" s="266"/>
      <c r="J1638" s="104"/>
    </row>
    <row r="1639" spans="7:10" x14ac:dyDescent="0.2">
      <c r="G1639" s="273" t="str">
        <f>IF(E1639="","",(VLOOKUP(E1639,Articles!$A:$B,2,FALSE)))</f>
        <v/>
      </c>
      <c r="H1639" s="266"/>
      <c r="I1639" s="266"/>
      <c r="J1639" s="104"/>
    </row>
    <row r="1640" spans="7:10" x14ac:dyDescent="0.2">
      <c r="G1640" s="273" t="str">
        <f>IF(E1640="","",(VLOOKUP(E1640,Articles!$A:$B,2,FALSE)))</f>
        <v/>
      </c>
      <c r="H1640" s="266"/>
      <c r="I1640" s="266"/>
      <c r="J1640" s="104"/>
    </row>
    <row r="1641" spans="7:10" x14ac:dyDescent="0.2">
      <c r="G1641" s="273" t="str">
        <f>IF(E1641="","",(VLOOKUP(E1641,Articles!$A:$B,2,FALSE)))</f>
        <v/>
      </c>
      <c r="H1641" s="266"/>
      <c r="I1641" s="266"/>
      <c r="J1641" s="104"/>
    </row>
    <row r="1642" spans="7:10" x14ac:dyDescent="0.2">
      <c r="G1642" s="273" t="str">
        <f>IF(E1642="","",(VLOOKUP(E1642,Articles!$A:$B,2,FALSE)))</f>
        <v/>
      </c>
      <c r="H1642" s="266"/>
      <c r="I1642" s="266"/>
      <c r="J1642" s="104"/>
    </row>
    <row r="1643" spans="7:10" x14ac:dyDescent="0.2">
      <c r="G1643" s="273" t="str">
        <f>IF(E1643="","",(VLOOKUP(E1643,Articles!$A:$B,2,FALSE)))</f>
        <v/>
      </c>
      <c r="H1643" s="266"/>
      <c r="I1643" s="266"/>
      <c r="J1643" s="104"/>
    </row>
    <row r="1644" spans="7:10" x14ac:dyDescent="0.2">
      <c r="G1644" s="273" t="str">
        <f>IF(E1644="","",(VLOOKUP(E1644,Articles!$A:$B,2,FALSE)))</f>
        <v/>
      </c>
      <c r="H1644" s="266"/>
      <c r="I1644" s="266"/>
      <c r="J1644" s="104"/>
    </row>
    <row r="1645" spans="7:10" x14ac:dyDescent="0.2">
      <c r="G1645" s="273" t="str">
        <f>IF(E1645="","",(VLOOKUP(E1645,Articles!$A:$B,2,FALSE)))</f>
        <v/>
      </c>
      <c r="H1645" s="266"/>
      <c r="I1645" s="266"/>
      <c r="J1645" s="104"/>
    </row>
    <row r="1646" spans="7:10" x14ac:dyDescent="0.2">
      <c r="G1646" s="273" t="str">
        <f>IF(E1646="","",(VLOOKUP(E1646,Articles!$A:$B,2,FALSE)))</f>
        <v/>
      </c>
      <c r="H1646" s="266"/>
      <c r="I1646" s="266"/>
      <c r="J1646" s="104"/>
    </row>
    <row r="1647" spans="7:10" x14ac:dyDescent="0.2">
      <c r="G1647" s="273" t="str">
        <f>IF(E1647="","",(VLOOKUP(E1647,Articles!$A:$B,2,FALSE)))</f>
        <v/>
      </c>
      <c r="H1647" s="266"/>
      <c r="I1647" s="266"/>
      <c r="J1647" s="104"/>
    </row>
    <row r="1648" spans="7:10" x14ac:dyDescent="0.2">
      <c r="G1648" s="273" t="str">
        <f>IF(E1648="","",(VLOOKUP(E1648,Articles!$A:$B,2,FALSE)))</f>
        <v/>
      </c>
      <c r="H1648" s="266"/>
      <c r="I1648" s="266"/>
      <c r="J1648" s="104"/>
    </row>
    <row r="1649" spans="7:10" x14ac:dyDescent="0.2">
      <c r="G1649" s="273" t="str">
        <f>IF(E1649="","",(VLOOKUP(E1649,Articles!$A:$B,2,FALSE)))</f>
        <v/>
      </c>
      <c r="H1649" s="266"/>
      <c r="I1649" s="266"/>
      <c r="J1649" s="104"/>
    </row>
    <row r="1650" spans="7:10" x14ac:dyDescent="0.2">
      <c r="G1650" s="273" t="str">
        <f>IF(E1650="","",(VLOOKUP(E1650,Articles!$A:$B,2,FALSE)))</f>
        <v/>
      </c>
      <c r="H1650" s="266"/>
      <c r="I1650" s="266"/>
      <c r="J1650" s="104"/>
    </row>
    <row r="1651" spans="7:10" x14ac:dyDescent="0.2">
      <c r="G1651" s="273" t="str">
        <f>IF(E1651="","",(VLOOKUP(E1651,Articles!$A:$B,2,FALSE)))</f>
        <v/>
      </c>
      <c r="H1651" s="266"/>
      <c r="I1651" s="266"/>
      <c r="J1651" s="104"/>
    </row>
    <row r="1652" spans="7:10" x14ac:dyDescent="0.2">
      <c r="G1652" s="273" t="str">
        <f>IF(E1652="","",(VLOOKUP(E1652,Articles!$A:$B,2,FALSE)))</f>
        <v/>
      </c>
      <c r="H1652" s="266"/>
      <c r="I1652" s="266"/>
      <c r="J1652" s="104"/>
    </row>
    <row r="1653" spans="7:10" x14ac:dyDescent="0.2">
      <c r="G1653" s="273" t="str">
        <f>IF(E1653="","",(VLOOKUP(E1653,Articles!$A:$B,2,FALSE)))</f>
        <v/>
      </c>
      <c r="H1653" s="266"/>
      <c r="I1653" s="266"/>
      <c r="J1653" s="104"/>
    </row>
    <row r="1654" spans="7:10" x14ac:dyDescent="0.2">
      <c r="G1654" s="273" t="str">
        <f>IF(E1654="","",(VLOOKUP(E1654,Articles!$A:$B,2,FALSE)))</f>
        <v/>
      </c>
      <c r="H1654" s="266"/>
      <c r="I1654" s="266"/>
      <c r="J1654" s="104"/>
    </row>
    <row r="1655" spans="7:10" x14ac:dyDescent="0.2">
      <c r="G1655" s="273" t="str">
        <f>IF(E1655="","",(VLOOKUP(E1655,Articles!$A:$B,2,FALSE)))</f>
        <v/>
      </c>
      <c r="H1655" s="266"/>
      <c r="I1655" s="266"/>
      <c r="J1655" s="104"/>
    </row>
    <row r="1656" spans="7:10" x14ac:dyDescent="0.2">
      <c r="G1656" s="273" t="str">
        <f>IF(E1656="","",(VLOOKUP(E1656,Articles!$A:$B,2,FALSE)))</f>
        <v/>
      </c>
      <c r="H1656" s="266"/>
      <c r="I1656" s="266"/>
      <c r="J1656" s="104"/>
    </row>
    <row r="1657" spans="7:10" x14ac:dyDescent="0.2">
      <c r="G1657" s="273" t="str">
        <f>IF(E1657="","",(VLOOKUP(E1657,Articles!$A:$B,2,FALSE)))</f>
        <v/>
      </c>
      <c r="H1657" s="266"/>
      <c r="I1657" s="266"/>
      <c r="J1657" s="104"/>
    </row>
    <row r="1658" spans="7:10" x14ac:dyDescent="0.2">
      <c r="G1658" s="273" t="str">
        <f>IF(E1658="","",(VLOOKUP(E1658,Articles!$A:$B,2,FALSE)))</f>
        <v/>
      </c>
      <c r="H1658" s="266"/>
      <c r="I1658" s="266"/>
      <c r="J1658" s="104"/>
    </row>
    <row r="1659" spans="7:10" x14ac:dyDescent="0.2">
      <c r="G1659" s="273" t="str">
        <f>IF(E1659="","",(VLOOKUP(E1659,Articles!$A:$B,2,FALSE)))</f>
        <v/>
      </c>
      <c r="H1659" s="266"/>
      <c r="I1659" s="266"/>
      <c r="J1659" s="104"/>
    </row>
    <row r="1660" spans="7:10" x14ac:dyDescent="0.2">
      <c r="G1660" s="273" t="str">
        <f>IF(E1660="","",(VLOOKUP(E1660,Articles!$A:$B,2,FALSE)))</f>
        <v/>
      </c>
      <c r="H1660" s="266"/>
      <c r="I1660" s="266"/>
      <c r="J1660" s="104"/>
    </row>
    <row r="1661" spans="7:10" x14ac:dyDescent="0.2">
      <c r="G1661" s="273" t="str">
        <f>IF(E1661="","",(VLOOKUP(E1661,Articles!$A:$B,2,FALSE)))</f>
        <v/>
      </c>
      <c r="H1661" s="266"/>
      <c r="I1661" s="266"/>
      <c r="J1661" s="104"/>
    </row>
    <row r="1662" spans="7:10" x14ac:dyDescent="0.2">
      <c r="G1662" s="273" t="str">
        <f>IF(E1662="","",(VLOOKUP(E1662,Articles!$A:$B,2,FALSE)))</f>
        <v/>
      </c>
      <c r="H1662" s="266"/>
      <c r="I1662" s="266"/>
      <c r="J1662" s="104"/>
    </row>
    <row r="1663" spans="7:10" x14ac:dyDescent="0.2">
      <c r="G1663" s="273" t="str">
        <f>IF(E1663="","",(VLOOKUP(E1663,Articles!$A:$B,2,FALSE)))</f>
        <v/>
      </c>
      <c r="H1663" s="266"/>
      <c r="I1663" s="266"/>
      <c r="J1663" s="104"/>
    </row>
    <row r="1664" spans="7:10" x14ac:dyDescent="0.2">
      <c r="G1664" s="273" t="str">
        <f>IF(E1664="","",(VLOOKUP(E1664,Articles!$A:$B,2,FALSE)))</f>
        <v/>
      </c>
      <c r="H1664" s="266"/>
      <c r="I1664" s="266"/>
      <c r="J1664" s="104"/>
    </row>
    <row r="1665" spans="7:10" x14ac:dyDescent="0.2">
      <c r="G1665" s="273" t="str">
        <f>IF(E1665="","",(VLOOKUP(E1665,Articles!$A:$B,2,FALSE)))</f>
        <v/>
      </c>
      <c r="H1665" s="266"/>
      <c r="I1665" s="266"/>
      <c r="J1665" s="104"/>
    </row>
    <row r="1666" spans="7:10" x14ac:dyDescent="0.2">
      <c r="G1666" s="273" t="str">
        <f>IF(E1666="","",(VLOOKUP(E1666,Articles!$A:$B,2,FALSE)))</f>
        <v/>
      </c>
      <c r="H1666" s="266"/>
      <c r="I1666" s="266"/>
      <c r="J1666" s="104"/>
    </row>
    <row r="1667" spans="7:10" x14ac:dyDescent="0.2">
      <c r="G1667" s="273" t="str">
        <f>IF(E1667="","",(VLOOKUP(E1667,Articles!$A:$B,2,FALSE)))</f>
        <v/>
      </c>
      <c r="H1667" s="266"/>
      <c r="I1667" s="266"/>
      <c r="J1667" s="104"/>
    </row>
    <row r="1668" spans="7:10" x14ac:dyDescent="0.2">
      <c r="G1668" s="273" t="str">
        <f>IF(E1668="","",(VLOOKUP(E1668,Articles!$A:$B,2,FALSE)))</f>
        <v/>
      </c>
      <c r="H1668" s="266"/>
      <c r="I1668" s="266"/>
      <c r="J1668" s="104"/>
    </row>
    <row r="1669" spans="7:10" x14ac:dyDescent="0.2">
      <c r="G1669" s="273" t="str">
        <f>IF(E1669="","",(VLOOKUP(E1669,Articles!$A:$B,2,FALSE)))</f>
        <v/>
      </c>
      <c r="H1669" s="266"/>
      <c r="I1669" s="266"/>
      <c r="J1669" s="104"/>
    </row>
    <row r="1670" spans="7:10" x14ac:dyDescent="0.2">
      <c r="G1670" s="273" t="str">
        <f>IF(E1670="","",(VLOOKUP(E1670,Articles!$A:$B,2,FALSE)))</f>
        <v/>
      </c>
      <c r="H1670" s="266"/>
      <c r="I1670" s="266"/>
      <c r="J1670" s="104"/>
    </row>
    <row r="1671" spans="7:10" x14ac:dyDescent="0.2">
      <c r="G1671" s="273" t="str">
        <f>IF(E1671="","",(VLOOKUP(E1671,Articles!$A:$B,2,FALSE)))</f>
        <v/>
      </c>
      <c r="H1671" s="266"/>
      <c r="I1671" s="266"/>
      <c r="J1671" s="104"/>
    </row>
    <row r="1672" spans="7:10" x14ac:dyDescent="0.2">
      <c r="G1672" s="273" t="str">
        <f>IF(E1672="","",(VLOOKUP(E1672,Articles!$A:$B,2,FALSE)))</f>
        <v/>
      </c>
      <c r="H1672" s="266"/>
      <c r="I1672" s="266"/>
      <c r="J1672" s="104"/>
    </row>
    <row r="1673" spans="7:10" x14ac:dyDescent="0.2">
      <c r="G1673" s="273" t="str">
        <f>IF(E1673="","",(VLOOKUP(E1673,Articles!$A:$B,2,FALSE)))</f>
        <v/>
      </c>
      <c r="H1673" s="266"/>
      <c r="I1673" s="266"/>
      <c r="J1673" s="104"/>
    </row>
    <row r="1674" spans="7:10" x14ac:dyDescent="0.2">
      <c r="G1674" s="273" t="str">
        <f>IF(E1674="","",(VLOOKUP(E1674,Articles!$A:$B,2,FALSE)))</f>
        <v/>
      </c>
      <c r="H1674" s="266"/>
      <c r="I1674" s="266"/>
      <c r="J1674" s="104"/>
    </row>
    <row r="1675" spans="7:10" x14ac:dyDescent="0.2">
      <c r="G1675" s="273" t="str">
        <f>IF(E1675="","",(VLOOKUP(E1675,Articles!$A:$B,2,FALSE)))</f>
        <v/>
      </c>
      <c r="H1675" s="266"/>
      <c r="I1675" s="266"/>
      <c r="J1675" s="104"/>
    </row>
    <row r="1676" spans="7:10" x14ac:dyDescent="0.2">
      <c r="G1676" s="273" t="str">
        <f>IF(E1676="","",(VLOOKUP(E1676,Articles!$A:$B,2,FALSE)))</f>
        <v/>
      </c>
      <c r="H1676" s="266"/>
      <c r="I1676" s="266"/>
      <c r="J1676" s="104"/>
    </row>
    <row r="1677" spans="7:10" x14ac:dyDescent="0.2">
      <c r="G1677" s="273" t="str">
        <f>IF(E1677="","",(VLOOKUP(E1677,Articles!$A:$B,2,FALSE)))</f>
        <v/>
      </c>
      <c r="H1677" s="266"/>
      <c r="I1677" s="266"/>
      <c r="J1677" s="104"/>
    </row>
    <row r="1678" spans="7:10" x14ac:dyDescent="0.2">
      <c r="G1678" s="273" t="str">
        <f>IF(E1678="","",(VLOOKUP(E1678,Articles!$A:$B,2,FALSE)))</f>
        <v/>
      </c>
      <c r="H1678" s="266"/>
      <c r="I1678" s="266"/>
      <c r="J1678" s="104"/>
    </row>
    <row r="1679" spans="7:10" x14ac:dyDescent="0.2">
      <c r="G1679" s="273" t="str">
        <f>IF(E1679="","",(VLOOKUP(E1679,Articles!$A:$B,2,FALSE)))</f>
        <v/>
      </c>
      <c r="H1679" s="266"/>
      <c r="I1679" s="266"/>
      <c r="J1679" s="104"/>
    </row>
    <row r="1680" spans="7:10" x14ac:dyDescent="0.2">
      <c r="G1680" s="273" t="str">
        <f>IF(E1680="","",(VLOOKUP(E1680,Articles!$A:$B,2,FALSE)))</f>
        <v/>
      </c>
      <c r="H1680" s="266"/>
      <c r="I1680" s="266"/>
      <c r="J1680" s="104"/>
    </row>
    <row r="1681" spans="7:10" x14ac:dyDescent="0.2">
      <c r="G1681" s="273" t="str">
        <f>IF(E1681="","",(VLOOKUP(E1681,Articles!$A:$B,2,FALSE)))</f>
        <v/>
      </c>
      <c r="H1681" s="266"/>
      <c r="I1681" s="266"/>
      <c r="J1681" s="104"/>
    </row>
    <row r="1682" spans="7:10" x14ac:dyDescent="0.2">
      <c r="G1682" s="273" t="str">
        <f>IF(E1682="","",(VLOOKUP(E1682,Articles!$A:$B,2,FALSE)))</f>
        <v/>
      </c>
      <c r="H1682" s="266"/>
      <c r="I1682" s="266"/>
      <c r="J1682" s="104"/>
    </row>
    <row r="1683" spans="7:10" x14ac:dyDescent="0.2">
      <c r="G1683" s="273" t="str">
        <f>IF(E1683="","",(VLOOKUP(E1683,Articles!$A:$B,2,FALSE)))</f>
        <v/>
      </c>
      <c r="H1683" s="266"/>
      <c r="I1683" s="266"/>
      <c r="J1683" s="104"/>
    </row>
    <row r="1684" spans="7:10" x14ac:dyDescent="0.2">
      <c r="G1684" s="273" t="str">
        <f>IF(E1684="","",(VLOOKUP(E1684,Articles!$A:$B,2,FALSE)))</f>
        <v/>
      </c>
      <c r="H1684" s="266"/>
      <c r="I1684" s="266"/>
      <c r="J1684" s="104"/>
    </row>
    <row r="1685" spans="7:10" x14ac:dyDescent="0.2">
      <c r="G1685" s="273" t="str">
        <f>IF(E1685="","",(VLOOKUP(E1685,Articles!$A:$B,2,FALSE)))</f>
        <v/>
      </c>
      <c r="H1685" s="266"/>
      <c r="I1685" s="266"/>
      <c r="J1685" s="104"/>
    </row>
    <row r="1686" spans="7:10" x14ac:dyDescent="0.2">
      <c r="G1686" s="273" t="str">
        <f>IF(E1686="","",(VLOOKUP(E1686,Articles!$A:$B,2,FALSE)))</f>
        <v/>
      </c>
      <c r="H1686" s="266"/>
      <c r="I1686" s="266"/>
      <c r="J1686" s="104"/>
    </row>
    <row r="1687" spans="7:10" x14ac:dyDescent="0.2">
      <c r="G1687" s="273" t="str">
        <f>IF(E1687="","",(VLOOKUP(E1687,Articles!$A:$B,2,FALSE)))</f>
        <v/>
      </c>
      <c r="H1687" s="266"/>
      <c r="I1687" s="266"/>
      <c r="J1687" s="104"/>
    </row>
    <row r="1688" spans="7:10" x14ac:dyDescent="0.2">
      <c r="G1688" s="273" t="str">
        <f>IF(E1688="","",(VLOOKUP(E1688,Articles!$A:$B,2,FALSE)))</f>
        <v/>
      </c>
      <c r="H1688" s="266"/>
      <c r="I1688" s="266"/>
      <c r="J1688" s="104"/>
    </row>
    <row r="1689" spans="7:10" x14ac:dyDescent="0.2">
      <c r="G1689" s="273" t="str">
        <f>IF(E1689="","",(VLOOKUP(E1689,Articles!$A:$B,2,FALSE)))</f>
        <v/>
      </c>
      <c r="H1689" s="266"/>
      <c r="I1689" s="266"/>
      <c r="J1689" s="104"/>
    </row>
    <row r="1690" spans="7:10" x14ac:dyDescent="0.2">
      <c r="G1690" s="273" t="str">
        <f>IF(E1690="","",(VLOOKUP(E1690,Articles!$A:$B,2,FALSE)))</f>
        <v/>
      </c>
      <c r="H1690" s="266"/>
      <c r="I1690" s="266"/>
      <c r="J1690" s="104"/>
    </row>
    <row r="1691" spans="7:10" x14ac:dyDescent="0.2">
      <c r="G1691" s="273" t="str">
        <f>IF(E1691="","",(VLOOKUP(E1691,Articles!$A:$B,2,FALSE)))</f>
        <v/>
      </c>
      <c r="H1691" s="266"/>
      <c r="I1691" s="266"/>
      <c r="J1691" s="104"/>
    </row>
    <row r="1692" spans="7:10" x14ac:dyDescent="0.2">
      <c r="G1692" s="273" t="str">
        <f>IF(E1692="","",(VLOOKUP(E1692,Articles!$A:$B,2,FALSE)))</f>
        <v/>
      </c>
      <c r="H1692" s="266"/>
      <c r="I1692" s="266"/>
      <c r="J1692" s="104"/>
    </row>
    <row r="1693" spans="7:10" x14ac:dyDescent="0.2">
      <c r="G1693" s="273" t="str">
        <f>IF(E1693="","",(VLOOKUP(E1693,Articles!$A:$B,2,FALSE)))</f>
        <v/>
      </c>
      <c r="H1693" s="266"/>
      <c r="I1693" s="266"/>
      <c r="J1693" s="104"/>
    </row>
    <row r="1694" spans="7:10" x14ac:dyDescent="0.2">
      <c r="G1694" s="273" t="str">
        <f>IF(E1694="","",(VLOOKUP(E1694,Articles!$A:$B,2,FALSE)))</f>
        <v/>
      </c>
      <c r="H1694" s="266"/>
      <c r="I1694" s="266"/>
      <c r="J1694" s="104"/>
    </row>
    <row r="1695" spans="7:10" x14ac:dyDescent="0.2">
      <c r="G1695" s="273" t="str">
        <f>IF(E1695="","",(VLOOKUP(E1695,Articles!$A:$B,2,FALSE)))</f>
        <v/>
      </c>
      <c r="H1695" s="266"/>
      <c r="I1695" s="266"/>
      <c r="J1695" s="104"/>
    </row>
    <row r="1696" spans="7:10" x14ac:dyDescent="0.2">
      <c r="G1696" s="273" t="str">
        <f>IF(E1696="","",(VLOOKUP(E1696,Articles!$A:$B,2,FALSE)))</f>
        <v/>
      </c>
      <c r="H1696" s="266"/>
      <c r="I1696" s="266"/>
      <c r="J1696" s="104"/>
    </row>
    <row r="1697" spans="7:10" x14ac:dyDescent="0.2">
      <c r="G1697" s="273" t="str">
        <f>IF(E1697="","",(VLOOKUP(E1697,Articles!$A:$B,2,FALSE)))</f>
        <v/>
      </c>
      <c r="H1697" s="266"/>
      <c r="I1697" s="266"/>
      <c r="J1697" s="104"/>
    </row>
    <row r="1698" spans="7:10" x14ac:dyDescent="0.2">
      <c r="G1698" s="273" t="str">
        <f>IF(E1698="","",(VLOOKUP(E1698,Articles!$A:$B,2,FALSE)))</f>
        <v/>
      </c>
      <c r="H1698" s="266"/>
      <c r="I1698" s="266"/>
      <c r="J1698" s="104"/>
    </row>
    <row r="1699" spans="7:10" x14ac:dyDescent="0.2">
      <c r="G1699" s="273" t="str">
        <f>IF(E1699="","",(VLOOKUP(E1699,Articles!$A:$B,2,FALSE)))</f>
        <v/>
      </c>
      <c r="H1699" s="266"/>
      <c r="I1699" s="266"/>
      <c r="J1699" s="104"/>
    </row>
    <row r="1700" spans="7:10" x14ac:dyDescent="0.2">
      <c r="G1700" s="273" t="str">
        <f>IF(E1700="","",(VLOOKUP(E1700,Articles!$A:$B,2,FALSE)))</f>
        <v/>
      </c>
      <c r="H1700" s="266"/>
      <c r="I1700" s="266"/>
      <c r="J1700" s="104"/>
    </row>
    <row r="1701" spans="7:10" x14ac:dyDescent="0.2">
      <c r="G1701" s="273" t="str">
        <f>IF(E1701="","",(VLOOKUP(E1701,Articles!$A:$B,2,FALSE)))</f>
        <v/>
      </c>
      <c r="H1701" s="266"/>
      <c r="I1701" s="266"/>
      <c r="J1701" s="104"/>
    </row>
    <row r="1702" spans="7:10" x14ac:dyDescent="0.2">
      <c r="G1702" s="273" t="str">
        <f>IF(E1702="","",(VLOOKUP(E1702,Articles!$A:$B,2,FALSE)))</f>
        <v/>
      </c>
      <c r="H1702" s="266"/>
      <c r="I1702" s="266"/>
      <c r="J1702" s="104"/>
    </row>
    <row r="1703" spans="7:10" x14ac:dyDescent="0.2">
      <c r="G1703" s="273" t="str">
        <f>IF(E1703="","",(VLOOKUP(E1703,Articles!$A:$B,2,FALSE)))</f>
        <v/>
      </c>
      <c r="H1703" s="266"/>
      <c r="I1703" s="266"/>
      <c r="J1703" s="104"/>
    </row>
    <row r="1704" spans="7:10" x14ac:dyDescent="0.2">
      <c r="G1704" s="273" t="str">
        <f>IF(E1704="","",(VLOOKUP(E1704,Articles!$A:$B,2,FALSE)))</f>
        <v/>
      </c>
      <c r="H1704" s="266"/>
      <c r="I1704" s="266"/>
      <c r="J1704" s="104"/>
    </row>
    <row r="1705" spans="7:10" x14ac:dyDescent="0.2">
      <c r="G1705" s="273" t="str">
        <f>IF(E1705="","",(VLOOKUP(E1705,Articles!$A:$B,2,FALSE)))</f>
        <v/>
      </c>
      <c r="H1705" s="266"/>
      <c r="I1705" s="266"/>
      <c r="J1705" s="104"/>
    </row>
    <row r="1706" spans="7:10" x14ac:dyDescent="0.2">
      <c r="G1706" s="273" t="str">
        <f>IF(E1706="","",(VLOOKUP(E1706,Articles!$A:$B,2,FALSE)))</f>
        <v/>
      </c>
      <c r="H1706" s="266"/>
      <c r="I1706" s="266"/>
      <c r="J1706" s="104"/>
    </row>
    <row r="1707" spans="7:10" x14ac:dyDescent="0.2">
      <c r="G1707" s="273" t="str">
        <f>IF(E1707="","",(VLOOKUP(E1707,Articles!$A:$B,2,FALSE)))</f>
        <v/>
      </c>
      <c r="H1707" s="266"/>
      <c r="I1707" s="266"/>
      <c r="J1707" s="104"/>
    </row>
    <row r="1708" spans="7:10" x14ac:dyDescent="0.2">
      <c r="G1708" s="273" t="str">
        <f>IF(E1708="","",(VLOOKUP(E1708,Articles!$A:$B,2,FALSE)))</f>
        <v/>
      </c>
      <c r="H1708" s="266"/>
      <c r="I1708" s="266"/>
      <c r="J1708" s="104"/>
    </row>
    <row r="1709" spans="7:10" x14ac:dyDescent="0.2">
      <c r="G1709" s="273" t="str">
        <f>IF(E1709="","",(VLOOKUP(E1709,Articles!$A:$B,2,FALSE)))</f>
        <v/>
      </c>
      <c r="H1709" s="266"/>
      <c r="I1709" s="266"/>
      <c r="J1709" s="104"/>
    </row>
    <row r="1710" spans="7:10" x14ac:dyDescent="0.2">
      <c r="G1710" s="273" t="str">
        <f>IF(E1710="","",(VLOOKUP(E1710,Articles!$A:$B,2,FALSE)))</f>
        <v/>
      </c>
      <c r="H1710" s="266"/>
      <c r="I1710" s="266"/>
      <c r="J1710" s="104"/>
    </row>
    <row r="1711" spans="7:10" x14ac:dyDescent="0.2">
      <c r="G1711" s="273" t="str">
        <f>IF(E1711="","",(VLOOKUP(E1711,Articles!$A:$B,2,FALSE)))</f>
        <v/>
      </c>
      <c r="H1711" s="266"/>
      <c r="I1711" s="266"/>
      <c r="J1711" s="104"/>
    </row>
    <row r="1712" spans="7:10" x14ac:dyDescent="0.2">
      <c r="G1712" s="273" t="str">
        <f>IF(E1712="","",(VLOOKUP(E1712,Articles!$A:$B,2,FALSE)))</f>
        <v/>
      </c>
      <c r="H1712" s="266"/>
      <c r="I1712" s="266"/>
      <c r="J1712" s="104"/>
    </row>
    <row r="1713" spans="7:10" x14ac:dyDescent="0.2">
      <c r="G1713" s="273" t="str">
        <f>IF(E1713="","",(VLOOKUP(E1713,Articles!$A:$B,2,FALSE)))</f>
        <v/>
      </c>
      <c r="H1713" s="266"/>
      <c r="I1713" s="266"/>
      <c r="J1713" s="104"/>
    </row>
    <row r="1714" spans="7:10" x14ac:dyDescent="0.2">
      <c r="G1714" s="273" t="str">
        <f>IF(E1714="","",(VLOOKUP(E1714,Articles!$A:$B,2,FALSE)))</f>
        <v/>
      </c>
      <c r="H1714" s="266"/>
      <c r="I1714" s="266"/>
      <c r="J1714" s="104"/>
    </row>
    <row r="1715" spans="7:10" x14ac:dyDescent="0.2">
      <c r="G1715" s="273" t="str">
        <f>IF(E1715="","",(VLOOKUP(E1715,Articles!$A:$B,2,FALSE)))</f>
        <v/>
      </c>
      <c r="H1715" s="266"/>
      <c r="I1715" s="266"/>
      <c r="J1715" s="104"/>
    </row>
    <row r="1716" spans="7:10" x14ac:dyDescent="0.2">
      <c r="G1716" s="273" t="str">
        <f>IF(E1716="","",(VLOOKUP(E1716,Articles!$A:$B,2,FALSE)))</f>
        <v/>
      </c>
      <c r="H1716" s="266"/>
      <c r="I1716" s="266"/>
      <c r="J1716" s="104"/>
    </row>
    <row r="1717" spans="7:10" x14ac:dyDescent="0.2">
      <c r="G1717" s="273" t="str">
        <f>IF(E1717="","",(VLOOKUP(E1717,Articles!$A:$B,2,FALSE)))</f>
        <v/>
      </c>
      <c r="H1717" s="266"/>
      <c r="I1717" s="266"/>
      <c r="J1717" s="104"/>
    </row>
    <row r="1718" spans="7:10" x14ac:dyDescent="0.2">
      <c r="G1718" s="273" t="str">
        <f>IF(E1718="","",(VLOOKUP(E1718,Articles!$A:$B,2,FALSE)))</f>
        <v/>
      </c>
      <c r="H1718" s="266"/>
      <c r="I1718" s="266"/>
      <c r="J1718" s="104"/>
    </row>
    <row r="1719" spans="7:10" x14ac:dyDescent="0.2">
      <c r="G1719" s="273" t="str">
        <f>IF(E1719="","",(VLOOKUP(E1719,Articles!$A:$B,2,FALSE)))</f>
        <v/>
      </c>
      <c r="H1719" s="266"/>
      <c r="I1719" s="266"/>
      <c r="J1719" s="104"/>
    </row>
    <row r="1720" spans="7:10" x14ac:dyDescent="0.2">
      <c r="G1720" s="273" t="str">
        <f>IF(E1720="","",(VLOOKUP(E1720,Articles!$A:$B,2,FALSE)))</f>
        <v/>
      </c>
      <c r="H1720" s="266"/>
      <c r="I1720" s="266"/>
      <c r="J1720" s="104"/>
    </row>
    <row r="1721" spans="7:10" x14ac:dyDescent="0.2">
      <c r="G1721" s="273" t="str">
        <f>IF(E1721="","",(VLOOKUP(E1721,Articles!$A:$B,2,FALSE)))</f>
        <v/>
      </c>
      <c r="H1721" s="266"/>
      <c r="I1721" s="266"/>
      <c r="J1721" s="104"/>
    </row>
    <row r="1722" spans="7:10" x14ac:dyDescent="0.2">
      <c r="G1722" s="273" t="str">
        <f>IF(E1722="","",(VLOOKUP(E1722,Articles!$A:$B,2,FALSE)))</f>
        <v/>
      </c>
      <c r="H1722" s="266"/>
      <c r="I1722" s="266"/>
      <c r="J1722" s="104"/>
    </row>
    <row r="1723" spans="7:10" x14ac:dyDescent="0.2">
      <c r="G1723" s="273" t="str">
        <f>IF(E1723="","",(VLOOKUP(E1723,Articles!$A:$B,2,FALSE)))</f>
        <v/>
      </c>
      <c r="H1723" s="266"/>
      <c r="I1723" s="266"/>
      <c r="J1723" s="104"/>
    </row>
    <row r="1724" spans="7:10" x14ac:dyDescent="0.2">
      <c r="G1724" s="273" t="str">
        <f>IF(E1724="","",(VLOOKUP(E1724,Articles!$A:$B,2,FALSE)))</f>
        <v/>
      </c>
      <c r="H1724" s="266"/>
      <c r="I1724" s="266"/>
      <c r="J1724" s="104"/>
    </row>
    <row r="1725" spans="7:10" x14ac:dyDescent="0.2">
      <c r="G1725" s="273" t="str">
        <f>IF(E1725="","",(VLOOKUP(E1725,Articles!$A:$B,2,FALSE)))</f>
        <v/>
      </c>
      <c r="H1725" s="266"/>
      <c r="I1725" s="266"/>
      <c r="J1725" s="104"/>
    </row>
    <row r="1726" spans="7:10" x14ac:dyDescent="0.2">
      <c r="G1726" s="273" t="str">
        <f>IF(E1726="","",(VLOOKUP(E1726,Articles!$A:$B,2,FALSE)))</f>
        <v/>
      </c>
      <c r="H1726" s="266"/>
      <c r="I1726" s="266"/>
      <c r="J1726" s="104"/>
    </row>
    <row r="1727" spans="7:10" x14ac:dyDescent="0.2">
      <c r="G1727" s="273" t="str">
        <f>IF(E1727="","",(VLOOKUP(E1727,Articles!$A:$B,2,FALSE)))</f>
        <v/>
      </c>
      <c r="H1727" s="266"/>
      <c r="I1727" s="266"/>
      <c r="J1727" s="104"/>
    </row>
    <row r="1728" spans="7:10" x14ac:dyDescent="0.2">
      <c r="G1728" s="273" t="str">
        <f>IF(E1728="","",(VLOOKUP(E1728,Articles!$A:$B,2,FALSE)))</f>
        <v/>
      </c>
      <c r="H1728" s="266"/>
      <c r="I1728" s="266"/>
      <c r="J1728" s="104"/>
    </row>
    <row r="1729" spans="7:10" x14ac:dyDescent="0.2">
      <c r="G1729" s="273" t="str">
        <f>IF(E1729="","",(VLOOKUP(E1729,Articles!$A:$B,2,FALSE)))</f>
        <v/>
      </c>
      <c r="H1729" s="266"/>
      <c r="I1729" s="266"/>
      <c r="J1729" s="104"/>
    </row>
    <row r="1730" spans="7:10" x14ac:dyDescent="0.2">
      <c r="G1730" s="273" t="str">
        <f>IF(E1730="","",(VLOOKUP(E1730,Articles!$A:$B,2,FALSE)))</f>
        <v/>
      </c>
      <c r="H1730" s="266"/>
      <c r="I1730" s="266"/>
      <c r="J1730" s="104"/>
    </row>
    <row r="1731" spans="7:10" x14ac:dyDescent="0.2">
      <c r="G1731" s="273" t="str">
        <f>IF(E1731="","",(VLOOKUP(E1731,Articles!$A:$B,2,FALSE)))</f>
        <v/>
      </c>
      <c r="H1731" s="266"/>
      <c r="I1731" s="266"/>
      <c r="J1731" s="104"/>
    </row>
    <row r="1732" spans="7:10" x14ac:dyDescent="0.2">
      <c r="G1732" s="273" t="str">
        <f>IF(E1732="","",(VLOOKUP(E1732,Articles!$A:$B,2,FALSE)))</f>
        <v/>
      </c>
      <c r="H1732" s="266"/>
      <c r="I1732" s="266"/>
      <c r="J1732" s="104"/>
    </row>
    <row r="1733" spans="7:10" x14ac:dyDescent="0.2">
      <c r="G1733" s="273" t="str">
        <f>IF(E1733="","",(VLOOKUP(E1733,Articles!$A:$B,2,FALSE)))</f>
        <v/>
      </c>
      <c r="H1733" s="266"/>
      <c r="I1733" s="266"/>
      <c r="J1733" s="104"/>
    </row>
    <row r="1734" spans="7:10" x14ac:dyDescent="0.2">
      <c r="G1734" s="273" t="str">
        <f>IF(E1734="","",(VLOOKUP(E1734,Articles!$A:$B,2,FALSE)))</f>
        <v/>
      </c>
      <c r="H1734" s="266"/>
      <c r="I1734" s="266"/>
      <c r="J1734" s="104"/>
    </row>
    <row r="1735" spans="7:10" x14ac:dyDescent="0.2">
      <c r="G1735" s="273" t="str">
        <f>IF(E1735="","",(VLOOKUP(E1735,Articles!$A:$B,2,FALSE)))</f>
        <v/>
      </c>
      <c r="H1735" s="266"/>
      <c r="I1735" s="266"/>
      <c r="J1735" s="104"/>
    </row>
    <row r="1736" spans="7:10" x14ac:dyDescent="0.2">
      <c r="G1736" s="273" t="str">
        <f>IF(E1736="","",(VLOOKUP(E1736,Articles!$A:$B,2,FALSE)))</f>
        <v/>
      </c>
      <c r="H1736" s="266"/>
      <c r="I1736" s="266"/>
      <c r="J1736" s="104"/>
    </row>
    <row r="1737" spans="7:10" x14ac:dyDescent="0.2">
      <c r="G1737" s="273" t="str">
        <f>IF(E1737="","",(VLOOKUP(E1737,Articles!$A:$B,2,FALSE)))</f>
        <v/>
      </c>
      <c r="H1737" s="266"/>
      <c r="I1737" s="266"/>
      <c r="J1737" s="104"/>
    </row>
    <row r="1738" spans="7:10" x14ac:dyDescent="0.2">
      <c r="G1738" s="273" t="str">
        <f>IF(E1738="","",(VLOOKUP(E1738,Articles!$A:$B,2,FALSE)))</f>
        <v/>
      </c>
      <c r="H1738" s="266"/>
      <c r="I1738" s="266"/>
      <c r="J1738" s="104"/>
    </row>
    <row r="1739" spans="7:10" x14ac:dyDescent="0.2">
      <c r="G1739" s="273" t="str">
        <f>IF(E1739="","",(VLOOKUP(E1739,Articles!$A:$B,2,FALSE)))</f>
        <v/>
      </c>
      <c r="H1739" s="266"/>
      <c r="I1739" s="266"/>
      <c r="J1739" s="104"/>
    </row>
    <row r="1740" spans="7:10" x14ac:dyDescent="0.2">
      <c r="G1740" s="273" t="str">
        <f>IF(E1740="","",(VLOOKUP(E1740,Articles!$A:$B,2,FALSE)))</f>
        <v/>
      </c>
      <c r="H1740" s="266"/>
      <c r="I1740" s="266"/>
      <c r="J1740" s="104"/>
    </row>
    <row r="1741" spans="7:10" x14ac:dyDescent="0.2">
      <c r="G1741" s="273" t="str">
        <f>IF(E1741="","",(VLOOKUP(E1741,Articles!$A:$B,2,FALSE)))</f>
        <v/>
      </c>
      <c r="H1741" s="266"/>
      <c r="I1741" s="266"/>
      <c r="J1741" s="104"/>
    </row>
    <row r="1742" spans="7:10" x14ac:dyDescent="0.2">
      <c r="G1742" s="273" t="str">
        <f>IF(E1742="","",(VLOOKUP(E1742,Articles!$A:$B,2,FALSE)))</f>
        <v/>
      </c>
      <c r="H1742" s="266"/>
      <c r="I1742" s="266"/>
      <c r="J1742" s="104"/>
    </row>
    <row r="1743" spans="7:10" x14ac:dyDescent="0.2">
      <c r="G1743" s="273" t="str">
        <f>IF(E1743="","",(VLOOKUP(E1743,Articles!$A:$B,2,FALSE)))</f>
        <v/>
      </c>
      <c r="H1743" s="266"/>
      <c r="I1743" s="266"/>
      <c r="J1743" s="104"/>
    </row>
    <row r="1744" spans="7:10" x14ac:dyDescent="0.2">
      <c r="G1744" s="273" t="str">
        <f>IF(E1744="","",(VLOOKUP(E1744,Articles!$A:$B,2,FALSE)))</f>
        <v/>
      </c>
      <c r="H1744" s="266"/>
      <c r="I1744" s="266"/>
      <c r="J1744" s="104"/>
    </row>
    <row r="1745" spans="7:10" x14ac:dyDescent="0.2">
      <c r="G1745" s="273" t="str">
        <f>IF(E1745="","",(VLOOKUP(E1745,Articles!$A:$B,2,FALSE)))</f>
        <v/>
      </c>
      <c r="H1745" s="266"/>
      <c r="I1745" s="266"/>
      <c r="J1745" s="104"/>
    </row>
    <row r="1746" spans="7:10" x14ac:dyDescent="0.2">
      <c r="G1746" s="273" t="str">
        <f>IF(E1746="","",(VLOOKUP(E1746,Articles!$A:$B,2,FALSE)))</f>
        <v/>
      </c>
      <c r="H1746" s="266"/>
      <c r="I1746" s="266"/>
      <c r="J1746" s="104"/>
    </row>
    <row r="1747" spans="7:10" x14ac:dyDescent="0.2">
      <c r="G1747" s="273" t="str">
        <f>IF(E1747="","",(VLOOKUP(E1747,Articles!$A:$B,2,FALSE)))</f>
        <v/>
      </c>
      <c r="H1747" s="266"/>
      <c r="I1747" s="266"/>
      <c r="J1747" s="104"/>
    </row>
    <row r="1748" spans="7:10" x14ac:dyDescent="0.2">
      <c r="G1748" s="273" t="str">
        <f>IF(E1748="","",(VLOOKUP(E1748,Articles!$A:$B,2,FALSE)))</f>
        <v/>
      </c>
      <c r="H1748" s="266"/>
      <c r="I1748" s="266"/>
      <c r="J1748" s="104"/>
    </row>
    <row r="1749" spans="7:10" x14ac:dyDescent="0.2">
      <c r="G1749" s="273" t="str">
        <f>IF(E1749="","",(VLOOKUP(E1749,Articles!$A:$B,2,FALSE)))</f>
        <v/>
      </c>
      <c r="H1749" s="266"/>
      <c r="I1749" s="266"/>
      <c r="J1749" s="104"/>
    </row>
    <row r="1750" spans="7:10" x14ac:dyDescent="0.2">
      <c r="G1750" s="273" t="str">
        <f>IF(E1750="","",(VLOOKUP(E1750,Articles!$A:$B,2,FALSE)))</f>
        <v/>
      </c>
      <c r="H1750" s="266"/>
      <c r="I1750" s="266"/>
      <c r="J1750" s="104"/>
    </row>
    <row r="1751" spans="7:10" x14ac:dyDescent="0.2">
      <c r="G1751" s="273" t="str">
        <f>IF(E1751="","",(VLOOKUP(E1751,Articles!$A:$B,2,FALSE)))</f>
        <v/>
      </c>
      <c r="H1751" s="266"/>
      <c r="I1751" s="266"/>
      <c r="J1751" s="104"/>
    </row>
    <row r="1752" spans="7:10" x14ac:dyDescent="0.2">
      <c r="G1752" s="273" t="str">
        <f>IF(E1752="","",(VLOOKUP(E1752,Articles!$A:$B,2,FALSE)))</f>
        <v/>
      </c>
      <c r="H1752" s="266"/>
      <c r="I1752" s="266"/>
      <c r="J1752" s="104"/>
    </row>
    <row r="1753" spans="7:10" x14ac:dyDescent="0.2">
      <c r="G1753" s="273" t="str">
        <f>IF(E1753="","",(VLOOKUP(E1753,Articles!$A:$B,2,FALSE)))</f>
        <v/>
      </c>
      <c r="H1753" s="266"/>
      <c r="I1753" s="266"/>
      <c r="J1753" s="104"/>
    </row>
    <row r="1754" spans="7:10" x14ac:dyDescent="0.2">
      <c r="G1754" s="273" t="str">
        <f>IF(E1754="","",(VLOOKUP(E1754,Articles!$A:$B,2,FALSE)))</f>
        <v/>
      </c>
      <c r="H1754" s="266"/>
      <c r="I1754" s="266"/>
      <c r="J1754" s="104"/>
    </row>
    <row r="1755" spans="7:10" x14ac:dyDescent="0.2">
      <c r="G1755" s="273" t="str">
        <f>IF(E1755="","",(VLOOKUP(E1755,Articles!$A:$B,2,FALSE)))</f>
        <v/>
      </c>
      <c r="H1755" s="266"/>
      <c r="I1755" s="266"/>
      <c r="J1755" s="104"/>
    </row>
    <row r="1756" spans="7:10" x14ac:dyDescent="0.2">
      <c r="G1756" s="273" t="str">
        <f>IF(E1756="","",(VLOOKUP(E1756,Articles!$A:$B,2,FALSE)))</f>
        <v/>
      </c>
      <c r="H1756" s="266"/>
      <c r="I1756" s="266"/>
      <c r="J1756" s="104"/>
    </row>
    <row r="1757" spans="7:10" x14ac:dyDescent="0.2">
      <c r="G1757" s="273" t="str">
        <f>IF(E1757="","",(VLOOKUP(E1757,Articles!$A:$B,2,FALSE)))</f>
        <v/>
      </c>
      <c r="H1757" s="266"/>
      <c r="I1757" s="266"/>
      <c r="J1757" s="104"/>
    </row>
    <row r="1758" spans="7:10" x14ac:dyDescent="0.2">
      <c r="G1758" s="273" t="str">
        <f>IF(E1758="","",(VLOOKUP(E1758,Articles!$A:$B,2,FALSE)))</f>
        <v/>
      </c>
      <c r="H1758" s="266"/>
      <c r="I1758" s="266"/>
      <c r="J1758" s="104"/>
    </row>
    <row r="1759" spans="7:10" x14ac:dyDescent="0.2">
      <c r="G1759" s="273" t="str">
        <f>IF(E1759="","",(VLOOKUP(E1759,Articles!$A:$B,2,FALSE)))</f>
        <v/>
      </c>
      <c r="H1759" s="266"/>
      <c r="I1759" s="266"/>
      <c r="J1759" s="104"/>
    </row>
    <row r="1760" spans="7:10" x14ac:dyDescent="0.2">
      <c r="G1760" s="273" t="str">
        <f>IF(E1760="","",(VLOOKUP(E1760,Articles!$A:$B,2,FALSE)))</f>
        <v/>
      </c>
      <c r="H1760" s="266"/>
      <c r="I1760" s="266"/>
      <c r="J1760" s="104"/>
    </row>
    <row r="1761" spans="7:10" x14ac:dyDescent="0.2">
      <c r="G1761" s="273" t="str">
        <f>IF(E1761="","",(VLOOKUP(E1761,Articles!$A:$B,2,FALSE)))</f>
        <v/>
      </c>
      <c r="H1761" s="266"/>
      <c r="I1761" s="266"/>
      <c r="J1761" s="104"/>
    </row>
    <row r="1762" spans="7:10" x14ac:dyDescent="0.2">
      <c r="G1762" s="273" t="str">
        <f>IF(E1762="","",(VLOOKUP(E1762,Articles!$A:$B,2,FALSE)))</f>
        <v/>
      </c>
      <c r="H1762" s="266"/>
      <c r="I1762" s="266"/>
      <c r="J1762" s="104"/>
    </row>
    <row r="1763" spans="7:10" x14ac:dyDescent="0.2">
      <c r="G1763" s="273" t="str">
        <f>IF(E1763="","",(VLOOKUP(E1763,Articles!$A:$B,2,FALSE)))</f>
        <v/>
      </c>
      <c r="H1763" s="266"/>
      <c r="I1763" s="266"/>
      <c r="J1763" s="104"/>
    </row>
    <row r="1764" spans="7:10" x14ac:dyDescent="0.2">
      <c r="G1764" s="273" t="str">
        <f>IF(E1764="","",(VLOOKUP(E1764,Articles!$A:$B,2,FALSE)))</f>
        <v/>
      </c>
      <c r="H1764" s="266"/>
      <c r="I1764" s="266"/>
      <c r="J1764" s="104"/>
    </row>
    <row r="1765" spans="7:10" x14ac:dyDescent="0.2">
      <c r="G1765" s="273" t="str">
        <f>IF(E1765="","",(VLOOKUP(E1765,Articles!$A:$B,2,FALSE)))</f>
        <v/>
      </c>
      <c r="H1765" s="266"/>
      <c r="I1765" s="266"/>
      <c r="J1765" s="104"/>
    </row>
    <row r="1766" spans="7:10" x14ac:dyDescent="0.2">
      <c r="G1766" s="273" t="str">
        <f>IF(E1766="","",(VLOOKUP(E1766,Articles!$A:$B,2,FALSE)))</f>
        <v/>
      </c>
      <c r="H1766" s="266"/>
      <c r="I1766" s="266"/>
      <c r="J1766" s="104"/>
    </row>
    <row r="1767" spans="7:10" x14ac:dyDescent="0.2">
      <c r="G1767" s="273" t="str">
        <f>IF(E1767="","",(VLOOKUP(E1767,Articles!$A:$B,2,FALSE)))</f>
        <v/>
      </c>
      <c r="H1767" s="266"/>
      <c r="I1767" s="266"/>
      <c r="J1767" s="104"/>
    </row>
    <row r="1768" spans="7:10" x14ac:dyDescent="0.2">
      <c r="G1768" s="273" t="str">
        <f>IF(E1768="","",(VLOOKUP(E1768,Articles!$A:$B,2,FALSE)))</f>
        <v/>
      </c>
      <c r="H1768" s="266"/>
      <c r="I1768" s="266"/>
      <c r="J1768" s="104"/>
    </row>
    <row r="1769" spans="7:10" x14ac:dyDescent="0.2">
      <c r="G1769" s="273" t="str">
        <f>IF(E1769="","",(VLOOKUP(E1769,Articles!$A:$B,2,FALSE)))</f>
        <v/>
      </c>
      <c r="H1769" s="266"/>
      <c r="I1769" s="266"/>
      <c r="J1769" s="104"/>
    </row>
    <row r="1770" spans="7:10" x14ac:dyDescent="0.2">
      <c r="G1770" s="273" t="str">
        <f>IF(E1770="","",(VLOOKUP(E1770,Articles!$A:$B,2,FALSE)))</f>
        <v/>
      </c>
      <c r="H1770" s="266"/>
      <c r="I1770" s="266"/>
      <c r="J1770" s="104"/>
    </row>
    <row r="1771" spans="7:10" x14ac:dyDescent="0.2">
      <c r="G1771" s="273" t="str">
        <f>IF(E1771="","",(VLOOKUP(E1771,Articles!$A:$B,2,FALSE)))</f>
        <v/>
      </c>
      <c r="H1771" s="266"/>
      <c r="I1771" s="266"/>
      <c r="J1771" s="104"/>
    </row>
    <row r="1772" spans="7:10" x14ac:dyDescent="0.2">
      <c r="G1772" s="273" t="str">
        <f>IF(E1772="","",(VLOOKUP(E1772,Articles!$A:$B,2,FALSE)))</f>
        <v/>
      </c>
      <c r="H1772" s="266"/>
      <c r="I1772" s="266"/>
      <c r="J1772" s="104"/>
    </row>
    <row r="1773" spans="7:10" x14ac:dyDescent="0.2">
      <c r="G1773" s="273" t="str">
        <f>IF(E1773="","",(VLOOKUP(E1773,Articles!$A:$B,2,FALSE)))</f>
        <v/>
      </c>
      <c r="H1773" s="266"/>
      <c r="I1773" s="266"/>
      <c r="J1773" s="104"/>
    </row>
    <row r="1774" spans="7:10" x14ac:dyDescent="0.2">
      <c r="G1774" s="273" t="str">
        <f>IF(E1774="","",(VLOOKUP(E1774,Articles!$A:$B,2,FALSE)))</f>
        <v/>
      </c>
      <c r="H1774" s="266"/>
      <c r="I1774" s="266"/>
      <c r="J1774" s="104"/>
    </row>
    <row r="1775" spans="7:10" x14ac:dyDescent="0.2">
      <c r="G1775" s="273" t="str">
        <f>IF(E1775="","",(VLOOKUP(E1775,Articles!$A:$B,2,FALSE)))</f>
        <v/>
      </c>
      <c r="H1775" s="266"/>
      <c r="I1775" s="266"/>
      <c r="J1775" s="104"/>
    </row>
    <row r="1776" spans="7:10" x14ac:dyDescent="0.2">
      <c r="G1776" s="273" t="str">
        <f>IF(E1776="","",(VLOOKUP(E1776,Articles!$A:$B,2,FALSE)))</f>
        <v/>
      </c>
      <c r="H1776" s="266"/>
      <c r="I1776" s="266"/>
      <c r="J1776" s="104"/>
    </row>
    <row r="1777" spans="7:10" x14ac:dyDescent="0.2">
      <c r="G1777" s="273" t="str">
        <f>IF(E1777="","",(VLOOKUP(E1777,Articles!$A:$B,2,FALSE)))</f>
        <v/>
      </c>
      <c r="H1777" s="266"/>
      <c r="I1777" s="266"/>
      <c r="J1777" s="104"/>
    </row>
    <row r="1778" spans="7:10" x14ac:dyDescent="0.2">
      <c r="G1778" s="273" t="str">
        <f>IF(E1778="","",(VLOOKUP(E1778,Articles!$A:$B,2,FALSE)))</f>
        <v/>
      </c>
      <c r="H1778" s="266"/>
      <c r="I1778" s="266"/>
      <c r="J1778" s="104"/>
    </row>
    <row r="1779" spans="7:10" x14ac:dyDescent="0.2">
      <c r="G1779" s="273" t="str">
        <f>IF(E1779="","",(VLOOKUP(E1779,Articles!$A:$B,2,FALSE)))</f>
        <v/>
      </c>
      <c r="H1779" s="266"/>
      <c r="I1779" s="266"/>
      <c r="J1779" s="104"/>
    </row>
    <row r="1780" spans="7:10" x14ac:dyDescent="0.2">
      <c r="G1780" s="273" t="str">
        <f>IF(E1780="","",(VLOOKUP(E1780,Articles!$A:$B,2,FALSE)))</f>
        <v/>
      </c>
      <c r="H1780" s="266"/>
      <c r="I1780" s="266"/>
      <c r="J1780" s="104"/>
    </row>
    <row r="1781" spans="7:10" x14ac:dyDescent="0.2">
      <c r="G1781" s="273" t="str">
        <f>IF(E1781="","",(VLOOKUP(E1781,Articles!$A:$B,2,FALSE)))</f>
        <v/>
      </c>
      <c r="H1781" s="266"/>
      <c r="I1781" s="266"/>
      <c r="J1781" s="104"/>
    </row>
    <row r="1782" spans="7:10" x14ac:dyDescent="0.2">
      <c r="G1782" s="273" t="str">
        <f>IF(E1782="","",(VLOOKUP(E1782,Articles!$A:$B,2,FALSE)))</f>
        <v/>
      </c>
      <c r="H1782" s="266"/>
      <c r="I1782" s="266"/>
      <c r="J1782" s="104"/>
    </row>
    <row r="1783" spans="7:10" x14ac:dyDescent="0.2">
      <c r="G1783" s="273" t="str">
        <f>IF(E1783="","",(VLOOKUP(E1783,Articles!$A:$B,2,FALSE)))</f>
        <v/>
      </c>
      <c r="H1783" s="266"/>
      <c r="I1783" s="266"/>
      <c r="J1783" s="104"/>
    </row>
    <row r="1784" spans="7:10" x14ac:dyDescent="0.2">
      <c r="G1784" s="273" t="str">
        <f>IF(E1784="","",(VLOOKUP(E1784,Articles!$A:$B,2,FALSE)))</f>
        <v/>
      </c>
      <c r="H1784" s="266"/>
      <c r="I1784" s="266"/>
      <c r="J1784" s="104"/>
    </row>
    <row r="1785" spans="7:10" x14ac:dyDescent="0.2">
      <c r="G1785" s="273" t="str">
        <f>IF(E1785="","",(VLOOKUP(E1785,Articles!$A:$B,2,FALSE)))</f>
        <v/>
      </c>
      <c r="H1785" s="266"/>
      <c r="I1785" s="266"/>
      <c r="J1785" s="104"/>
    </row>
    <row r="1786" spans="7:10" x14ac:dyDescent="0.2">
      <c r="G1786" s="273" t="str">
        <f>IF(E1786="","",(VLOOKUP(E1786,Articles!$A:$B,2,FALSE)))</f>
        <v/>
      </c>
      <c r="H1786" s="266"/>
      <c r="I1786" s="266"/>
      <c r="J1786" s="104"/>
    </row>
    <row r="1787" spans="7:10" x14ac:dyDescent="0.2">
      <c r="G1787" s="273" t="str">
        <f>IF(E1787="","",(VLOOKUP(E1787,Articles!$A:$B,2,FALSE)))</f>
        <v/>
      </c>
      <c r="H1787" s="266"/>
      <c r="I1787" s="266"/>
      <c r="J1787" s="104"/>
    </row>
    <row r="1788" spans="7:10" x14ac:dyDescent="0.2">
      <c r="G1788" s="273" t="str">
        <f>IF(E1788="","",(VLOOKUP(E1788,Articles!$A:$B,2,FALSE)))</f>
        <v/>
      </c>
      <c r="H1788" s="266"/>
      <c r="I1788" s="266"/>
      <c r="J1788" s="104"/>
    </row>
    <row r="1789" spans="7:10" x14ac:dyDescent="0.2">
      <c r="G1789" s="273" t="str">
        <f>IF(E1789="","",(VLOOKUP(E1789,Articles!$A:$B,2,FALSE)))</f>
        <v/>
      </c>
      <c r="H1789" s="266"/>
      <c r="I1789" s="266"/>
      <c r="J1789" s="104"/>
    </row>
    <row r="1790" spans="7:10" x14ac:dyDescent="0.2">
      <c r="G1790" s="273" t="str">
        <f>IF(E1790="","",(VLOOKUP(E1790,Articles!$A:$B,2,FALSE)))</f>
        <v/>
      </c>
      <c r="H1790" s="266"/>
      <c r="I1790" s="266"/>
      <c r="J1790" s="104"/>
    </row>
    <row r="1791" spans="7:10" x14ac:dyDescent="0.2">
      <c r="G1791" s="273" t="str">
        <f>IF(E1791="","",(VLOOKUP(E1791,Articles!$A:$B,2,FALSE)))</f>
        <v/>
      </c>
      <c r="H1791" s="266"/>
      <c r="I1791" s="266"/>
      <c r="J1791" s="104"/>
    </row>
    <row r="1792" spans="7:10" x14ac:dyDescent="0.2">
      <c r="G1792" s="273" t="str">
        <f>IF(E1792="","",(VLOOKUP(E1792,Articles!$A:$B,2,FALSE)))</f>
        <v/>
      </c>
      <c r="H1792" s="266"/>
      <c r="I1792" s="266"/>
      <c r="J1792" s="104"/>
    </row>
    <row r="1793" spans="7:10" x14ac:dyDescent="0.2">
      <c r="G1793" s="273" t="str">
        <f>IF(E1793="","",(VLOOKUP(E1793,Articles!$A:$B,2,FALSE)))</f>
        <v/>
      </c>
      <c r="H1793" s="266"/>
      <c r="I1793" s="266"/>
      <c r="J1793" s="104"/>
    </row>
    <row r="1794" spans="7:10" x14ac:dyDescent="0.2">
      <c r="G1794" s="273" t="str">
        <f>IF(E1794="","",(VLOOKUP(E1794,Articles!$A:$B,2,FALSE)))</f>
        <v/>
      </c>
      <c r="H1794" s="266"/>
      <c r="I1794" s="266"/>
      <c r="J1794" s="104"/>
    </row>
    <row r="1795" spans="7:10" x14ac:dyDescent="0.2">
      <c r="G1795" s="273" t="str">
        <f>IF(E1795="","",(VLOOKUP(E1795,Articles!$A:$B,2,FALSE)))</f>
        <v/>
      </c>
      <c r="H1795" s="266"/>
      <c r="I1795" s="266"/>
      <c r="J1795" s="104"/>
    </row>
    <row r="1796" spans="7:10" x14ac:dyDescent="0.2">
      <c r="G1796" s="273" t="str">
        <f>IF(E1796="","",(VLOOKUP(E1796,Articles!$A:$B,2,FALSE)))</f>
        <v/>
      </c>
      <c r="H1796" s="266"/>
      <c r="I1796" s="266"/>
      <c r="J1796" s="104"/>
    </row>
    <row r="1797" spans="7:10" x14ac:dyDescent="0.2">
      <c r="G1797" s="273" t="str">
        <f>IF(E1797="","",(VLOOKUP(E1797,Articles!$A:$B,2,FALSE)))</f>
        <v/>
      </c>
      <c r="H1797" s="266"/>
      <c r="I1797" s="266"/>
      <c r="J1797" s="104"/>
    </row>
    <row r="1798" spans="7:10" x14ac:dyDescent="0.2">
      <c r="G1798" s="273" t="str">
        <f>IF(E1798="","",(VLOOKUP(E1798,Articles!$A:$B,2,FALSE)))</f>
        <v/>
      </c>
      <c r="H1798" s="266"/>
      <c r="I1798" s="266"/>
      <c r="J1798" s="104"/>
    </row>
    <row r="1799" spans="7:10" x14ac:dyDescent="0.2">
      <c r="G1799" s="273" t="str">
        <f>IF(E1799="","",(VLOOKUP(E1799,Articles!$A:$B,2,FALSE)))</f>
        <v/>
      </c>
      <c r="H1799" s="266"/>
      <c r="I1799" s="266"/>
      <c r="J1799" s="104"/>
    </row>
    <row r="1800" spans="7:10" x14ac:dyDescent="0.2">
      <c r="G1800" s="273" t="str">
        <f>IF(E1800="","",(VLOOKUP(E1800,Articles!$A:$B,2,FALSE)))</f>
        <v/>
      </c>
      <c r="H1800" s="266"/>
      <c r="I1800" s="266"/>
      <c r="J1800" s="104"/>
    </row>
    <row r="1801" spans="7:10" x14ac:dyDescent="0.2">
      <c r="G1801" s="273" t="str">
        <f>IF(E1801="","",(VLOOKUP(E1801,Articles!$A:$B,2,FALSE)))</f>
        <v/>
      </c>
      <c r="H1801" s="266"/>
      <c r="I1801" s="266"/>
      <c r="J1801" s="104"/>
    </row>
    <row r="1802" spans="7:10" x14ac:dyDescent="0.2">
      <c r="G1802" s="273" t="str">
        <f>IF(E1802="","",(VLOOKUP(E1802,Articles!$A:$B,2,FALSE)))</f>
        <v/>
      </c>
      <c r="H1802" s="266"/>
      <c r="I1802" s="266"/>
      <c r="J1802" s="104"/>
    </row>
    <row r="1803" spans="7:10" x14ac:dyDescent="0.2">
      <c r="G1803" s="273" t="str">
        <f>IF(E1803="","",(VLOOKUP(E1803,Articles!$A:$B,2,FALSE)))</f>
        <v/>
      </c>
      <c r="H1803" s="266"/>
      <c r="I1803" s="266"/>
      <c r="J1803" s="104"/>
    </row>
    <row r="1804" spans="7:10" x14ac:dyDescent="0.2">
      <c r="G1804" s="273" t="str">
        <f>IF(E1804="","",(VLOOKUP(E1804,Articles!$A:$B,2,FALSE)))</f>
        <v/>
      </c>
      <c r="H1804" s="266"/>
      <c r="I1804" s="266"/>
      <c r="J1804" s="104"/>
    </row>
    <row r="1805" spans="7:10" x14ac:dyDescent="0.2">
      <c r="G1805" s="273" t="str">
        <f>IF(E1805="","",(VLOOKUP(E1805,Articles!$A:$B,2,FALSE)))</f>
        <v/>
      </c>
      <c r="H1805" s="266"/>
      <c r="I1805" s="266"/>
      <c r="J1805" s="104"/>
    </row>
    <row r="1806" spans="7:10" x14ac:dyDescent="0.2">
      <c r="G1806" s="273" t="str">
        <f>IF(E1806="","",(VLOOKUP(E1806,Articles!$A:$B,2,FALSE)))</f>
        <v/>
      </c>
      <c r="H1806" s="266"/>
      <c r="I1806" s="266"/>
      <c r="J1806" s="104"/>
    </row>
    <row r="1807" spans="7:10" x14ac:dyDescent="0.2">
      <c r="G1807" s="273" t="str">
        <f>IF(E1807="","",(VLOOKUP(E1807,Articles!$A:$B,2,FALSE)))</f>
        <v/>
      </c>
      <c r="H1807" s="266"/>
      <c r="I1807" s="266"/>
      <c r="J1807" s="104"/>
    </row>
    <row r="1808" spans="7:10" x14ac:dyDescent="0.2">
      <c r="G1808" s="273" t="str">
        <f>IF(E1808="","",(VLOOKUP(E1808,Articles!$A:$B,2,FALSE)))</f>
        <v/>
      </c>
      <c r="H1808" s="266"/>
      <c r="I1808" s="266"/>
      <c r="J1808" s="104"/>
    </row>
    <row r="1809" spans="7:10" x14ac:dyDescent="0.2">
      <c r="G1809" s="273" t="str">
        <f>IF(E1809="","",(VLOOKUP(E1809,Articles!$A:$B,2,FALSE)))</f>
        <v/>
      </c>
      <c r="H1809" s="266"/>
      <c r="I1809" s="266"/>
      <c r="J1809" s="104"/>
    </row>
    <row r="1810" spans="7:10" x14ac:dyDescent="0.2">
      <c r="G1810" s="273" t="str">
        <f>IF(E1810="","",(VLOOKUP(E1810,Articles!$A:$B,2,FALSE)))</f>
        <v/>
      </c>
      <c r="H1810" s="266"/>
      <c r="I1810" s="266"/>
      <c r="J1810" s="104"/>
    </row>
    <row r="1811" spans="7:10" x14ac:dyDescent="0.2">
      <c r="G1811" s="273" t="str">
        <f>IF(E1811="","",(VLOOKUP(E1811,Articles!$A:$B,2,FALSE)))</f>
        <v/>
      </c>
      <c r="H1811" s="266"/>
      <c r="I1811" s="266"/>
      <c r="J1811" s="104"/>
    </row>
    <row r="1812" spans="7:10" x14ac:dyDescent="0.2">
      <c r="G1812" s="273" t="str">
        <f>IF(E1812="","",(VLOOKUP(E1812,Articles!$A:$B,2,FALSE)))</f>
        <v/>
      </c>
      <c r="H1812" s="266"/>
      <c r="I1812" s="266"/>
      <c r="J1812" s="104"/>
    </row>
    <row r="1813" spans="7:10" x14ac:dyDescent="0.2">
      <c r="G1813" s="273" t="str">
        <f>IF(E1813="","",(VLOOKUP(E1813,Articles!$A:$B,2,FALSE)))</f>
        <v/>
      </c>
      <c r="H1813" s="266"/>
      <c r="I1813" s="266"/>
      <c r="J1813" s="104"/>
    </row>
    <row r="1814" spans="7:10" x14ac:dyDescent="0.2">
      <c r="G1814" s="273" t="str">
        <f>IF(E1814="","",(VLOOKUP(E1814,Articles!$A:$B,2,FALSE)))</f>
        <v/>
      </c>
      <c r="H1814" s="266"/>
      <c r="I1814" s="266"/>
      <c r="J1814" s="104"/>
    </row>
    <row r="1815" spans="7:10" x14ac:dyDescent="0.2">
      <c r="G1815" s="273" t="str">
        <f>IF(E1815="","",(VLOOKUP(E1815,Articles!$A:$B,2,FALSE)))</f>
        <v/>
      </c>
      <c r="H1815" s="266"/>
      <c r="I1815" s="266"/>
      <c r="J1815" s="104"/>
    </row>
    <row r="1816" spans="7:10" x14ac:dyDescent="0.2">
      <c r="G1816" s="273" t="str">
        <f>IF(E1816="","",(VLOOKUP(E1816,Articles!$A:$B,2,FALSE)))</f>
        <v/>
      </c>
      <c r="H1816" s="266"/>
      <c r="I1816" s="266"/>
      <c r="J1816" s="104"/>
    </row>
    <row r="1817" spans="7:10" x14ac:dyDescent="0.2">
      <c r="G1817" s="273" t="str">
        <f>IF(E1817="","",(VLOOKUP(E1817,Articles!$A:$B,2,FALSE)))</f>
        <v/>
      </c>
      <c r="H1817" s="266"/>
      <c r="I1817" s="266"/>
      <c r="J1817" s="104"/>
    </row>
    <row r="1818" spans="7:10" x14ac:dyDescent="0.2">
      <c r="G1818" s="273" t="str">
        <f>IF(E1818="","",(VLOOKUP(E1818,Articles!$A:$B,2,FALSE)))</f>
        <v/>
      </c>
      <c r="H1818" s="266"/>
      <c r="I1818" s="266"/>
      <c r="J1818" s="104"/>
    </row>
    <row r="1819" spans="7:10" x14ac:dyDescent="0.2">
      <c r="G1819" s="273" t="str">
        <f>IF(E1819="","",(VLOOKUP(E1819,Articles!$A:$B,2,FALSE)))</f>
        <v/>
      </c>
      <c r="H1819" s="266"/>
      <c r="I1819" s="266"/>
      <c r="J1819" s="104"/>
    </row>
    <row r="1820" spans="7:10" x14ac:dyDescent="0.2">
      <c r="G1820" s="273" t="str">
        <f>IF(E1820="","",(VLOOKUP(E1820,Articles!$A:$B,2,FALSE)))</f>
        <v/>
      </c>
      <c r="H1820" s="266"/>
      <c r="I1820" s="266"/>
      <c r="J1820" s="104"/>
    </row>
    <row r="1821" spans="7:10" x14ac:dyDescent="0.2">
      <c r="G1821" s="273" t="str">
        <f>IF(E1821="","",(VLOOKUP(E1821,Articles!$A:$B,2,FALSE)))</f>
        <v/>
      </c>
      <c r="H1821" s="266"/>
      <c r="I1821" s="266"/>
      <c r="J1821" s="104"/>
    </row>
    <row r="1822" spans="7:10" x14ac:dyDescent="0.2">
      <c r="G1822" s="273" t="str">
        <f>IF(E1822="","",(VLOOKUP(E1822,Articles!$A:$B,2,FALSE)))</f>
        <v/>
      </c>
      <c r="H1822" s="266"/>
      <c r="I1822" s="266"/>
      <c r="J1822" s="104"/>
    </row>
    <row r="1823" spans="7:10" x14ac:dyDescent="0.2">
      <c r="G1823" s="273" t="str">
        <f>IF(E1823="","",(VLOOKUP(E1823,Articles!$A:$B,2,FALSE)))</f>
        <v/>
      </c>
      <c r="H1823" s="266"/>
      <c r="I1823" s="266"/>
      <c r="J1823" s="104"/>
    </row>
    <row r="1824" spans="7:10" x14ac:dyDescent="0.2">
      <c r="G1824" s="273" t="str">
        <f>IF(E1824="","",(VLOOKUP(E1824,Articles!$A:$B,2,FALSE)))</f>
        <v/>
      </c>
      <c r="H1824" s="266"/>
      <c r="I1824" s="266"/>
      <c r="J1824" s="104"/>
    </row>
    <row r="1825" spans="7:10" x14ac:dyDescent="0.2">
      <c r="G1825" s="273" t="str">
        <f>IF(E1825="","",(VLOOKUP(E1825,Articles!$A:$B,2,FALSE)))</f>
        <v/>
      </c>
      <c r="H1825" s="266"/>
      <c r="I1825" s="266"/>
      <c r="J1825" s="104"/>
    </row>
    <row r="1826" spans="7:10" x14ac:dyDescent="0.2">
      <c r="G1826" s="273" t="str">
        <f>IF(E1826="","",(VLOOKUP(E1826,Articles!$A:$B,2,FALSE)))</f>
        <v/>
      </c>
      <c r="H1826" s="266"/>
      <c r="I1826" s="266"/>
      <c r="J1826" s="104"/>
    </row>
    <row r="1827" spans="7:10" x14ac:dyDescent="0.2">
      <c r="G1827" s="273" t="str">
        <f>IF(E1827="","",(VLOOKUP(E1827,Articles!$A:$B,2,FALSE)))</f>
        <v/>
      </c>
      <c r="H1827" s="266"/>
      <c r="I1827" s="266"/>
      <c r="J1827" s="104"/>
    </row>
    <row r="1828" spans="7:10" x14ac:dyDescent="0.2">
      <c r="G1828" s="273" t="str">
        <f>IF(E1828="","",(VLOOKUP(E1828,Articles!$A:$B,2,FALSE)))</f>
        <v/>
      </c>
      <c r="H1828" s="266"/>
      <c r="I1828" s="266"/>
      <c r="J1828" s="104"/>
    </row>
    <row r="1829" spans="7:10" x14ac:dyDescent="0.2">
      <c r="G1829" s="273" t="str">
        <f>IF(E1829="","",(VLOOKUP(E1829,Articles!$A:$B,2,FALSE)))</f>
        <v/>
      </c>
      <c r="H1829" s="266"/>
      <c r="I1829" s="266"/>
      <c r="J1829" s="104"/>
    </row>
    <row r="1830" spans="7:10" x14ac:dyDescent="0.2">
      <c r="G1830" s="273" t="str">
        <f>IF(E1830="","",(VLOOKUP(E1830,Articles!$A:$B,2,FALSE)))</f>
        <v/>
      </c>
      <c r="H1830" s="266"/>
      <c r="I1830" s="266"/>
      <c r="J1830" s="104"/>
    </row>
    <row r="1831" spans="7:10" x14ac:dyDescent="0.2">
      <c r="G1831" s="273" t="str">
        <f>IF(E1831="","",(VLOOKUP(E1831,Articles!$A:$B,2,FALSE)))</f>
        <v/>
      </c>
      <c r="H1831" s="266"/>
      <c r="I1831" s="266"/>
      <c r="J1831" s="104"/>
    </row>
    <row r="1832" spans="7:10" x14ac:dyDescent="0.2">
      <c r="G1832" s="273" t="str">
        <f>IF(E1832="","",(VLOOKUP(E1832,Articles!$A:$B,2,FALSE)))</f>
        <v/>
      </c>
      <c r="H1832" s="266"/>
      <c r="I1832" s="266"/>
      <c r="J1832" s="104"/>
    </row>
    <row r="1833" spans="7:10" x14ac:dyDescent="0.2">
      <c r="G1833" s="273" t="str">
        <f>IF(E1833="","",(VLOOKUP(E1833,Articles!$A:$B,2,FALSE)))</f>
        <v/>
      </c>
      <c r="H1833" s="266"/>
      <c r="I1833" s="266"/>
      <c r="J1833" s="104"/>
    </row>
    <row r="1834" spans="7:10" x14ac:dyDescent="0.2">
      <c r="G1834" s="273" t="str">
        <f>IF(E1834="","",(VLOOKUP(E1834,Articles!$A:$B,2,FALSE)))</f>
        <v/>
      </c>
      <c r="H1834" s="266"/>
      <c r="I1834" s="266"/>
      <c r="J1834" s="104"/>
    </row>
    <row r="1835" spans="7:10" x14ac:dyDescent="0.2">
      <c r="G1835" s="273" t="str">
        <f>IF(E1835="","",(VLOOKUP(E1835,Articles!$A:$B,2,FALSE)))</f>
        <v/>
      </c>
      <c r="H1835" s="266"/>
      <c r="I1835" s="266"/>
      <c r="J1835" s="104"/>
    </row>
    <row r="1836" spans="7:10" x14ac:dyDescent="0.2">
      <c r="G1836" s="273" t="str">
        <f>IF(E1836="","",(VLOOKUP(E1836,Articles!$A:$B,2,FALSE)))</f>
        <v/>
      </c>
      <c r="H1836" s="266"/>
      <c r="I1836" s="266"/>
      <c r="J1836" s="104"/>
    </row>
    <row r="1837" spans="7:10" x14ac:dyDescent="0.2">
      <c r="G1837" s="273" t="str">
        <f>IF(E1837="","",(VLOOKUP(E1837,Articles!$A:$B,2,FALSE)))</f>
        <v/>
      </c>
      <c r="H1837" s="266"/>
      <c r="I1837" s="266"/>
      <c r="J1837" s="104"/>
    </row>
    <row r="1838" spans="7:10" x14ac:dyDescent="0.2">
      <c r="G1838" s="273" t="str">
        <f>IF(E1838="","",(VLOOKUP(E1838,Articles!$A:$B,2,FALSE)))</f>
        <v/>
      </c>
      <c r="H1838" s="266"/>
      <c r="I1838" s="266"/>
      <c r="J1838" s="104"/>
    </row>
    <row r="1839" spans="7:10" x14ac:dyDescent="0.2">
      <c r="G1839" s="273" t="str">
        <f>IF(E1839="","",(VLOOKUP(E1839,Articles!$A:$B,2,FALSE)))</f>
        <v/>
      </c>
      <c r="H1839" s="266"/>
      <c r="I1839" s="266"/>
      <c r="J1839" s="104"/>
    </row>
    <row r="1840" spans="7:10" x14ac:dyDescent="0.2">
      <c r="G1840" s="273" t="str">
        <f>IF(E1840="","",(VLOOKUP(E1840,Articles!$A:$B,2,FALSE)))</f>
        <v/>
      </c>
      <c r="H1840" s="266"/>
      <c r="I1840" s="266"/>
      <c r="J1840" s="104"/>
    </row>
    <row r="1841" spans="7:10" x14ac:dyDescent="0.2">
      <c r="G1841" s="273" t="str">
        <f>IF(E1841="","",(VLOOKUP(E1841,Articles!$A:$B,2,FALSE)))</f>
        <v/>
      </c>
      <c r="H1841" s="266"/>
      <c r="I1841" s="266"/>
      <c r="J1841" s="104"/>
    </row>
    <row r="1842" spans="7:10" x14ac:dyDescent="0.2">
      <c r="G1842" s="273" t="str">
        <f>IF(E1842="","",(VLOOKUP(E1842,Articles!$A:$B,2,FALSE)))</f>
        <v/>
      </c>
      <c r="H1842" s="266"/>
      <c r="I1842" s="266"/>
      <c r="J1842" s="104"/>
    </row>
    <row r="1843" spans="7:10" x14ac:dyDescent="0.2">
      <c r="G1843" s="273" t="str">
        <f>IF(E1843="","",(VLOOKUP(E1843,Articles!$A:$B,2,FALSE)))</f>
        <v/>
      </c>
      <c r="H1843" s="266"/>
      <c r="I1843" s="266"/>
      <c r="J1843" s="104"/>
    </row>
    <row r="1844" spans="7:10" x14ac:dyDescent="0.2">
      <c r="G1844" s="273" t="str">
        <f>IF(E1844="","",(VLOOKUP(E1844,Articles!$A:$B,2,FALSE)))</f>
        <v/>
      </c>
      <c r="H1844" s="266"/>
      <c r="I1844" s="266"/>
      <c r="J1844" s="104"/>
    </row>
    <row r="1845" spans="7:10" x14ac:dyDescent="0.2">
      <c r="G1845" s="273" t="str">
        <f>IF(E1845="","",(VLOOKUP(E1845,Articles!$A:$B,2,FALSE)))</f>
        <v/>
      </c>
      <c r="H1845" s="266"/>
      <c r="I1845" s="266"/>
      <c r="J1845" s="104"/>
    </row>
    <row r="1846" spans="7:10" x14ac:dyDescent="0.2">
      <c r="G1846" s="273" t="str">
        <f>IF(E1846="","",(VLOOKUP(E1846,Articles!$A:$B,2,FALSE)))</f>
        <v/>
      </c>
      <c r="H1846" s="266"/>
      <c r="I1846" s="266"/>
      <c r="J1846" s="104"/>
    </row>
    <row r="1847" spans="7:10" x14ac:dyDescent="0.2">
      <c r="G1847" s="273" t="str">
        <f>IF(E1847="","",(VLOOKUP(E1847,Articles!$A:$B,2,FALSE)))</f>
        <v/>
      </c>
      <c r="H1847" s="266"/>
      <c r="I1847" s="266"/>
      <c r="J1847" s="104"/>
    </row>
    <row r="1848" spans="7:10" x14ac:dyDescent="0.2">
      <c r="G1848" s="273" t="str">
        <f>IF(E1848="","",(VLOOKUP(E1848,Articles!$A:$B,2,FALSE)))</f>
        <v/>
      </c>
      <c r="H1848" s="266"/>
      <c r="I1848" s="266"/>
      <c r="J1848" s="104"/>
    </row>
    <row r="1849" spans="7:10" x14ac:dyDescent="0.2">
      <c r="G1849" s="273" t="str">
        <f>IF(E1849="","",(VLOOKUP(E1849,Articles!$A:$B,2,FALSE)))</f>
        <v/>
      </c>
      <c r="H1849" s="266"/>
      <c r="I1849" s="266"/>
      <c r="J1849" s="104"/>
    </row>
    <row r="1850" spans="7:10" x14ac:dyDescent="0.2">
      <c r="G1850" s="273" t="str">
        <f>IF(E1850="","",(VLOOKUP(E1850,Articles!$A:$B,2,FALSE)))</f>
        <v/>
      </c>
      <c r="H1850" s="266"/>
      <c r="I1850" s="266"/>
      <c r="J1850" s="104"/>
    </row>
    <row r="1851" spans="7:10" x14ac:dyDescent="0.2">
      <c r="G1851" s="273" t="str">
        <f>IF(E1851="","",(VLOOKUP(E1851,Articles!$A:$B,2,FALSE)))</f>
        <v/>
      </c>
      <c r="H1851" s="266"/>
      <c r="I1851" s="266"/>
      <c r="J1851" s="104"/>
    </row>
    <row r="1852" spans="7:10" x14ac:dyDescent="0.2">
      <c r="G1852" s="273" t="str">
        <f>IF(E1852="","",(VLOOKUP(E1852,Articles!$A:$B,2,FALSE)))</f>
        <v/>
      </c>
      <c r="H1852" s="266"/>
      <c r="I1852" s="266"/>
      <c r="J1852" s="104"/>
    </row>
    <row r="1853" spans="7:10" x14ac:dyDescent="0.2">
      <c r="G1853" s="273" t="str">
        <f>IF(E1853="","",(VLOOKUP(E1853,Articles!$A:$B,2,FALSE)))</f>
        <v/>
      </c>
      <c r="H1853" s="266"/>
      <c r="I1853" s="266"/>
      <c r="J1853" s="104"/>
    </row>
    <row r="1854" spans="7:10" x14ac:dyDescent="0.2">
      <c r="G1854" s="273" t="str">
        <f>IF(E1854="","",(VLOOKUP(E1854,Articles!$A:$B,2,FALSE)))</f>
        <v/>
      </c>
      <c r="H1854" s="266"/>
      <c r="I1854" s="266"/>
      <c r="J1854" s="104"/>
    </row>
    <row r="1855" spans="7:10" x14ac:dyDescent="0.2">
      <c r="G1855" s="273" t="str">
        <f>IF(E1855="","",(VLOOKUP(E1855,Articles!$A:$B,2,FALSE)))</f>
        <v/>
      </c>
      <c r="H1855" s="266"/>
      <c r="I1855" s="266"/>
      <c r="J1855" s="104"/>
    </row>
    <row r="1856" spans="7:10" x14ac:dyDescent="0.2">
      <c r="G1856" s="273" t="str">
        <f>IF(E1856="","",(VLOOKUP(E1856,Articles!$A:$B,2,FALSE)))</f>
        <v/>
      </c>
      <c r="H1856" s="266"/>
      <c r="I1856" s="266"/>
      <c r="J1856" s="104"/>
    </row>
    <row r="1857" spans="7:10" x14ac:dyDescent="0.2">
      <c r="G1857" s="273" t="str">
        <f>IF(E1857="","",(VLOOKUP(E1857,Articles!$A:$B,2,FALSE)))</f>
        <v/>
      </c>
      <c r="H1857" s="266"/>
      <c r="I1857" s="266"/>
      <c r="J1857" s="104"/>
    </row>
    <row r="1858" spans="7:10" x14ac:dyDescent="0.2">
      <c r="G1858" s="273" t="str">
        <f>IF(E1858="","",(VLOOKUP(E1858,Articles!$A:$B,2,FALSE)))</f>
        <v/>
      </c>
      <c r="H1858" s="266"/>
      <c r="I1858" s="266"/>
      <c r="J1858" s="104"/>
    </row>
    <row r="1859" spans="7:10" x14ac:dyDescent="0.2">
      <c r="G1859" s="273" t="str">
        <f>IF(E1859="","",(VLOOKUP(E1859,Articles!$A:$B,2,FALSE)))</f>
        <v/>
      </c>
      <c r="H1859" s="266"/>
      <c r="I1859" s="266"/>
      <c r="J1859" s="104"/>
    </row>
    <row r="1860" spans="7:10" x14ac:dyDescent="0.2">
      <c r="G1860" s="273" t="str">
        <f>IF(E1860="","",(VLOOKUP(E1860,Articles!$A:$B,2,FALSE)))</f>
        <v/>
      </c>
      <c r="H1860" s="266"/>
      <c r="I1860" s="266"/>
      <c r="J1860" s="104"/>
    </row>
    <row r="1861" spans="7:10" x14ac:dyDescent="0.2">
      <c r="G1861" s="273" t="str">
        <f>IF(E1861="","",(VLOOKUP(E1861,Articles!$A:$B,2,FALSE)))</f>
        <v/>
      </c>
      <c r="H1861" s="266"/>
      <c r="I1861" s="266"/>
      <c r="J1861" s="104"/>
    </row>
    <row r="1862" spans="7:10" x14ac:dyDescent="0.2">
      <c r="G1862" s="273" t="str">
        <f>IF(E1862="","",(VLOOKUP(E1862,Articles!$A:$B,2,FALSE)))</f>
        <v/>
      </c>
      <c r="H1862" s="266"/>
      <c r="I1862" s="266"/>
      <c r="J1862" s="104"/>
    </row>
    <row r="1863" spans="7:10" x14ac:dyDescent="0.2">
      <c r="G1863" s="273" t="str">
        <f>IF(E1863="","",(VLOOKUP(E1863,Articles!$A:$B,2,FALSE)))</f>
        <v/>
      </c>
      <c r="H1863" s="266"/>
      <c r="I1863" s="266"/>
      <c r="J1863" s="104"/>
    </row>
    <row r="1864" spans="7:10" x14ac:dyDescent="0.2">
      <c r="G1864" s="273" t="str">
        <f>IF(E1864="","",(VLOOKUP(E1864,Articles!$A:$B,2,FALSE)))</f>
        <v/>
      </c>
      <c r="H1864" s="266"/>
      <c r="I1864" s="266"/>
      <c r="J1864" s="104"/>
    </row>
    <row r="1865" spans="7:10" x14ac:dyDescent="0.2">
      <c r="G1865" s="273" t="str">
        <f>IF(E1865="","",(VLOOKUP(E1865,Articles!$A:$B,2,FALSE)))</f>
        <v/>
      </c>
      <c r="H1865" s="266"/>
      <c r="I1865" s="266"/>
      <c r="J1865" s="104"/>
    </row>
    <row r="1866" spans="7:10" x14ac:dyDescent="0.2">
      <c r="G1866" s="273" t="str">
        <f>IF(E1866="","",(VLOOKUP(E1866,Articles!$A:$B,2,FALSE)))</f>
        <v/>
      </c>
      <c r="H1866" s="266"/>
      <c r="I1866" s="266"/>
      <c r="J1866" s="104"/>
    </row>
    <row r="1867" spans="7:10" x14ac:dyDescent="0.2">
      <c r="G1867" s="273" t="str">
        <f>IF(E1867="","",(VLOOKUP(E1867,Articles!$A:$B,2,FALSE)))</f>
        <v/>
      </c>
      <c r="H1867" s="266"/>
      <c r="I1867" s="266"/>
      <c r="J1867" s="104"/>
    </row>
    <row r="1868" spans="7:10" x14ac:dyDescent="0.2">
      <c r="G1868" s="273" t="str">
        <f>IF(E1868="","",(VLOOKUP(E1868,Articles!$A:$B,2,FALSE)))</f>
        <v/>
      </c>
      <c r="H1868" s="266"/>
      <c r="I1868" s="266"/>
      <c r="J1868" s="104"/>
    </row>
    <row r="1869" spans="7:10" x14ac:dyDescent="0.2">
      <c r="G1869" s="273" t="str">
        <f>IF(E1869="","",(VLOOKUP(E1869,Articles!$A:$B,2,FALSE)))</f>
        <v/>
      </c>
      <c r="H1869" s="266"/>
      <c r="I1869" s="266"/>
      <c r="J1869" s="104"/>
    </row>
    <row r="1870" spans="7:10" x14ac:dyDescent="0.2">
      <c r="G1870" s="273" t="str">
        <f>IF(E1870="","",(VLOOKUP(E1870,Articles!$A:$B,2,FALSE)))</f>
        <v/>
      </c>
      <c r="H1870" s="266"/>
      <c r="I1870" s="266"/>
      <c r="J1870" s="104"/>
    </row>
    <row r="1871" spans="7:10" x14ac:dyDescent="0.2">
      <c r="G1871" s="273" t="str">
        <f>IF(E1871="","",(VLOOKUP(E1871,Articles!$A:$B,2,FALSE)))</f>
        <v/>
      </c>
      <c r="H1871" s="266"/>
      <c r="I1871" s="266"/>
      <c r="J1871" s="104"/>
    </row>
    <row r="1872" spans="7:10" x14ac:dyDescent="0.2">
      <c r="G1872" s="273" t="str">
        <f>IF(E1872="","",(VLOOKUP(E1872,Articles!$A:$B,2,FALSE)))</f>
        <v/>
      </c>
      <c r="H1872" s="266"/>
      <c r="I1872" s="266"/>
      <c r="J1872" s="104"/>
    </row>
    <row r="1873" spans="7:10" x14ac:dyDescent="0.2">
      <c r="G1873" s="273" t="str">
        <f>IF(E1873="","",(VLOOKUP(E1873,Articles!$A:$B,2,FALSE)))</f>
        <v/>
      </c>
      <c r="H1873" s="266"/>
      <c r="I1873" s="266"/>
      <c r="J1873" s="104"/>
    </row>
    <row r="1874" spans="7:10" x14ac:dyDescent="0.2">
      <c r="G1874" s="273" t="str">
        <f>IF(E1874="","",(VLOOKUP(E1874,Articles!$A:$B,2,FALSE)))</f>
        <v/>
      </c>
      <c r="H1874" s="266"/>
      <c r="I1874" s="266"/>
      <c r="J1874" s="104"/>
    </row>
    <row r="1875" spans="7:10" x14ac:dyDescent="0.2">
      <c r="G1875" s="273" t="str">
        <f>IF(E1875="","",(VLOOKUP(E1875,Articles!$A:$B,2,FALSE)))</f>
        <v/>
      </c>
      <c r="H1875" s="266"/>
      <c r="I1875" s="266"/>
      <c r="J1875" s="104"/>
    </row>
    <row r="1876" spans="7:10" x14ac:dyDescent="0.2">
      <c r="G1876" s="273" t="str">
        <f>IF(E1876="","",(VLOOKUP(E1876,Articles!$A:$B,2,FALSE)))</f>
        <v/>
      </c>
      <c r="H1876" s="266"/>
      <c r="I1876" s="266"/>
      <c r="J1876" s="104"/>
    </row>
    <row r="1877" spans="7:10" x14ac:dyDescent="0.2">
      <c r="G1877" s="273" t="str">
        <f>IF(E1877="","",(VLOOKUP(E1877,Articles!$A:$B,2,FALSE)))</f>
        <v/>
      </c>
      <c r="H1877" s="266"/>
      <c r="I1877" s="266"/>
      <c r="J1877" s="104"/>
    </row>
    <row r="1878" spans="7:10" x14ac:dyDescent="0.2">
      <c r="G1878" s="273" t="str">
        <f>IF(E1878="","",(VLOOKUP(E1878,Articles!$A:$B,2,FALSE)))</f>
        <v/>
      </c>
      <c r="H1878" s="266"/>
      <c r="I1878" s="266"/>
      <c r="J1878" s="104"/>
    </row>
    <row r="1879" spans="7:10" x14ac:dyDescent="0.2">
      <c r="G1879" s="273" t="str">
        <f>IF(E1879="","",(VLOOKUP(E1879,Articles!$A:$B,2,FALSE)))</f>
        <v/>
      </c>
      <c r="H1879" s="266"/>
      <c r="I1879" s="266"/>
      <c r="J1879" s="104"/>
    </row>
    <row r="1880" spans="7:10" x14ac:dyDescent="0.2">
      <c r="G1880" s="273" t="str">
        <f>IF(E1880="","",(VLOOKUP(E1880,Articles!$A:$B,2,FALSE)))</f>
        <v/>
      </c>
      <c r="H1880" s="266"/>
      <c r="I1880" s="266"/>
      <c r="J1880" s="104"/>
    </row>
    <row r="1881" spans="7:10" x14ac:dyDescent="0.2">
      <c r="G1881" s="273" t="str">
        <f>IF(E1881="","",(VLOOKUP(E1881,Articles!$A:$B,2,FALSE)))</f>
        <v/>
      </c>
      <c r="H1881" s="266"/>
      <c r="I1881" s="266"/>
      <c r="J1881" s="104"/>
    </row>
    <row r="1882" spans="7:10" x14ac:dyDescent="0.2">
      <c r="G1882" s="273" t="str">
        <f>IF(E1882="","",(VLOOKUP(E1882,Articles!$A:$B,2,FALSE)))</f>
        <v/>
      </c>
      <c r="H1882" s="266"/>
      <c r="I1882" s="266"/>
      <c r="J1882" s="104"/>
    </row>
    <row r="1883" spans="7:10" x14ac:dyDescent="0.2">
      <c r="G1883" s="273" t="str">
        <f>IF(E1883="","",(VLOOKUP(E1883,Articles!$A:$B,2,FALSE)))</f>
        <v/>
      </c>
      <c r="H1883" s="266"/>
      <c r="I1883" s="266"/>
      <c r="J1883" s="104"/>
    </row>
    <row r="1884" spans="7:10" x14ac:dyDescent="0.2">
      <c r="G1884" s="273" t="str">
        <f>IF(E1884="","",(VLOOKUP(E1884,Articles!$A:$B,2,FALSE)))</f>
        <v/>
      </c>
      <c r="H1884" s="266"/>
      <c r="I1884" s="266"/>
      <c r="J1884" s="104"/>
    </row>
    <row r="1885" spans="7:10" x14ac:dyDescent="0.2">
      <c r="G1885" s="273" t="str">
        <f>IF(E1885="","",(VLOOKUP(E1885,Articles!$A:$B,2,FALSE)))</f>
        <v/>
      </c>
      <c r="H1885" s="266"/>
      <c r="I1885" s="266"/>
      <c r="J1885" s="104"/>
    </row>
    <row r="1886" spans="7:10" x14ac:dyDescent="0.2">
      <c r="G1886" s="273" t="str">
        <f>IF(E1886="","",(VLOOKUP(E1886,Articles!$A:$B,2,FALSE)))</f>
        <v/>
      </c>
      <c r="H1886" s="266"/>
      <c r="I1886" s="266"/>
      <c r="J1886" s="104"/>
    </row>
    <row r="1887" spans="7:10" x14ac:dyDescent="0.2">
      <c r="G1887" s="273" t="str">
        <f>IF(E1887="","",(VLOOKUP(E1887,Articles!$A:$B,2,FALSE)))</f>
        <v/>
      </c>
      <c r="H1887" s="266"/>
      <c r="I1887" s="266"/>
      <c r="J1887" s="104"/>
    </row>
    <row r="1888" spans="7:10" x14ac:dyDescent="0.2">
      <c r="G1888" s="273" t="str">
        <f>IF(E1888="","",(VLOOKUP(E1888,Articles!$A:$B,2,FALSE)))</f>
        <v/>
      </c>
      <c r="H1888" s="266"/>
      <c r="I1888" s="266"/>
      <c r="J1888" s="104"/>
    </row>
    <row r="1889" spans="7:10" x14ac:dyDescent="0.2">
      <c r="G1889" s="273" t="str">
        <f>IF(E1889="","",(VLOOKUP(E1889,Articles!$A:$B,2,FALSE)))</f>
        <v/>
      </c>
      <c r="H1889" s="266"/>
      <c r="I1889" s="266"/>
      <c r="J1889" s="104"/>
    </row>
    <row r="1890" spans="7:10" x14ac:dyDescent="0.2">
      <c r="G1890" s="273" t="str">
        <f>IF(E1890="","",(VLOOKUP(E1890,Articles!$A:$B,2,FALSE)))</f>
        <v/>
      </c>
      <c r="H1890" s="266"/>
      <c r="I1890" s="266"/>
      <c r="J1890" s="104"/>
    </row>
    <row r="1891" spans="7:10" x14ac:dyDescent="0.2">
      <c r="G1891" s="273" t="str">
        <f>IF(E1891="","",(VLOOKUP(E1891,Articles!$A:$B,2,FALSE)))</f>
        <v/>
      </c>
      <c r="H1891" s="266"/>
      <c r="I1891" s="266"/>
      <c r="J1891" s="104"/>
    </row>
    <row r="1892" spans="7:10" x14ac:dyDescent="0.2">
      <c r="G1892" s="273" t="str">
        <f>IF(E1892="","",(VLOOKUP(E1892,Articles!$A:$B,2,FALSE)))</f>
        <v/>
      </c>
      <c r="H1892" s="266"/>
      <c r="I1892" s="266"/>
      <c r="J1892" s="104"/>
    </row>
    <row r="1893" spans="7:10" x14ac:dyDescent="0.2">
      <c r="G1893" s="273" t="str">
        <f>IF(E1893="","",(VLOOKUP(E1893,Articles!$A:$B,2,FALSE)))</f>
        <v/>
      </c>
      <c r="H1893" s="266"/>
      <c r="I1893" s="266"/>
      <c r="J1893" s="104"/>
    </row>
    <row r="1894" spans="7:10" x14ac:dyDescent="0.2">
      <c r="G1894" s="273" t="str">
        <f>IF(E1894="","",(VLOOKUP(E1894,Articles!$A:$B,2,FALSE)))</f>
        <v/>
      </c>
      <c r="H1894" s="266"/>
      <c r="I1894" s="266"/>
      <c r="J1894" s="104"/>
    </row>
    <row r="1895" spans="7:10" x14ac:dyDescent="0.2">
      <c r="G1895" s="273" t="str">
        <f>IF(E1895="","",(VLOOKUP(E1895,Articles!$A:$B,2,FALSE)))</f>
        <v/>
      </c>
      <c r="H1895" s="266"/>
      <c r="I1895" s="266"/>
      <c r="J1895" s="104"/>
    </row>
    <row r="1896" spans="7:10" x14ac:dyDescent="0.2">
      <c r="G1896" s="273" t="str">
        <f>IF(E1896="","",(VLOOKUP(E1896,Articles!$A:$B,2,FALSE)))</f>
        <v/>
      </c>
      <c r="H1896" s="266"/>
      <c r="I1896" s="266"/>
      <c r="J1896" s="104"/>
    </row>
    <row r="1897" spans="7:10" x14ac:dyDescent="0.2">
      <c r="G1897" s="273" t="str">
        <f>IF(E1897="","",(VLOOKUP(E1897,Articles!$A:$B,2,FALSE)))</f>
        <v/>
      </c>
      <c r="H1897" s="266"/>
      <c r="I1897" s="266"/>
      <c r="J1897" s="104"/>
    </row>
    <row r="1898" spans="7:10" x14ac:dyDescent="0.2">
      <c r="G1898" s="273" t="str">
        <f>IF(E1898="","",(VLOOKUP(E1898,Articles!$A:$B,2,FALSE)))</f>
        <v/>
      </c>
      <c r="H1898" s="266"/>
      <c r="I1898" s="266"/>
      <c r="J1898" s="104"/>
    </row>
    <row r="1899" spans="7:10" x14ac:dyDescent="0.2">
      <c r="G1899" s="273" t="str">
        <f>IF(E1899="","",(VLOOKUP(E1899,Articles!$A:$B,2,FALSE)))</f>
        <v/>
      </c>
      <c r="H1899" s="266"/>
      <c r="I1899" s="266"/>
      <c r="J1899" s="104"/>
    </row>
    <row r="1900" spans="7:10" x14ac:dyDescent="0.2">
      <c r="G1900" s="273" t="str">
        <f>IF(E1900="","",(VLOOKUP(E1900,Articles!$A:$B,2,FALSE)))</f>
        <v/>
      </c>
      <c r="H1900" s="266"/>
      <c r="I1900" s="266"/>
      <c r="J1900" s="104"/>
    </row>
    <row r="1901" spans="7:10" x14ac:dyDescent="0.2">
      <c r="G1901" s="273" t="str">
        <f>IF(E1901="","",(VLOOKUP(E1901,Articles!$A:$B,2,FALSE)))</f>
        <v/>
      </c>
      <c r="H1901" s="266"/>
      <c r="I1901" s="266"/>
      <c r="J1901" s="104"/>
    </row>
    <row r="1902" spans="7:10" x14ac:dyDescent="0.2">
      <c r="G1902" s="273" t="str">
        <f>IF(E1902="","",(VLOOKUP(E1902,Articles!$A:$B,2,FALSE)))</f>
        <v/>
      </c>
      <c r="H1902" s="266"/>
      <c r="I1902" s="266"/>
      <c r="J1902" s="104"/>
    </row>
    <row r="1903" spans="7:10" x14ac:dyDescent="0.2">
      <c r="G1903" s="273" t="str">
        <f>IF(E1903="","",(VLOOKUP(E1903,Articles!$A:$B,2,FALSE)))</f>
        <v/>
      </c>
      <c r="H1903" s="266"/>
      <c r="I1903" s="266"/>
      <c r="J1903" s="104"/>
    </row>
    <row r="1904" spans="7:10" x14ac:dyDescent="0.2">
      <c r="G1904" s="273" t="str">
        <f>IF(E1904="","",(VLOOKUP(E1904,Articles!$A:$B,2,FALSE)))</f>
        <v/>
      </c>
      <c r="H1904" s="266"/>
      <c r="I1904" s="266"/>
      <c r="J1904" s="104"/>
    </row>
    <row r="1905" spans="7:10" x14ac:dyDescent="0.2">
      <c r="G1905" s="273" t="str">
        <f>IF(E1905="","",(VLOOKUP(E1905,Articles!$A:$B,2,FALSE)))</f>
        <v/>
      </c>
      <c r="H1905" s="266"/>
      <c r="I1905" s="266"/>
      <c r="J1905" s="104"/>
    </row>
    <row r="1906" spans="7:10" x14ac:dyDescent="0.2">
      <c r="G1906" s="273" t="str">
        <f>IF(E1906="","",(VLOOKUP(E1906,Articles!$A:$B,2,FALSE)))</f>
        <v/>
      </c>
      <c r="H1906" s="266"/>
      <c r="I1906" s="266"/>
      <c r="J1906" s="104"/>
    </row>
    <row r="1907" spans="7:10" x14ac:dyDescent="0.2">
      <c r="G1907" s="273" t="str">
        <f>IF(E1907="","",(VLOOKUP(E1907,Articles!$A:$B,2,FALSE)))</f>
        <v/>
      </c>
      <c r="H1907" s="266"/>
      <c r="I1907" s="266"/>
      <c r="J1907" s="104"/>
    </row>
    <row r="1908" spans="7:10" x14ac:dyDescent="0.2">
      <c r="G1908" s="273" t="str">
        <f>IF(E1908="","",(VLOOKUP(E1908,Articles!$A:$B,2,FALSE)))</f>
        <v/>
      </c>
      <c r="H1908" s="266"/>
      <c r="I1908" s="266"/>
      <c r="J1908" s="104"/>
    </row>
    <row r="1909" spans="7:10" x14ac:dyDescent="0.2">
      <c r="G1909" s="273" t="str">
        <f>IF(E1909="","",(VLOOKUP(E1909,Articles!$A:$B,2,FALSE)))</f>
        <v/>
      </c>
      <c r="H1909" s="266"/>
      <c r="I1909" s="266"/>
      <c r="J1909" s="104"/>
    </row>
    <row r="1910" spans="7:10" x14ac:dyDescent="0.2">
      <c r="G1910" s="273" t="str">
        <f>IF(E1910="","",(VLOOKUP(E1910,Articles!$A:$B,2,FALSE)))</f>
        <v/>
      </c>
      <c r="H1910" s="266"/>
      <c r="I1910" s="266"/>
      <c r="J1910" s="104"/>
    </row>
    <row r="1911" spans="7:10" x14ac:dyDescent="0.2">
      <c r="G1911" s="273" t="str">
        <f>IF(E1911="","",(VLOOKUP(E1911,Articles!$A:$B,2,FALSE)))</f>
        <v/>
      </c>
      <c r="H1911" s="266"/>
      <c r="I1911" s="266"/>
      <c r="J1911" s="104"/>
    </row>
    <row r="1912" spans="7:10" x14ac:dyDescent="0.2">
      <c r="G1912" s="273" t="str">
        <f>IF(E1912="","",(VLOOKUP(E1912,Articles!$A:$B,2,FALSE)))</f>
        <v/>
      </c>
      <c r="H1912" s="266"/>
      <c r="I1912" s="266"/>
      <c r="J1912" s="104"/>
    </row>
    <row r="1913" spans="7:10" x14ac:dyDescent="0.2">
      <c r="G1913" s="273" t="str">
        <f>IF(E1913="","",(VLOOKUP(E1913,Articles!$A:$B,2,FALSE)))</f>
        <v/>
      </c>
      <c r="H1913" s="266"/>
      <c r="I1913" s="266"/>
      <c r="J1913" s="104"/>
    </row>
    <row r="1914" spans="7:10" x14ac:dyDescent="0.2">
      <c r="G1914" s="273" t="str">
        <f>IF(E1914="","",(VLOOKUP(E1914,Articles!$A:$B,2,FALSE)))</f>
        <v/>
      </c>
      <c r="H1914" s="266"/>
      <c r="I1914" s="266"/>
      <c r="J1914" s="104"/>
    </row>
    <row r="1915" spans="7:10" x14ac:dyDescent="0.2">
      <c r="G1915" s="273" t="str">
        <f>IF(E1915="","",(VLOOKUP(E1915,Articles!$A:$B,2,FALSE)))</f>
        <v/>
      </c>
      <c r="H1915" s="266"/>
      <c r="I1915" s="266"/>
      <c r="J1915" s="104"/>
    </row>
    <row r="1916" spans="7:10" x14ac:dyDescent="0.2">
      <c r="G1916" s="273" t="str">
        <f>IF(E1916="","",(VLOOKUP(E1916,Articles!$A:$B,2,FALSE)))</f>
        <v/>
      </c>
      <c r="H1916" s="266"/>
      <c r="I1916" s="266"/>
      <c r="J1916" s="104"/>
    </row>
    <row r="1917" spans="7:10" x14ac:dyDescent="0.2">
      <c r="G1917" s="273" t="str">
        <f>IF(E1917="","",(VLOOKUP(E1917,Articles!$A:$B,2,FALSE)))</f>
        <v/>
      </c>
      <c r="H1917" s="266"/>
      <c r="I1917" s="266"/>
      <c r="J1917" s="104"/>
    </row>
    <row r="1918" spans="7:10" x14ac:dyDescent="0.2">
      <c r="G1918" s="273" t="str">
        <f>IF(E1918="","",(VLOOKUP(E1918,Articles!$A:$B,2,FALSE)))</f>
        <v/>
      </c>
      <c r="H1918" s="266"/>
      <c r="I1918" s="266"/>
      <c r="J1918" s="104"/>
    </row>
    <row r="1919" spans="7:10" x14ac:dyDescent="0.2">
      <c r="G1919" s="273" t="str">
        <f>IF(E1919="","",(VLOOKUP(E1919,Articles!$A:$B,2,FALSE)))</f>
        <v/>
      </c>
      <c r="H1919" s="266"/>
      <c r="I1919" s="266"/>
      <c r="J1919" s="104"/>
    </row>
    <row r="1920" spans="7:10" x14ac:dyDescent="0.2">
      <c r="G1920" s="273" t="str">
        <f>IF(E1920="","",(VLOOKUP(E1920,Articles!$A:$B,2,FALSE)))</f>
        <v/>
      </c>
      <c r="H1920" s="266"/>
      <c r="I1920" s="266"/>
      <c r="J1920" s="104"/>
    </row>
    <row r="1921" spans="7:10" x14ac:dyDescent="0.2">
      <c r="G1921" s="273" t="str">
        <f>IF(E1921="","",(VLOOKUP(E1921,Articles!$A:$B,2,FALSE)))</f>
        <v/>
      </c>
      <c r="H1921" s="266"/>
      <c r="I1921" s="266"/>
      <c r="J1921" s="104"/>
    </row>
    <row r="1922" spans="7:10" x14ac:dyDescent="0.2">
      <c r="G1922" s="273" t="str">
        <f>IF(E1922="","",(VLOOKUP(E1922,Articles!$A:$B,2,FALSE)))</f>
        <v/>
      </c>
      <c r="H1922" s="266"/>
      <c r="I1922" s="266"/>
      <c r="J1922" s="104"/>
    </row>
    <row r="1923" spans="7:10" x14ac:dyDescent="0.2">
      <c r="G1923" s="273" t="str">
        <f>IF(E1923="","",(VLOOKUP(E1923,Articles!$A:$B,2,FALSE)))</f>
        <v/>
      </c>
      <c r="H1923" s="266"/>
      <c r="I1923" s="266"/>
      <c r="J1923" s="104"/>
    </row>
    <row r="1924" spans="7:10" x14ac:dyDescent="0.2">
      <c r="G1924" s="273" t="str">
        <f>IF(E1924="","",(VLOOKUP(E1924,Articles!$A:$B,2,FALSE)))</f>
        <v/>
      </c>
      <c r="H1924" s="266"/>
      <c r="I1924" s="266"/>
      <c r="J1924" s="104"/>
    </row>
    <row r="1925" spans="7:10" x14ac:dyDescent="0.2">
      <c r="G1925" s="273" t="str">
        <f>IF(E1925="","",(VLOOKUP(E1925,Articles!$A:$B,2,FALSE)))</f>
        <v/>
      </c>
      <c r="H1925" s="266"/>
      <c r="I1925" s="266"/>
      <c r="J1925" s="104"/>
    </row>
    <row r="1926" spans="7:10" x14ac:dyDescent="0.2">
      <c r="G1926" s="273" t="str">
        <f>IF(E1926="","",(VLOOKUP(E1926,Articles!$A:$B,2,FALSE)))</f>
        <v/>
      </c>
      <c r="H1926" s="266"/>
      <c r="I1926" s="266"/>
      <c r="J1926" s="104"/>
    </row>
    <row r="1927" spans="7:10" x14ac:dyDescent="0.2">
      <c r="G1927" s="273" t="str">
        <f>IF(E1927="","",(VLOOKUP(E1927,Articles!$A:$B,2,FALSE)))</f>
        <v/>
      </c>
      <c r="H1927" s="266"/>
      <c r="I1927" s="266"/>
      <c r="J1927" s="104"/>
    </row>
    <row r="1928" spans="7:10" x14ac:dyDescent="0.2">
      <c r="G1928" s="273" t="str">
        <f>IF(E1928="","",(VLOOKUP(E1928,Articles!$A:$B,2,FALSE)))</f>
        <v/>
      </c>
      <c r="H1928" s="266"/>
      <c r="I1928" s="266"/>
      <c r="J1928" s="104"/>
    </row>
    <row r="1929" spans="7:10" x14ac:dyDescent="0.2">
      <c r="G1929" s="273" t="str">
        <f>IF(E1929="","",(VLOOKUP(E1929,Articles!$A:$B,2,FALSE)))</f>
        <v/>
      </c>
      <c r="H1929" s="266"/>
      <c r="I1929" s="266"/>
      <c r="J1929" s="104"/>
    </row>
    <row r="1930" spans="7:10" x14ac:dyDescent="0.2">
      <c r="G1930" s="273" t="str">
        <f>IF(E1930="","",(VLOOKUP(E1930,Articles!$A:$B,2,FALSE)))</f>
        <v/>
      </c>
      <c r="H1930" s="266"/>
      <c r="I1930" s="266"/>
      <c r="J1930" s="104"/>
    </row>
    <row r="1931" spans="7:10" x14ac:dyDescent="0.2">
      <c r="G1931" s="273" t="str">
        <f>IF(E1931="","",(VLOOKUP(E1931,Articles!$A:$B,2,FALSE)))</f>
        <v/>
      </c>
      <c r="H1931" s="266"/>
      <c r="I1931" s="266"/>
      <c r="J1931" s="104"/>
    </row>
    <row r="1932" spans="7:10" x14ac:dyDescent="0.2">
      <c r="G1932" s="273" t="str">
        <f>IF(E1932="","",(VLOOKUP(E1932,Articles!$A:$B,2,FALSE)))</f>
        <v/>
      </c>
      <c r="H1932" s="266"/>
      <c r="I1932" s="266"/>
      <c r="J1932" s="104"/>
    </row>
    <row r="1933" spans="7:10" x14ac:dyDescent="0.2">
      <c r="G1933" s="273" t="str">
        <f>IF(E1933="","",(VLOOKUP(E1933,Articles!$A:$B,2,FALSE)))</f>
        <v/>
      </c>
      <c r="H1933" s="266"/>
      <c r="I1933" s="266"/>
      <c r="J1933" s="104"/>
    </row>
    <row r="1934" spans="7:10" x14ac:dyDescent="0.2">
      <c r="G1934" s="273" t="str">
        <f>IF(E1934="","",(VLOOKUP(E1934,Articles!$A:$B,2,FALSE)))</f>
        <v/>
      </c>
      <c r="H1934" s="266"/>
      <c r="I1934" s="266"/>
      <c r="J1934" s="104"/>
    </row>
    <row r="1935" spans="7:10" x14ac:dyDescent="0.2">
      <c r="G1935" s="273" t="str">
        <f>IF(E1935="","",(VLOOKUP(E1935,Articles!$A:$B,2,FALSE)))</f>
        <v/>
      </c>
      <c r="H1935" s="266"/>
      <c r="I1935" s="266"/>
      <c r="J1935" s="104"/>
    </row>
    <row r="1936" spans="7:10" x14ac:dyDescent="0.2">
      <c r="G1936" s="273" t="str">
        <f>IF(E1936="","",(VLOOKUP(E1936,Articles!$A:$B,2,FALSE)))</f>
        <v/>
      </c>
      <c r="H1936" s="266"/>
      <c r="I1936" s="266"/>
      <c r="J1936" s="104"/>
    </row>
    <row r="1937" spans="7:10" x14ac:dyDescent="0.2">
      <c r="G1937" s="273" t="str">
        <f>IF(E1937="","",(VLOOKUP(E1937,Articles!$A:$B,2,FALSE)))</f>
        <v/>
      </c>
      <c r="H1937" s="266"/>
      <c r="I1937" s="266"/>
      <c r="J1937" s="104"/>
    </row>
    <row r="1938" spans="7:10" x14ac:dyDescent="0.2">
      <c r="G1938" s="273" t="str">
        <f>IF(E1938="","",(VLOOKUP(E1938,Articles!$A:$B,2,FALSE)))</f>
        <v/>
      </c>
      <c r="H1938" s="266"/>
      <c r="I1938" s="266"/>
      <c r="J1938" s="104"/>
    </row>
    <row r="1939" spans="7:10" x14ac:dyDescent="0.2">
      <c r="G1939" s="273" t="str">
        <f>IF(E1939="","",(VLOOKUP(E1939,Articles!$A:$B,2,FALSE)))</f>
        <v/>
      </c>
      <c r="H1939" s="266"/>
      <c r="I1939" s="266"/>
      <c r="J1939" s="104"/>
    </row>
    <row r="1940" spans="7:10" x14ac:dyDescent="0.2">
      <c r="G1940" s="273" t="str">
        <f>IF(E1940="","",(VLOOKUP(E1940,Articles!$A:$B,2,FALSE)))</f>
        <v/>
      </c>
      <c r="H1940" s="266"/>
      <c r="I1940" s="266"/>
      <c r="J1940" s="104"/>
    </row>
    <row r="1941" spans="7:10" x14ac:dyDescent="0.2">
      <c r="G1941" s="273" t="str">
        <f>IF(E1941="","",(VLOOKUP(E1941,Articles!$A:$B,2,FALSE)))</f>
        <v/>
      </c>
      <c r="H1941" s="266"/>
      <c r="I1941" s="266"/>
      <c r="J1941" s="104"/>
    </row>
    <row r="1942" spans="7:10" x14ac:dyDescent="0.2">
      <c r="G1942" s="273" t="str">
        <f>IF(E1942="","",(VLOOKUP(E1942,Articles!$A:$B,2,FALSE)))</f>
        <v/>
      </c>
      <c r="H1942" s="266"/>
      <c r="I1942" s="266"/>
      <c r="J1942" s="104"/>
    </row>
    <row r="1943" spans="7:10" x14ac:dyDescent="0.2">
      <c r="G1943" s="273" t="str">
        <f>IF(E1943="","",(VLOOKUP(E1943,Articles!$A:$B,2,FALSE)))</f>
        <v/>
      </c>
      <c r="H1943" s="266"/>
      <c r="I1943" s="266"/>
      <c r="J1943" s="104"/>
    </row>
    <row r="1944" spans="7:10" x14ac:dyDescent="0.2">
      <c r="G1944" s="273" t="str">
        <f>IF(E1944="","",(VLOOKUP(E1944,Articles!$A:$B,2,FALSE)))</f>
        <v/>
      </c>
      <c r="H1944" s="266"/>
      <c r="I1944" s="266"/>
      <c r="J1944" s="104"/>
    </row>
    <row r="1945" spans="7:10" x14ac:dyDescent="0.2">
      <c r="G1945" s="273" t="str">
        <f>IF(E1945="","",(VLOOKUP(E1945,Articles!$A:$B,2,FALSE)))</f>
        <v/>
      </c>
      <c r="H1945" s="266"/>
      <c r="I1945" s="266"/>
      <c r="J1945" s="104"/>
    </row>
    <row r="1946" spans="7:10" x14ac:dyDescent="0.2">
      <c r="G1946" s="273" t="str">
        <f>IF(E1946="","",(VLOOKUP(E1946,Articles!$A:$B,2,FALSE)))</f>
        <v/>
      </c>
      <c r="H1946" s="266"/>
      <c r="I1946" s="266"/>
      <c r="J1946" s="104"/>
    </row>
    <row r="1947" spans="7:10" x14ac:dyDescent="0.2">
      <c r="G1947" s="273" t="str">
        <f>IF(E1947="","",(VLOOKUP(E1947,Articles!$A:$B,2,FALSE)))</f>
        <v/>
      </c>
      <c r="H1947" s="266"/>
      <c r="I1947" s="266"/>
      <c r="J1947" s="104"/>
    </row>
    <row r="1948" spans="7:10" x14ac:dyDescent="0.2">
      <c r="G1948" s="273" t="str">
        <f>IF(E1948="","",(VLOOKUP(E1948,Articles!$A:$B,2,FALSE)))</f>
        <v/>
      </c>
      <c r="H1948" s="266"/>
      <c r="I1948" s="266"/>
      <c r="J1948" s="104"/>
    </row>
    <row r="1949" spans="7:10" x14ac:dyDescent="0.2">
      <c r="G1949" s="273" t="str">
        <f>IF(E1949="","",(VLOOKUP(E1949,Articles!$A:$B,2,FALSE)))</f>
        <v/>
      </c>
      <c r="H1949" s="266"/>
      <c r="I1949" s="266"/>
      <c r="J1949" s="104"/>
    </row>
    <row r="1950" spans="7:10" x14ac:dyDescent="0.2">
      <c r="G1950" s="273" t="str">
        <f>IF(E1950="","",(VLOOKUP(E1950,Articles!$A:$B,2,FALSE)))</f>
        <v/>
      </c>
      <c r="H1950" s="266"/>
      <c r="I1950" s="266"/>
      <c r="J1950" s="104"/>
    </row>
    <row r="1951" spans="7:10" x14ac:dyDescent="0.2">
      <c r="G1951" s="273" t="str">
        <f>IF(E1951="","",(VLOOKUP(E1951,Articles!$A:$B,2,FALSE)))</f>
        <v/>
      </c>
      <c r="H1951" s="266"/>
      <c r="I1951" s="266"/>
      <c r="J1951" s="104"/>
    </row>
    <row r="1952" spans="7:10" x14ac:dyDescent="0.2">
      <c r="G1952" s="273" t="str">
        <f>IF(E1952="","",(VLOOKUP(E1952,Articles!$A:$B,2,FALSE)))</f>
        <v/>
      </c>
      <c r="H1952" s="266"/>
      <c r="I1952" s="266"/>
      <c r="J1952" s="104"/>
    </row>
    <row r="1953" spans="7:10" x14ac:dyDescent="0.2">
      <c r="G1953" s="273" t="str">
        <f>IF(E1953="","",(VLOOKUP(E1953,Articles!$A:$B,2,FALSE)))</f>
        <v/>
      </c>
      <c r="H1953" s="266"/>
      <c r="I1953" s="266"/>
      <c r="J1953" s="104"/>
    </row>
    <row r="1954" spans="7:10" x14ac:dyDescent="0.2">
      <c r="G1954" s="273" t="str">
        <f>IF(E1954="","",(VLOOKUP(E1954,Articles!$A:$B,2,FALSE)))</f>
        <v/>
      </c>
      <c r="H1954" s="266"/>
      <c r="I1954" s="266"/>
      <c r="J1954" s="104"/>
    </row>
    <row r="1955" spans="7:10" x14ac:dyDescent="0.2">
      <c r="G1955" s="273" t="str">
        <f>IF(E1955="","",(VLOOKUP(E1955,Articles!$A:$B,2,FALSE)))</f>
        <v/>
      </c>
      <c r="H1955" s="266"/>
      <c r="I1955" s="266"/>
      <c r="J1955" s="104"/>
    </row>
    <row r="1956" spans="7:10" x14ac:dyDescent="0.2">
      <c r="G1956" s="273" t="str">
        <f>IF(E1956="","",(VLOOKUP(E1956,Articles!$A:$B,2,FALSE)))</f>
        <v/>
      </c>
      <c r="H1956" s="266"/>
      <c r="I1956" s="266"/>
      <c r="J1956" s="104"/>
    </row>
    <row r="1957" spans="7:10" x14ac:dyDescent="0.2">
      <c r="G1957" s="273" t="str">
        <f>IF(E1957="","",(VLOOKUP(E1957,Articles!$A:$B,2,FALSE)))</f>
        <v/>
      </c>
      <c r="H1957" s="266"/>
      <c r="I1957" s="266"/>
      <c r="J1957" s="104"/>
    </row>
    <row r="1958" spans="7:10" x14ac:dyDescent="0.2">
      <c r="G1958" s="273" t="str">
        <f>IF(E1958="","",(VLOOKUP(E1958,Articles!$A:$B,2,FALSE)))</f>
        <v/>
      </c>
      <c r="H1958" s="266"/>
      <c r="I1958" s="266"/>
      <c r="J1958" s="104"/>
    </row>
    <row r="1959" spans="7:10" x14ac:dyDescent="0.2">
      <c r="G1959" s="273" t="str">
        <f>IF(E1959="","",(VLOOKUP(E1959,Articles!$A:$B,2,FALSE)))</f>
        <v/>
      </c>
      <c r="H1959" s="266"/>
      <c r="I1959" s="266"/>
      <c r="J1959" s="104"/>
    </row>
    <row r="1960" spans="7:10" x14ac:dyDescent="0.2">
      <c r="G1960" s="273" t="str">
        <f>IF(E1960="","",(VLOOKUP(E1960,Articles!$A:$B,2,FALSE)))</f>
        <v/>
      </c>
      <c r="H1960" s="266"/>
      <c r="I1960" s="266"/>
      <c r="J1960" s="104"/>
    </row>
    <row r="1961" spans="7:10" x14ac:dyDescent="0.2">
      <c r="G1961" s="273" t="str">
        <f>IF(E1961="","",(VLOOKUP(E1961,Articles!$A:$B,2,FALSE)))</f>
        <v/>
      </c>
      <c r="H1961" s="266"/>
      <c r="I1961" s="266"/>
      <c r="J1961" s="104"/>
    </row>
    <row r="1962" spans="7:10" x14ac:dyDescent="0.2">
      <c r="G1962" s="273" t="str">
        <f>IF(E1962="","",(VLOOKUP(E1962,Articles!$A:$B,2,FALSE)))</f>
        <v/>
      </c>
      <c r="H1962" s="266"/>
      <c r="I1962" s="266"/>
      <c r="J1962" s="104"/>
    </row>
    <row r="1963" spans="7:10" x14ac:dyDescent="0.2">
      <c r="G1963" s="273" t="str">
        <f>IF(E1963="","",(VLOOKUP(E1963,Articles!$A:$B,2,FALSE)))</f>
        <v/>
      </c>
      <c r="H1963" s="266"/>
      <c r="I1963" s="266"/>
      <c r="J1963" s="104"/>
    </row>
    <row r="1964" spans="7:10" x14ac:dyDescent="0.2">
      <c r="G1964" s="273" t="str">
        <f>IF(E1964="","",(VLOOKUP(E1964,Articles!$A:$B,2,FALSE)))</f>
        <v/>
      </c>
      <c r="H1964" s="266"/>
      <c r="I1964" s="266"/>
      <c r="J1964" s="104"/>
    </row>
    <row r="1965" spans="7:10" x14ac:dyDescent="0.2">
      <c r="G1965" s="273" t="str">
        <f>IF(E1965="","",(VLOOKUP(E1965,Articles!$A:$B,2,FALSE)))</f>
        <v/>
      </c>
      <c r="H1965" s="266"/>
      <c r="I1965" s="266"/>
      <c r="J1965" s="104"/>
    </row>
    <row r="1966" spans="7:10" x14ac:dyDescent="0.2">
      <c r="G1966" s="273" t="str">
        <f>IF(E1966="","",(VLOOKUP(E1966,Articles!$A:$B,2,FALSE)))</f>
        <v/>
      </c>
      <c r="H1966" s="266"/>
      <c r="I1966" s="266"/>
      <c r="J1966" s="104"/>
    </row>
    <row r="1967" spans="7:10" x14ac:dyDescent="0.2">
      <c r="G1967" s="273" t="str">
        <f>IF(E1967="","",(VLOOKUP(E1967,Articles!$A:$B,2,FALSE)))</f>
        <v/>
      </c>
      <c r="H1967" s="266"/>
      <c r="I1967" s="266"/>
      <c r="J1967" s="104"/>
    </row>
    <row r="1968" spans="7:10" x14ac:dyDescent="0.2">
      <c r="G1968" s="273" t="str">
        <f>IF(E1968="","",(VLOOKUP(E1968,Articles!$A:$B,2,FALSE)))</f>
        <v/>
      </c>
      <c r="H1968" s="266"/>
      <c r="I1968" s="266"/>
      <c r="J1968" s="104"/>
    </row>
    <row r="1969" spans="7:10" x14ac:dyDescent="0.2">
      <c r="G1969" s="273" t="str">
        <f>IF(E1969="","",(VLOOKUP(E1969,Articles!$A:$B,2,FALSE)))</f>
        <v/>
      </c>
      <c r="H1969" s="266"/>
      <c r="I1969" s="266"/>
      <c r="J1969" s="104"/>
    </row>
    <row r="1970" spans="7:10" x14ac:dyDescent="0.2">
      <c r="G1970" s="273" t="str">
        <f>IF(E1970="","",(VLOOKUP(E1970,Articles!$A:$B,2,FALSE)))</f>
        <v/>
      </c>
      <c r="H1970" s="266"/>
      <c r="I1970" s="266"/>
      <c r="J1970" s="104"/>
    </row>
    <row r="1971" spans="7:10" x14ac:dyDescent="0.2">
      <c r="G1971" s="273" t="str">
        <f>IF(E1971="","",(VLOOKUP(E1971,Articles!$A:$B,2,FALSE)))</f>
        <v/>
      </c>
      <c r="H1971" s="266"/>
      <c r="I1971" s="266"/>
      <c r="J1971" s="104"/>
    </row>
    <row r="1972" spans="7:10" x14ac:dyDescent="0.2">
      <c r="G1972" s="273" t="str">
        <f>IF(E1972="","",(VLOOKUP(E1972,Articles!$A:$B,2,FALSE)))</f>
        <v/>
      </c>
      <c r="H1972" s="266"/>
      <c r="I1972" s="266"/>
      <c r="J1972" s="104"/>
    </row>
    <row r="1973" spans="7:10" x14ac:dyDescent="0.2">
      <c r="G1973" s="273" t="str">
        <f>IF(E1973="","",(VLOOKUP(E1973,Articles!$A:$B,2,FALSE)))</f>
        <v/>
      </c>
      <c r="H1973" s="266"/>
      <c r="I1973" s="266"/>
      <c r="J1973" s="104"/>
    </row>
    <row r="1974" spans="7:10" x14ac:dyDescent="0.2">
      <c r="G1974" s="273" t="str">
        <f>IF(E1974="","",(VLOOKUP(E1974,Articles!$A:$B,2,FALSE)))</f>
        <v/>
      </c>
      <c r="H1974" s="266"/>
      <c r="I1974" s="266"/>
      <c r="J1974" s="104"/>
    </row>
    <row r="1975" spans="7:10" x14ac:dyDescent="0.2">
      <c r="G1975" s="273" t="str">
        <f>IF(E1975="","",(VLOOKUP(E1975,Articles!$A:$B,2,FALSE)))</f>
        <v/>
      </c>
      <c r="H1975" s="266"/>
      <c r="I1975" s="266"/>
      <c r="J1975" s="104"/>
    </row>
    <row r="1976" spans="7:10" x14ac:dyDescent="0.2">
      <c r="G1976" s="273" t="str">
        <f>IF(E1976="","",(VLOOKUP(E1976,Articles!$A:$B,2,FALSE)))</f>
        <v/>
      </c>
      <c r="H1976" s="266"/>
      <c r="I1976" s="266"/>
      <c r="J1976" s="104"/>
    </row>
    <row r="1977" spans="7:10" x14ac:dyDescent="0.2">
      <c r="G1977" s="273" t="str">
        <f>IF(E1977="","",(VLOOKUP(E1977,Articles!$A:$B,2,FALSE)))</f>
        <v/>
      </c>
      <c r="H1977" s="266"/>
      <c r="I1977" s="266"/>
      <c r="J1977" s="104"/>
    </row>
    <row r="1978" spans="7:10" x14ac:dyDescent="0.2">
      <c r="G1978" s="273" t="str">
        <f>IF(E1978="","",(VLOOKUP(E1978,Articles!$A:$B,2,FALSE)))</f>
        <v/>
      </c>
      <c r="H1978" s="266"/>
      <c r="I1978" s="266"/>
      <c r="J1978" s="104"/>
    </row>
    <row r="1979" spans="7:10" x14ac:dyDescent="0.2">
      <c r="G1979" s="273" t="str">
        <f>IF(E1979="","",(VLOOKUP(E1979,Articles!$A:$B,2,FALSE)))</f>
        <v/>
      </c>
      <c r="H1979" s="266"/>
      <c r="I1979" s="266"/>
      <c r="J1979" s="104"/>
    </row>
    <row r="1980" spans="7:10" x14ac:dyDescent="0.2">
      <c r="G1980" s="273" t="str">
        <f>IF(E1980="","",(VLOOKUP(E1980,Articles!$A:$B,2,FALSE)))</f>
        <v/>
      </c>
      <c r="H1980" s="266"/>
      <c r="I1980" s="266"/>
      <c r="J1980" s="104"/>
    </row>
    <row r="1981" spans="7:10" x14ac:dyDescent="0.2">
      <c r="G1981" s="273" t="str">
        <f>IF(E1981="","",(VLOOKUP(E1981,Articles!$A:$B,2,FALSE)))</f>
        <v/>
      </c>
      <c r="H1981" s="266"/>
      <c r="I1981" s="266"/>
      <c r="J1981" s="104"/>
    </row>
    <row r="1982" spans="7:10" x14ac:dyDescent="0.2">
      <c r="G1982" s="273" t="str">
        <f>IF(E1982="","",(VLOOKUP(E1982,Articles!$A:$B,2,FALSE)))</f>
        <v/>
      </c>
      <c r="H1982" s="266"/>
      <c r="I1982" s="266"/>
      <c r="J1982" s="104"/>
    </row>
    <row r="1983" spans="7:10" x14ac:dyDescent="0.2">
      <c r="G1983" s="273" t="str">
        <f>IF(E1983="","",(VLOOKUP(E1983,Articles!$A:$B,2,FALSE)))</f>
        <v/>
      </c>
      <c r="H1983" s="266"/>
      <c r="I1983" s="266"/>
      <c r="J1983" s="104"/>
    </row>
    <row r="1984" spans="7:10" x14ac:dyDescent="0.2">
      <c r="G1984" s="273" t="str">
        <f>IF(E1984="","",(VLOOKUP(E1984,Articles!$A:$B,2,FALSE)))</f>
        <v/>
      </c>
      <c r="H1984" s="266"/>
      <c r="I1984" s="266"/>
      <c r="J1984" s="104"/>
    </row>
    <row r="1985" spans="7:10" x14ac:dyDescent="0.2">
      <c r="G1985" s="273" t="str">
        <f>IF(E1985="","",(VLOOKUP(E1985,Articles!$A:$B,2,FALSE)))</f>
        <v/>
      </c>
      <c r="H1985" s="266"/>
      <c r="I1985" s="266"/>
      <c r="J1985" s="104"/>
    </row>
    <row r="1986" spans="7:10" x14ac:dyDescent="0.2">
      <c r="G1986" s="273" t="str">
        <f>IF(E1986="","",(VLOOKUP(E1986,Articles!$A:$B,2,FALSE)))</f>
        <v/>
      </c>
      <c r="H1986" s="266"/>
      <c r="I1986" s="266"/>
      <c r="J1986" s="104"/>
    </row>
    <row r="1987" spans="7:10" x14ac:dyDescent="0.2">
      <c r="G1987" s="273" t="str">
        <f>IF(E1987="","",(VLOOKUP(E1987,Articles!$A:$B,2,FALSE)))</f>
        <v/>
      </c>
      <c r="H1987" s="266"/>
      <c r="I1987" s="266"/>
      <c r="J1987" s="104"/>
    </row>
    <row r="1988" spans="7:10" x14ac:dyDescent="0.2">
      <c r="G1988" s="273" t="str">
        <f>IF(E1988="","",(VLOOKUP(E1988,Articles!$A:$B,2,FALSE)))</f>
        <v/>
      </c>
      <c r="H1988" s="266"/>
      <c r="I1988" s="266"/>
      <c r="J1988" s="104"/>
    </row>
    <row r="1989" spans="7:10" x14ac:dyDescent="0.2">
      <c r="G1989" s="273" t="str">
        <f>IF(E1989="","",(VLOOKUP(E1989,Articles!$A:$B,2,FALSE)))</f>
        <v/>
      </c>
      <c r="H1989" s="266"/>
      <c r="I1989" s="266"/>
      <c r="J1989" s="104"/>
    </row>
    <row r="1990" spans="7:10" x14ac:dyDescent="0.2">
      <c r="G1990" s="273" t="str">
        <f>IF(E1990="","",(VLOOKUP(E1990,Articles!$A:$B,2,FALSE)))</f>
        <v/>
      </c>
      <c r="H1990" s="266"/>
      <c r="I1990" s="266"/>
      <c r="J1990" s="104"/>
    </row>
    <row r="1991" spans="7:10" x14ac:dyDescent="0.2">
      <c r="G1991" s="273" t="str">
        <f>IF(E1991="","",(VLOOKUP(E1991,Articles!$A:$B,2,FALSE)))</f>
        <v/>
      </c>
      <c r="H1991" s="266"/>
      <c r="I1991" s="266"/>
      <c r="J1991" s="104"/>
    </row>
    <row r="1992" spans="7:10" x14ac:dyDescent="0.2">
      <c r="G1992" s="273" t="str">
        <f>IF(E1992="","",(VLOOKUP(E1992,Articles!$A:$B,2,FALSE)))</f>
        <v/>
      </c>
      <c r="H1992" s="266"/>
      <c r="I1992" s="266"/>
      <c r="J1992" s="104"/>
    </row>
    <row r="1993" spans="7:10" x14ac:dyDescent="0.2">
      <c r="G1993" s="273" t="str">
        <f>IF(E1993="","",(VLOOKUP(E1993,Articles!$A:$B,2,FALSE)))</f>
        <v/>
      </c>
      <c r="H1993" s="266"/>
      <c r="I1993" s="266"/>
      <c r="J1993" s="104"/>
    </row>
    <row r="1994" spans="7:10" x14ac:dyDescent="0.2">
      <c r="G1994" s="273" t="str">
        <f>IF(E1994="","",(VLOOKUP(E1994,Articles!$A:$B,2,FALSE)))</f>
        <v/>
      </c>
      <c r="H1994" s="266"/>
      <c r="I1994" s="266"/>
      <c r="J1994" s="104"/>
    </row>
    <row r="1995" spans="7:10" x14ac:dyDescent="0.2">
      <c r="G1995" s="273" t="str">
        <f>IF(E1995="","",(VLOOKUP(E1995,Articles!$A:$B,2,FALSE)))</f>
        <v/>
      </c>
      <c r="H1995" s="266"/>
      <c r="I1995" s="266"/>
      <c r="J1995" s="104"/>
    </row>
    <row r="1996" spans="7:10" x14ac:dyDescent="0.2">
      <c r="G1996" s="273" t="str">
        <f>IF(E1996="","",(VLOOKUP(E1996,Articles!$A:$B,2,FALSE)))</f>
        <v/>
      </c>
      <c r="H1996" s="266"/>
      <c r="I1996" s="266"/>
      <c r="J1996" s="104"/>
    </row>
    <row r="1997" spans="7:10" x14ac:dyDescent="0.2">
      <c r="G1997" s="273" t="str">
        <f>IF(E1997="","",(VLOOKUP(E1997,Articles!$A:$B,2,FALSE)))</f>
        <v/>
      </c>
      <c r="H1997" s="266"/>
      <c r="I1997" s="266"/>
      <c r="J1997" s="104"/>
    </row>
    <row r="1998" spans="7:10" x14ac:dyDescent="0.2">
      <c r="G1998" s="273" t="str">
        <f>IF(E1998="","",(VLOOKUP(E1998,Articles!$A:$B,2,FALSE)))</f>
        <v/>
      </c>
      <c r="H1998" s="266"/>
      <c r="I1998" s="266"/>
      <c r="J1998" s="104"/>
    </row>
    <row r="1999" spans="7:10" x14ac:dyDescent="0.2">
      <c r="G1999" s="273" t="str">
        <f>IF(E1999="","",(VLOOKUP(E1999,Articles!$A:$B,2,FALSE)))</f>
        <v/>
      </c>
      <c r="H1999" s="266"/>
      <c r="I1999" s="266"/>
      <c r="J1999" s="104"/>
    </row>
    <row r="2000" spans="7:10" x14ac:dyDescent="0.2">
      <c r="G2000" s="273" t="str">
        <f>IF(E2000="","",(VLOOKUP(E2000,Articles!$A:$B,2,FALSE)))</f>
        <v/>
      </c>
      <c r="H2000" s="266"/>
      <c r="I2000" s="266"/>
      <c r="J2000" s="104"/>
    </row>
  </sheetData>
  <autoFilter ref="A2:T2000" xr:uid="{8F6C8988-9E17-48BD-8C79-C7FF00698A50}"/>
  <mergeCells count="2">
    <mergeCell ref="B1:C1"/>
    <mergeCell ref="O1:P1"/>
  </mergeCells>
  <phoneticPr fontId="31" type="noConversion"/>
  <conditionalFormatting sqref="G3:J15 K19:K651 G19:J2000 M13:R651 K9:K11 M8:R9 N10:N11 A8:K9 A19:F651 A13:K18">
    <cfRule type="expression" dxfId="47" priority="229">
      <formula>$A2&lt;&gt;""</formula>
    </cfRule>
  </conditionalFormatting>
  <conditionalFormatting sqref="M7:N7 M3:R6 G3:J16 K4:K15 A3:K6 D4:D15">
    <cfRule type="expression" dxfId="46" priority="245">
      <formula>#REF!&lt;&gt;""</formula>
    </cfRule>
  </conditionalFormatting>
  <conditionalFormatting sqref="M8:N11">
    <cfRule type="expression" dxfId="45" priority="43">
      <formula>#REF!&lt;&gt;""</formula>
    </cfRule>
  </conditionalFormatting>
  <conditionalFormatting sqref="N8:N11">
    <cfRule type="expression" dxfId="44" priority="42">
      <formula>#REF!&lt;&gt;""</formula>
    </cfRule>
  </conditionalFormatting>
  <conditionalFormatting sqref="M7:R7 M12:R12 K8:K15 N13:N15 A7:K7 A12:K12">
    <cfRule type="expression" dxfId="43" priority="247">
      <formula>$A3&lt;&gt;""</formula>
    </cfRule>
  </conditionalFormatting>
  <conditionalFormatting sqref="K19:K651 A19:F651 G19:J2000 M3:R651 A3:K18">
    <cfRule type="expression" dxfId="42" priority="260">
      <formula>$R3="OUI"</formula>
    </cfRule>
  </conditionalFormatting>
  <conditionalFormatting sqref="M11:R11 A11:K11">
    <cfRule type="expression" dxfId="41" priority="264">
      <formula>$A8&lt;&gt;""</formula>
    </cfRule>
  </conditionalFormatting>
  <conditionalFormatting sqref="M10:R10 A10:K10">
    <cfRule type="expression" dxfId="40" priority="266">
      <formula>$A8&lt;&gt;""</formula>
    </cfRule>
  </conditionalFormatting>
  <conditionalFormatting sqref="A10:D10">
    <cfRule type="expression" dxfId="39" priority="40">
      <formula>$A9&lt;&gt;""</formula>
    </cfRule>
  </conditionalFormatting>
  <conditionalFormatting sqref="A11:D11">
    <cfRule type="expression" dxfId="38" priority="39">
      <formula>$A10&lt;&gt;""</formula>
    </cfRule>
  </conditionalFormatting>
  <conditionalFormatting sqref="E10">
    <cfRule type="expression" dxfId="37" priority="38">
      <formula>$A9&lt;&gt;""</formula>
    </cfRule>
  </conditionalFormatting>
  <conditionalFormatting sqref="E11">
    <cfRule type="expression" dxfId="36" priority="37">
      <formula>$A10&lt;&gt;""</formula>
    </cfRule>
  </conditionalFormatting>
  <conditionalFormatting sqref="A13:D13">
    <cfRule type="expression" dxfId="35" priority="36">
      <formula>$A9&lt;&gt;""</formula>
    </cfRule>
  </conditionalFormatting>
  <conditionalFormatting sqref="A14:D14">
    <cfRule type="expression" dxfId="34" priority="35">
      <formula>$A10&lt;&gt;""</formula>
    </cfRule>
  </conditionalFormatting>
  <conditionalFormatting sqref="A15:D15">
    <cfRule type="expression" dxfId="33" priority="34">
      <formula>$A11&lt;&gt;""</formula>
    </cfRule>
  </conditionalFormatting>
  <conditionalFormatting sqref="E12">
    <cfRule type="expression" dxfId="32" priority="33">
      <formula>$A9&lt;&gt;""</formula>
    </cfRule>
  </conditionalFormatting>
  <conditionalFormatting sqref="E12">
    <cfRule type="expression" dxfId="31" priority="32">
      <formula>$A11&lt;&gt;""</formula>
    </cfRule>
  </conditionalFormatting>
  <conditionalFormatting sqref="E13">
    <cfRule type="expression" dxfId="30" priority="31">
      <formula>$A10&lt;&gt;""</formula>
    </cfRule>
  </conditionalFormatting>
  <conditionalFormatting sqref="E13">
    <cfRule type="expression" dxfId="29" priority="30">
      <formula>$A12&lt;&gt;""</formula>
    </cfRule>
  </conditionalFormatting>
  <conditionalFormatting sqref="E14">
    <cfRule type="expression" dxfId="28" priority="29">
      <formula>$A11&lt;&gt;""</formula>
    </cfRule>
  </conditionalFormatting>
  <conditionalFormatting sqref="E14">
    <cfRule type="expression" dxfId="27" priority="28">
      <formula>$A13&lt;&gt;""</formula>
    </cfRule>
  </conditionalFormatting>
  <conditionalFormatting sqref="E15">
    <cfRule type="expression" dxfId="26" priority="27">
      <formula>$A12&lt;&gt;""</formula>
    </cfRule>
  </conditionalFormatting>
  <conditionalFormatting sqref="E15">
    <cfRule type="expression" dxfId="25" priority="26">
      <formula>$A14&lt;&gt;""</formula>
    </cfRule>
  </conditionalFormatting>
  <conditionalFormatting sqref="L13:L651 L8:L9">
    <cfRule type="expression" dxfId="24" priority="19">
      <formula>$A7&lt;&gt;""</formula>
    </cfRule>
  </conditionalFormatting>
  <conditionalFormatting sqref="L3:L7">
    <cfRule type="expression" dxfId="23" priority="20">
      <formula>#REF!&lt;&gt;""</formula>
    </cfRule>
  </conditionalFormatting>
  <conditionalFormatting sqref="L12">
    <cfRule type="expression" dxfId="22" priority="18">
      <formula>#REF!&lt;&gt;""</formula>
    </cfRule>
  </conditionalFormatting>
  <conditionalFormatting sqref="L7">
    <cfRule type="expression" dxfId="21" priority="21">
      <formula>$A3&lt;&gt;""</formula>
    </cfRule>
  </conditionalFormatting>
  <conditionalFormatting sqref="L3:L651">
    <cfRule type="expression" dxfId="20" priority="22">
      <formula>$R3="OUI"</formula>
    </cfRule>
  </conditionalFormatting>
  <conditionalFormatting sqref="L12">
    <cfRule type="expression" dxfId="19" priority="23">
      <formula>$A8&lt;&gt;""</formula>
    </cfRule>
  </conditionalFormatting>
  <conditionalFormatting sqref="L11">
    <cfRule type="expression" dxfId="18" priority="24">
      <formula>$A8&lt;&gt;""</formula>
    </cfRule>
  </conditionalFormatting>
  <conditionalFormatting sqref="L10">
    <cfRule type="expression" dxfId="17" priority="25">
      <formula>$A8&lt;&gt;""</formula>
    </cfRule>
  </conditionalFormatting>
  <conditionalFormatting sqref="L10">
    <cfRule type="expression" dxfId="16" priority="17">
      <formula>$A9&lt;&gt;""</formula>
    </cfRule>
  </conditionalFormatting>
  <conditionalFormatting sqref="L10">
    <cfRule type="expression" dxfId="15" priority="16">
      <formula>$A9&lt;&gt;""</formula>
    </cfRule>
  </conditionalFormatting>
  <conditionalFormatting sqref="L11">
    <cfRule type="expression" dxfId="14" priority="15">
      <formula>$A10&lt;&gt;""</formula>
    </cfRule>
  </conditionalFormatting>
  <conditionalFormatting sqref="M10">
    <cfRule type="expression" dxfId="13" priority="14">
      <formula>$A9&lt;&gt;""</formula>
    </cfRule>
  </conditionalFormatting>
  <conditionalFormatting sqref="M11">
    <cfRule type="expression" dxfId="12" priority="13">
      <formula>$A10&lt;&gt;""</formula>
    </cfRule>
  </conditionalFormatting>
  <conditionalFormatting sqref="G13">
    <cfRule type="expression" dxfId="11" priority="12">
      <formula>$A9&lt;&gt;""</formula>
    </cfRule>
  </conditionalFormatting>
  <conditionalFormatting sqref="G14">
    <cfRule type="expression" dxfId="10" priority="11">
      <formula>$A10&lt;&gt;""</formula>
    </cfRule>
  </conditionalFormatting>
  <conditionalFormatting sqref="G15">
    <cfRule type="expression" dxfId="9" priority="10">
      <formula>$A11&lt;&gt;""</formula>
    </cfRule>
  </conditionalFormatting>
  <conditionalFormatting sqref="L13">
    <cfRule type="expression" dxfId="8" priority="8">
      <formula>#REF!&lt;&gt;""</formula>
    </cfRule>
  </conditionalFormatting>
  <conditionalFormatting sqref="L13">
    <cfRule type="expression" dxfId="7" priority="9">
      <formula>$A9&lt;&gt;""</formula>
    </cfRule>
  </conditionalFormatting>
  <conditionalFormatting sqref="L14">
    <cfRule type="expression" dxfId="6" priority="6">
      <formula>#REF!&lt;&gt;""</formula>
    </cfRule>
  </conditionalFormatting>
  <conditionalFormatting sqref="L14">
    <cfRule type="expression" dxfId="5" priority="7">
      <formula>$A10&lt;&gt;""</formula>
    </cfRule>
  </conditionalFormatting>
  <conditionalFormatting sqref="L15">
    <cfRule type="expression" dxfId="4" priority="4">
      <formula>#REF!&lt;&gt;""</formula>
    </cfRule>
  </conditionalFormatting>
  <conditionalFormatting sqref="L15">
    <cfRule type="expression" dxfId="3" priority="5">
      <formula>$A11&lt;&gt;""</formula>
    </cfRule>
  </conditionalFormatting>
  <conditionalFormatting sqref="M13">
    <cfRule type="expression" dxfId="2" priority="3">
      <formula>$A9&lt;&gt;""</formula>
    </cfRule>
  </conditionalFormatting>
  <conditionalFormatting sqref="M14">
    <cfRule type="expression" dxfId="1" priority="2">
      <formula>$A10&lt;&gt;""</formula>
    </cfRule>
  </conditionalFormatting>
  <conditionalFormatting sqref="M15">
    <cfRule type="expression" dxfId="0" priority="1">
      <formula>$A11&lt;&gt;""</formula>
    </cfRule>
  </conditionalFormatting>
  <dataValidations count="3">
    <dataValidation type="list" allowBlank="1" sqref="C3:D15" xr:uid="{B020F4A0-7E4D-4513-96F6-F8C7E5AEBDE5}">
      <formula1>Fournisseurs</formula1>
    </dataValidation>
    <dataValidation type="list" allowBlank="1" sqref="R3:R1048576" xr:uid="{547B6187-AE3F-432C-81FD-E1C17334BE03}">
      <formula1>"OUI"</formula1>
    </dataValidation>
    <dataValidation allowBlank="1" sqref="E1:J1048576" xr:uid="{DD3B23CD-EB10-4032-944C-7EF6DDE8E06A}"/>
  </dataValidations>
  <hyperlinks>
    <hyperlink ref="O1:P1" r:id="rId1" display="\\drive.seneque.life@SSL@5006\DavWWWRoot\11. Seneque France\2. MATIERE PREMIERE\0. Gestion SENEQUE\FDS - MSDS NMN\FDS NMN SENEQUE France.pdf" xr:uid="{6EE8F99E-EFF4-45EC-9635-276342B620AB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EE21-731C-4C20-92D6-3ECC6D07175B}">
  <sheetPr codeName="Feuil21">
    <tabColor theme="5" tint="0.79998168889431442"/>
    <pageSetUpPr fitToPage="1"/>
  </sheetPr>
  <dimension ref="A1:P85"/>
  <sheetViews>
    <sheetView showGridLines="0" view="pageBreakPreview" zoomScale="85" zoomScaleNormal="85" zoomScaleSheetLayoutView="85" workbookViewId="0">
      <selection activeCell="F9" sqref="F9"/>
    </sheetView>
  </sheetViews>
  <sheetFormatPr baseColWidth="10" defaultColWidth="0" defaultRowHeight="15" zeroHeight="1" x14ac:dyDescent="0.2"/>
  <cols>
    <col min="1" max="1" width="1.6640625" style="162" customWidth="1"/>
    <col min="2" max="2" width="16" style="162" customWidth="1"/>
    <col min="3" max="3" width="17.83203125" style="186" customWidth="1"/>
    <col min="4" max="4" width="46.5" style="186" customWidth="1"/>
    <col min="5" max="5" width="48.5" style="162" customWidth="1"/>
    <col min="6" max="6" width="13.33203125" style="162" customWidth="1"/>
    <col min="7" max="7" width="11" style="162" customWidth="1"/>
    <col min="8" max="8" width="6.83203125" style="162" bestFit="1" customWidth="1"/>
    <col min="9" max="9" width="14.6640625" style="162" customWidth="1"/>
    <col min="10" max="10" width="15.5" style="162" customWidth="1"/>
    <col min="11" max="11" width="1.6640625" style="162" customWidth="1"/>
    <col min="12" max="16" width="0" style="162" hidden="1" customWidth="1"/>
    <col min="17" max="16384" width="11.5" style="162" hidden="1"/>
  </cols>
  <sheetData>
    <row r="1" spans="1:10" x14ac:dyDescent="0.2">
      <c r="A1" s="150"/>
      <c r="B1" s="150"/>
      <c r="C1" s="177"/>
      <c r="D1" s="177"/>
      <c r="E1" s="150"/>
      <c r="F1" s="150"/>
      <c r="G1" s="150"/>
      <c r="H1" s="150"/>
      <c r="I1" s="150"/>
      <c r="J1" s="150"/>
    </row>
    <row r="2" spans="1:10" ht="15.5" customHeight="1" x14ac:dyDescent="0.2">
      <c r="A2" s="150"/>
      <c r="B2" s="322" t="str">
        <f>VLOOKUP(F5,Commandes!$A:$N,13,FALSE)</f>
        <v>B.CHEVALLEREAU</v>
      </c>
      <c r="C2" s="322"/>
      <c r="D2" s="221"/>
      <c r="E2" s="221"/>
      <c r="F2" s="150"/>
      <c r="G2" s="150"/>
      <c r="H2" s="150"/>
      <c r="I2" s="150"/>
      <c r="J2" s="150"/>
    </row>
    <row r="3" spans="1:10" ht="14.75" customHeight="1" x14ac:dyDescent="0.2">
      <c r="A3" s="150"/>
      <c r="B3" s="322"/>
      <c r="C3" s="322"/>
      <c r="D3" s="221"/>
      <c r="E3" s="221"/>
      <c r="F3" s="287" t="s">
        <v>422</v>
      </c>
      <c r="G3" s="288"/>
      <c r="H3" s="288"/>
      <c r="I3" s="288"/>
      <c r="J3" s="289"/>
    </row>
    <row r="4" spans="1:10" ht="14.75" customHeight="1" x14ac:dyDescent="0.2">
      <c r="A4" s="150"/>
      <c r="B4" s="322"/>
      <c r="C4" s="322"/>
      <c r="D4" s="221"/>
      <c r="E4" s="163"/>
      <c r="F4" s="290"/>
      <c r="G4" s="291"/>
      <c r="H4" s="291"/>
      <c r="I4" s="291"/>
      <c r="J4" s="292"/>
    </row>
    <row r="5" spans="1:10" ht="36.75" customHeight="1" x14ac:dyDescent="0.2">
      <c r="A5" s="150"/>
      <c r="B5" s="223"/>
      <c r="C5" s="222"/>
      <c r="D5" s="221"/>
      <c r="E5" s="150"/>
      <c r="F5" s="295">
        <v>20200100</v>
      </c>
      <c r="G5" s="296"/>
      <c r="H5" s="244"/>
      <c r="I5" s="285">
        <f>VLOOKUP(F5,Commandes!$A:$B,2,FALSE)</f>
        <v>44091</v>
      </c>
      <c r="J5" s="286"/>
    </row>
    <row r="6" spans="1:10" ht="14.75" customHeight="1" x14ac:dyDescent="0.2">
      <c r="A6" s="150"/>
      <c r="B6" s="224" t="s">
        <v>423</v>
      </c>
      <c r="C6" s="221"/>
      <c r="D6" s="221"/>
      <c r="E6" s="150"/>
      <c r="F6" s="245"/>
      <c r="G6" s="245"/>
      <c r="H6" s="246"/>
      <c r="I6" s="247"/>
      <c r="J6" s="247"/>
    </row>
    <row r="7" spans="1:10" ht="15.75" customHeight="1" x14ac:dyDescent="0.2">
      <c r="A7" s="150"/>
      <c r="B7" s="224" t="s">
        <v>424</v>
      </c>
      <c r="C7" s="221"/>
      <c r="D7" s="221"/>
      <c r="E7" s="164"/>
      <c r="F7" s="248"/>
      <c r="G7" s="248"/>
      <c r="H7" s="249"/>
      <c r="I7" s="249"/>
      <c r="J7" s="249"/>
    </row>
    <row r="8" spans="1:10" x14ac:dyDescent="0.2">
      <c r="A8" s="150"/>
      <c r="B8" s="227" t="s">
        <v>425</v>
      </c>
      <c r="C8" s="178"/>
      <c r="D8" s="178"/>
      <c r="E8" s="146"/>
      <c r="F8" s="165"/>
      <c r="G8" s="150"/>
      <c r="H8" s="165"/>
      <c r="J8" s="165"/>
    </row>
    <row r="9" spans="1:10" x14ac:dyDescent="0.2">
      <c r="A9" s="150"/>
      <c r="B9" s="226"/>
      <c r="C9" s="178"/>
      <c r="D9" s="178"/>
      <c r="E9" s="146"/>
      <c r="F9" s="150"/>
      <c r="G9" s="150"/>
      <c r="H9" s="165"/>
      <c r="I9" s="165"/>
      <c r="J9" s="165"/>
    </row>
    <row r="10" spans="1:10" x14ac:dyDescent="0.2">
      <c r="A10" s="150"/>
      <c r="B10" s="225"/>
      <c r="C10" s="178"/>
      <c r="D10" s="178"/>
      <c r="E10" s="146"/>
      <c r="F10" s="150"/>
      <c r="G10" s="150"/>
      <c r="H10" s="165"/>
      <c r="I10" s="165"/>
      <c r="J10" s="165"/>
    </row>
    <row r="11" spans="1:10" x14ac:dyDescent="0.2">
      <c r="A11" s="150"/>
      <c r="B11" s="225"/>
      <c r="C11" s="179"/>
      <c r="D11" s="179"/>
      <c r="E11" s="148"/>
      <c r="F11" s="150"/>
      <c r="G11" s="150"/>
      <c r="H11" s="165"/>
      <c r="I11" s="165"/>
      <c r="J11" s="165"/>
    </row>
    <row r="12" spans="1:10" x14ac:dyDescent="0.2">
      <c r="A12" s="150"/>
      <c r="B12" s="149"/>
      <c r="C12" s="179"/>
      <c r="D12" s="179"/>
      <c r="E12" s="147"/>
      <c r="F12" s="166"/>
      <c r="G12" s="150"/>
      <c r="H12" s="165"/>
      <c r="I12" s="165"/>
      <c r="J12" s="165"/>
    </row>
    <row r="13" spans="1:10" ht="16" thickBot="1" x14ac:dyDescent="0.25">
      <c r="A13" s="150"/>
      <c r="B13" s="150"/>
      <c r="C13" s="177"/>
      <c r="D13" s="177"/>
      <c r="E13" s="150"/>
      <c r="F13" s="150"/>
      <c r="G13" s="172" t="str">
        <f>VLOOKUP(F5,Commandes!$A:$C,3,FALSE)</f>
        <v>Stephen Gould</v>
      </c>
      <c r="I13" s="165"/>
      <c r="J13" s="165"/>
    </row>
    <row r="14" spans="1:10" x14ac:dyDescent="0.2">
      <c r="A14" s="150"/>
      <c r="B14" s="151" t="s">
        <v>428</v>
      </c>
      <c r="C14" s="180"/>
      <c r="D14" s="180"/>
      <c r="E14" s="152"/>
      <c r="F14" s="150"/>
      <c r="G14" s="173" t="str">
        <f>VLOOKUP($J$22,Fournisseurs!1:1048576,3,FALSE)</f>
        <v>360 West 31st Street</v>
      </c>
      <c r="I14" s="165"/>
      <c r="J14" s="165"/>
    </row>
    <row r="15" spans="1:10" x14ac:dyDescent="0.2">
      <c r="A15" s="150"/>
      <c r="B15" s="202" t="s">
        <v>416</v>
      </c>
      <c r="C15" s="201"/>
      <c r="D15" s="201"/>
      <c r="E15" s="153"/>
      <c r="F15" s="150"/>
      <c r="G15" s="173" t="str">
        <f>IF(VLOOKUP($J$22,Fournisseurs!1:1048576,4,FALSE)="","",VLOOKUP($J$22,Fournisseurs!1:1048576,4,FALSE))</f>
        <v>Suite 1010</v>
      </c>
      <c r="I15" s="167"/>
      <c r="J15" s="168"/>
    </row>
    <row r="16" spans="1:10" x14ac:dyDescent="0.2">
      <c r="A16" s="150"/>
      <c r="B16" s="202" t="s">
        <v>417</v>
      </c>
      <c r="C16" s="181"/>
      <c r="D16" s="181"/>
      <c r="E16" s="153"/>
      <c r="F16" s="150"/>
      <c r="G16" s="172" t="str">
        <f>VLOOKUP(J22,Fournisseurs!1:1048576,5,FALSE)&amp;"  "&amp;VLOOKUP(J22,Fournisseurs!1:1048576,6,FALSE)</f>
        <v>NY 10001  New York</v>
      </c>
      <c r="I16" s="167"/>
      <c r="J16" s="168"/>
    </row>
    <row r="17" spans="1:13" x14ac:dyDescent="0.2">
      <c r="A17" s="150"/>
      <c r="B17" s="202" t="s">
        <v>418</v>
      </c>
      <c r="C17" s="181"/>
      <c r="D17" s="181"/>
      <c r="E17" s="153"/>
      <c r="F17" s="150"/>
      <c r="G17" s="172" t="str">
        <f>VLOOKUP(J22,Fournisseurs!1:1048576,7,FALSE)</f>
        <v>USA</v>
      </c>
      <c r="I17" s="167"/>
      <c r="J17" s="168"/>
    </row>
    <row r="18" spans="1:13" ht="16" thickBot="1" x14ac:dyDescent="0.25">
      <c r="A18" s="150"/>
      <c r="B18" s="203" t="s">
        <v>419</v>
      </c>
      <c r="C18" s="182"/>
      <c r="D18" s="182"/>
      <c r="E18" s="154"/>
      <c r="F18" s="150"/>
      <c r="I18" s="167"/>
      <c r="J18" s="169"/>
      <c r="M18" s="169"/>
    </row>
    <row r="19" spans="1:13" ht="14.75" customHeight="1" x14ac:dyDescent="0.2">
      <c r="A19" s="150"/>
      <c r="B19" s="323" t="s">
        <v>465</v>
      </c>
      <c r="C19" s="324"/>
      <c r="D19" s="324"/>
      <c r="E19" s="325"/>
      <c r="F19" s="150"/>
      <c r="G19" s="150"/>
      <c r="I19" s="167"/>
      <c r="J19" s="168"/>
    </row>
    <row r="20" spans="1:13" x14ac:dyDescent="0.2">
      <c r="A20" s="150"/>
      <c r="B20" s="326"/>
      <c r="C20" s="327"/>
      <c r="D20" s="327"/>
      <c r="E20" s="328"/>
      <c r="F20" s="150"/>
      <c r="G20" s="150"/>
      <c r="I20" s="170"/>
      <c r="J20" s="174"/>
    </row>
    <row r="21" spans="1:13" x14ac:dyDescent="0.2">
      <c r="A21" s="150"/>
      <c r="B21" s="155" t="s">
        <v>466</v>
      </c>
      <c r="C21" s="183"/>
      <c r="D21" s="183"/>
      <c r="E21" s="156"/>
      <c r="F21" s="150"/>
      <c r="G21" s="150"/>
      <c r="I21" s="170"/>
      <c r="J21" s="175"/>
    </row>
    <row r="22" spans="1:13" ht="51" customHeight="1" x14ac:dyDescent="0.2">
      <c r="A22" s="150"/>
      <c r="B22" s="316" t="s">
        <v>467</v>
      </c>
      <c r="C22" s="317"/>
      <c r="D22" s="317"/>
      <c r="E22" s="318"/>
      <c r="F22" s="150"/>
      <c r="G22" s="150"/>
      <c r="I22" s="170" t="s">
        <v>429</v>
      </c>
      <c r="J22" s="176" t="str">
        <f>INDEX(Fournisseurs!A:L,MATCH(G13,Fournisseurs!B:B,0),1)</f>
        <v>FO19064</v>
      </c>
    </row>
    <row r="23" spans="1:13" ht="75" customHeight="1" x14ac:dyDescent="0.2">
      <c r="A23" s="150"/>
      <c r="B23" s="319" t="s">
        <v>468</v>
      </c>
      <c r="C23" s="320"/>
      <c r="D23" s="320"/>
      <c r="E23" s="321"/>
      <c r="F23" s="150"/>
      <c r="G23" s="150"/>
      <c r="I23" s="170"/>
    </row>
    <row r="24" spans="1:13" ht="16" thickBot="1" x14ac:dyDescent="0.25">
      <c r="A24" s="150"/>
      <c r="B24" s="157"/>
      <c r="C24" s="184"/>
      <c r="D24" s="184"/>
      <c r="E24" s="158"/>
      <c r="F24" s="150"/>
      <c r="G24" s="150"/>
      <c r="H24" s="171"/>
      <c r="I24" s="171"/>
      <c r="J24" s="171"/>
    </row>
    <row r="25" spans="1:13" x14ac:dyDescent="0.2">
      <c r="A25" s="150"/>
      <c r="B25" s="150"/>
      <c r="C25" s="177"/>
      <c r="D25" s="177"/>
      <c r="E25" s="150"/>
      <c r="F25" s="150"/>
      <c r="G25" s="150"/>
      <c r="H25" s="171"/>
      <c r="I25" s="171"/>
      <c r="J25" s="171"/>
    </row>
    <row r="26" spans="1:13" ht="34" x14ac:dyDescent="0.2">
      <c r="A26" s="150"/>
      <c r="B26" s="159" t="s">
        <v>464</v>
      </c>
      <c r="C26" s="238" t="s">
        <v>438</v>
      </c>
      <c r="D26" s="329" t="s">
        <v>439</v>
      </c>
      <c r="E26" s="329"/>
      <c r="F26" s="159" t="s">
        <v>411</v>
      </c>
      <c r="G26" s="159" t="s">
        <v>410</v>
      </c>
      <c r="H26" s="159" t="s">
        <v>414</v>
      </c>
      <c r="I26" s="159" t="s">
        <v>412</v>
      </c>
      <c r="J26" s="159" t="s">
        <v>413</v>
      </c>
    </row>
    <row r="27" spans="1:13" ht="25.25" customHeight="1" x14ac:dyDescent="0.2">
      <c r="A27" s="150"/>
      <c r="B27" s="193" t="s">
        <v>405</v>
      </c>
      <c r="C27" s="232"/>
      <c r="D27" s="279" t="str">
        <f>VLOOKUP(B27,Articles!$A:$B,2,FALSE)</f>
        <v>5oz glass bottle &amp; lids; 57x86; orange matte paint + window + white silk screen + white CRC; Capsule</v>
      </c>
      <c r="E27" s="280"/>
      <c r="F27" s="207" t="s">
        <v>409</v>
      </c>
      <c r="G27" s="218">
        <v>25000</v>
      </c>
      <c r="H27" s="196">
        <v>1</v>
      </c>
      <c r="I27" s="220">
        <v>0.88</v>
      </c>
      <c r="J27" s="190">
        <f t="shared" ref="J27:J60" si="0">IF(I27="","",I27*G27)</f>
        <v>22000</v>
      </c>
    </row>
    <row r="28" spans="1:13" ht="25.25" customHeight="1" x14ac:dyDescent="0.2">
      <c r="A28" s="150"/>
      <c r="B28" s="193" t="s">
        <v>406</v>
      </c>
      <c r="C28" s="233"/>
      <c r="D28" s="279" t="str">
        <f>VLOOKUP(B28,Articles!$A:$B,2,FALSE)</f>
        <v>5oz glass bottle &amp; lids; 57x86; frosting + window + PMS orange silk screen + matte orange CRC; Tablet</v>
      </c>
      <c r="E28" s="280"/>
      <c r="F28" s="207" t="s">
        <v>409</v>
      </c>
      <c r="G28" s="218">
        <v>25000</v>
      </c>
      <c r="H28" s="196">
        <v>1</v>
      </c>
      <c r="I28" s="220">
        <v>0.8</v>
      </c>
      <c r="J28" s="190">
        <f t="shared" si="0"/>
        <v>20000</v>
      </c>
    </row>
    <row r="29" spans="1:13" ht="25.25" customHeight="1" x14ac:dyDescent="0.2">
      <c r="A29" s="150"/>
      <c r="B29" s="193" t="s">
        <v>407</v>
      </c>
      <c r="C29" s="233"/>
      <c r="D29" s="279" t="str">
        <f>VLOOKUP(B29,Articles!$A:$B,2,FALSE)</f>
        <v>2oz glass bottle &amp; lids; 57x54; orange matte paint + window + white silk screen + white CRC; Capsule</v>
      </c>
      <c r="E29" s="280"/>
      <c r="F29" s="207" t="s">
        <v>409</v>
      </c>
      <c r="G29" s="218">
        <v>15000</v>
      </c>
      <c r="H29" s="196">
        <v>1</v>
      </c>
      <c r="I29" s="220">
        <v>0.76</v>
      </c>
      <c r="J29" s="190">
        <f t="shared" si="0"/>
        <v>11400</v>
      </c>
    </row>
    <row r="30" spans="1:13" ht="25.25" customHeight="1" x14ac:dyDescent="0.2">
      <c r="A30" s="150"/>
      <c r="B30" s="193" t="s">
        <v>408</v>
      </c>
      <c r="C30" s="233"/>
      <c r="D30" s="279" t="str">
        <f>VLOOKUP(B30,Articles!$A:$B,2,FALSE)</f>
        <v>2oz glass bottle &amp; lids; 57x54; frosting + window + PMS orange silk screen + matte orange CRC; Tablet</v>
      </c>
      <c r="E30" s="280"/>
      <c r="F30" s="207" t="s">
        <v>409</v>
      </c>
      <c r="G30" s="218">
        <v>15000</v>
      </c>
      <c r="H30" s="196">
        <v>1</v>
      </c>
      <c r="I30" s="220">
        <v>0.73</v>
      </c>
      <c r="J30" s="190">
        <f t="shared" ref="J30" si="1">IF(I30="","",I30*G30)</f>
        <v>10950</v>
      </c>
    </row>
    <row r="31" spans="1:13" ht="25.25" customHeight="1" x14ac:dyDescent="0.2">
      <c r="A31" s="150"/>
      <c r="B31" s="193"/>
      <c r="C31" s="234"/>
      <c r="D31" s="281"/>
      <c r="E31" s="281"/>
      <c r="F31" s="207"/>
      <c r="G31" s="217"/>
      <c r="H31" s="196"/>
      <c r="I31" s="219"/>
      <c r="J31" s="190" t="str">
        <f t="shared" si="0"/>
        <v/>
      </c>
    </row>
    <row r="32" spans="1:13" ht="25.25" customHeight="1" x14ac:dyDescent="0.2">
      <c r="A32" s="150"/>
      <c r="B32" s="193"/>
      <c r="C32" s="234"/>
      <c r="D32" s="283"/>
      <c r="E32" s="283"/>
      <c r="F32" s="207"/>
      <c r="G32" s="217"/>
      <c r="H32" s="196"/>
      <c r="I32" s="219"/>
      <c r="J32" s="190" t="str">
        <f t="shared" si="0"/>
        <v/>
      </c>
    </row>
    <row r="33" spans="1:10" ht="25.25" customHeight="1" x14ac:dyDescent="0.2">
      <c r="A33" s="150"/>
      <c r="B33" s="193"/>
      <c r="C33" s="234"/>
      <c r="D33" s="284"/>
      <c r="E33" s="284"/>
      <c r="F33" s="207"/>
      <c r="G33" s="217"/>
      <c r="H33" s="196"/>
      <c r="I33" s="219"/>
      <c r="J33" s="190" t="str">
        <f t="shared" si="0"/>
        <v/>
      </c>
    </row>
    <row r="34" spans="1:10" ht="25.25" customHeight="1" x14ac:dyDescent="0.2">
      <c r="A34" s="150"/>
      <c r="B34" s="193"/>
      <c r="C34" s="234"/>
      <c r="D34" s="282"/>
      <c r="E34" s="282"/>
      <c r="F34" s="207"/>
      <c r="G34" s="217"/>
      <c r="H34" s="196"/>
      <c r="I34" s="219"/>
      <c r="J34" s="190" t="str">
        <f t="shared" si="0"/>
        <v/>
      </c>
    </row>
    <row r="35" spans="1:10" ht="25.25" customHeight="1" x14ac:dyDescent="0.2">
      <c r="A35" s="150"/>
      <c r="B35" s="193"/>
      <c r="C35" s="234"/>
      <c r="D35" s="282"/>
      <c r="E35" s="282"/>
      <c r="F35" s="207"/>
      <c r="G35" s="217"/>
      <c r="H35" s="196"/>
      <c r="I35" s="219"/>
      <c r="J35" s="190" t="str">
        <f t="shared" si="0"/>
        <v/>
      </c>
    </row>
    <row r="36" spans="1:10" ht="25.25" customHeight="1" x14ac:dyDescent="0.2">
      <c r="A36" s="150"/>
      <c r="B36" s="193"/>
      <c r="C36" s="234"/>
      <c r="D36" s="282"/>
      <c r="E36" s="282"/>
      <c r="F36" s="207"/>
      <c r="G36" s="217"/>
      <c r="H36" s="196"/>
      <c r="I36" s="219"/>
      <c r="J36" s="190" t="str">
        <f t="shared" si="0"/>
        <v/>
      </c>
    </row>
    <row r="37" spans="1:10" ht="25.25" customHeight="1" x14ac:dyDescent="0.2">
      <c r="A37" s="150"/>
      <c r="B37" s="193"/>
      <c r="C37" s="234"/>
      <c r="D37" s="282"/>
      <c r="E37" s="282"/>
      <c r="F37" s="207"/>
      <c r="G37" s="217"/>
      <c r="H37" s="196"/>
      <c r="I37" s="219"/>
      <c r="J37" s="190" t="str">
        <f t="shared" si="0"/>
        <v/>
      </c>
    </row>
    <row r="38" spans="1:10" ht="25.25" customHeight="1" x14ac:dyDescent="0.2">
      <c r="A38" s="150"/>
      <c r="B38" s="193"/>
      <c r="C38" s="234"/>
      <c r="D38" s="282"/>
      <c r="E38" s="282"/>
      <c r="F38" s="207"/>
      <c r="G38" s="217"/>
      <c r="H38" s="196"/>
      <c r="I38" s="219"/>
      <c r="J38" s="190" t="str">
        <f t="shared" si="0"/>
        <v/>
      </c>
    </row>
    <row r="39" spans="1:10" ht="25.25" customHeight="1" x14ac:dyDescent="0.2">
      <c r="A39" s="150"/>
      <c r="B39" s="193"/>
      <c r="C39" s="234"/>
      <c r="D39" s="282"/>
      <c r="E39" s="282"/>
      <c r="F39" s="207"/>
      <c r="G39" s="217"/>
      <c r="H39" s="196"/>
      <c r="I39" s="219"/>
      <c r="J39" s="190" t="str">
        <f t="shared" si="0"/>
        <v/>
      </c>
    </row>
    <row r="40" spans="1:10" ht="25.25" customHeight="1" x14ac:dyDescent="0.2">
      <c r="A40" s="150"/>
      <c r="B40" s="193"/>
      <c r="C40" s="234"/>
      <c r="D40" s="282"/>
      <c r="E40" s="282"/>
      <c r="F40" s="207"/>
      <c r="G40" s="217"/>
      <c r="H40" s="196"/>
      <c r="I40" s="219"/>
      <c r="J40" s="190" t="str">
        <f t="shared" si="0"/>
        <v/>
      </c>
    </row>
    <row r="41" spans="1:10" ht="25.25" customHeight="1" x14ac:dyDescent="0.2">
      <c r="A41" s="150"/>
      <c r="B41" s="193"/>
      <c r="C41" s="234"/>
      <c r="D41" s="282"/>
      <c r="E41" s="282"/>
      <c r="F41" s="207"/>
      <c r="G41" s="217"/>
      <c r="H41" s="196"/>
      <c r="I41" s="219"/>
      <c r="J41" s="190" t="str">
        <f t="shared" si="0"/>
        <v/>
      </c>
    </row>
    <row r="42" spans="1:10" ht="25.25" customHeight="1" x14ac:dyDescent="0.2">
      <c r="A42" s="150"/>
      <c r="B42" s="193"/>
      <c r="C42" s="234"/>
      <c r="D42" s="309"/>
      <c r="E42" s="309"/>
      <c r="F42" s="207"/>
      <c r="G42" s="217"/>
      <c r="H42" s="196"/>
      <c r="I42" s="219"/>
      <c r="J42" s="190" t="str">
        <f t="shared" si="0"/>
        <v/>
      </c>
    </row>
    <row r="43" spans="1:10" ht="25.25" customHeight="1" x14ac:dyDescent="0.2">
      <c r="A43" s="150"/>
      <c r="B43" s="193"/>
      <c r="C43" s="234"/>
      <c r="D43" s="239"/>
      <c r="E43" s="240"/>
      <c r="F43" s="207"/>
      <c r="G43" s="217"/>
      <c r="H43" s="196"/>
      <c r="I43" s="195"/>
      <c r="J43" s="190" t="str">
        <f t="shared" si="0"/>
        <v/>
      </c>
    </row>
    <row r="44" spans="1:10" ht="25.25" customHeight="1" x14ac:dyDescent="0.2">
      <c r="A44" s="150"/>
      <c r="B44" s="193"/>
      <c r="C44" s="234"/>
      <c r="D44" s="241"/>
      <c r="E44" s="229"/>
      <c r="F44" s="207"/>
      <c r="G44" s="217"/>
      <c r="H44" s="196"/>
      <c r="I44" s="195"/>
      <c r="J44" s="190" t="str">
        <f t="shared" si="0"/>
        <v/>
      </c>
    </row>
    <row r="45" spans="1:10" ht="25.25" customHeight="1" x14ac:dyDescent="0.2">
      <c r="A45" s="150"/>
      <c r="B45" s="193"/>
      <c r="C45" s="234"/>
      <c r="D45" s="241"/>
      <c r="E45" s="229"/>
      <c r="F45" s="207"/>
      <c r="G45" s="194"/>
      <c r="H45" s="196"/>
      <c r="I45" s="195"/>
      <c r="J45" s="190" t="str">
        <f t="shared" si="0"/>
        <v/>
      </c>
    </row>
    <row r="46" spans="1:10" ht="25.25" customHeight="1" x14ac:dyDescent="0.2">
      <c r="A46" s="150"/>
      <c r="B46" s="193"/>
      <c r="C46" s="234"/>
      <c r="D46" s="241"/>
      <c r="E46" s="229"/>
      <c r="F46" s="207"/>
      <c r="G46" s="194"/>
      <c r="H46" s="196"/>
      <c r="I46" s="195"/>
      <c r="J46" s="190" t="str">
        <f t="shared" si="0"/>
        <v/>
      </c>
    </row>
    <row r="47" spans="1:10" ht="25.25" customHeight="1" x14ac:dyDescent="0.2">
      <c r="A47" s="150"/>
      <c r="B47" s="193"/>
      <c r="C47" s="234"/>
      <c r="D47" s="242"/>
      <c r="E47" s="228"/>
      <c r="F47" s="207"/>
      <c r="G47" s="194"/>
      <c r="H47" s="196"/>
      <c r="I47" s="195"/>
      <c r="J47" s="190" t="str">
        <f t="shared" si="0"/>
        <v/>
      </c>
    </row>
    <row r="48" spans="1:10" ht="25.25" customHeight="1" x14ac:dyDescent="0.2">
      <c r="A48" s="150"/>
      <c r="B48" s="193"/>
      <c r="C48" s="234"/>
      <c r="D48" s="241"/>
      <c r="E48" s="229"/>
      <c r="F48" s="207"/>
      <c r="G48" s="194"/>
      <c r="H48" s="196"/>
      <c r="I48" s="195"/>
      <c r="J48" s="190" t="str">
        <f t="shared" si="0"/>
        <v/>
      </c>
    </row>
    <row r="49" spans="1:10" ht="25.25" customHeight="1" x14ac:dyDescent="0.2">
      <c r="A49" s="150"/>
      <c r="B49" s="193"/>
      <c r="C49" s="234"/>
      <c r="D49" s="298"/>
      <c r="E49" s="299"/>
      <c r="F49" s="207"/>
      <c r="G49" s="194"/>
      <c r="H49" s="196"/>
      <c r="I49" s="195"/>
      <c r="J49" s="190"/>
    </row>
    <row r="50" spans="1:10" ht="25.25" customHeight="1" x14ac:dyDescent="0.2">
      <c r="A50" s="150"/>
      <c r="B50" s="193"/>
      <c r="C50" s="234"/>
      <c r="D50" s="300"/>
      <c r="E50" s="301"/>
      <c r="F50" s="207"/>
      <c r="G50" s="194"/>
      <c r="H50" s="196"/>
      <c r="I50" s="195"/>
      <c r="J50" s="190"/>
    </row>
    <row r="51" spans="1:10" ht="25.25" customHeight="1" x14ac:dyDescent="0.2">
      <c r="A51" s="150"/>
      <c r="B51" s="193"/>
      <c r="C51" s="234"/>
      <c r="D51" s="300"/>
      <c r="E51" s="301"/>
      <c r="F51" s="207"/>
      <c r="G51" s="194"/>
      <c r="H51" s="196"/>
      <c r="I51" s="195"/>
      <c r="J51" s="190"/>
    </row>
    <row r="52" spans="1:10" ht="25.25" customHeight="1" x14ac:dyDescent="0.2">
      <c r="A52" s="150"/>
      <c r="B52" s="193"/>
      <c r="C52" s="235"/>
      <c r="D52" s="304"/>
      <c r="E52" s="305"/>
      <c r="F52" s="207"/>
      <c r="G52" s="194"/>
      <c r="H52" s="196"/>
      <c r="I52" s="195"/>
      <c r="J52" s="190"/>
    </row>
    <row r="53" spans="1:10" ht="25.25" customHeight="1" x14ac:dyDescent="0.2">
      <c r="A53" s="150"/>
      <c r="B53" s="193"/>
      <c r="C53" s="235"/>
      <c r="D53" s="306"/>
      <c r="E53" s="305"/>
      <c r="F53" s="207"/>
      <c r="G53" s="194"/>
      <c r="H53" s="196"/>
      <c r="I53" s="195"/>
      <c r="J53" s="190"/>
    </row>
    <row r="54" spans="1:10" ht="25.25" customHeight="1" x14ac:dyDescent="0.2">
      <c r="A54" s="150"/>
      <c r="B54" s="193"/>
      <c r="C54" s="235"/>
      <c r="D54" s="304"/>
      <c r="E54" s="305"/>
      <c r="F54" s="207"/>
      <c r="G54" s="194"/>
      <c r="H54" s="196"/>
      <c r="I54" s="195"/>
      <c r="J54" s="190"/>
    </row>
    <row r="55" spans="1:10" ht="25.25" customHeight="1" x14ac:dyDescent="0.2">
      <c r="A55" s="150"/>
      <c r="B55" s="193"/>
      <c r="C55" s="236"/>
      <c r="D55" s="304"/>
      <c r="E55" s="305"/>
      <c r="F55" s="207"/>
      <c r="G55" s="194"/>
      <c r="H55" s="196"/>
      <c r="I55" s="195"/>
      <c r="J55" s="190"/>
    </row>
    <row r="56" spans="1:10" ht="25.25" customHeight="1" x14ac:dyDescent="0.2">
      <c r="A56" s="150"/>
      <c r="B56" s="191"/>
      <c r="C56" s="236"/>
      <c r="D56" s="306"/>
      <c r="E56" s="305"/>
      <c r="F56" s="207"/>
      <c r="G56" s="194"/>
      <c r="H56" s="196"/>
      <c r="I56" s="189"/>
      <c r="J56" s="190"/>
    </row>
    <row r="57" spans="1:10" ht="25.25" customHeight="1" x14ac:dyDescent="0.2">
      <c r="A57" s="150"/>
      <c r="B57" s="191"/>
      <c r="C57" s="236"/>
      <c r="D57" s="243"/>
      <c r="E57" s="230"/>
      <c r="F57" s="197"/>
      <c r="G57" s="194"/>
      <c r="H57" s="196"/>
      <c r="I57" s="189"/>
      <c r="J57" s="190"/>
    </row>
    <row r="58" spans="1:10" ht="25.25" customHeight="1" x14ac:dyDescent="0.2">
      <c r="A58" s="150"/>
      <c r="B58" s="191"/>
      <c r="C58" s="236"/>
      <c r="D58" s="337"/>
      <c r="E58" s="337"/>
      <c r="F58" s="197"/>
      <c r="G58" s="194"/>
      <c r="H58" s="196"/>
      <c r="I58" s="189"/>
      <c r="J58" s="190"/>
    </row>
    <row r="59" spans="1:10" ht="25.25" customHeight="1" x14ac:dyDescent="0.2">
      <c r="A59" s="150"/>
      <c r="B59" s="191"/>
      <c r="C59" s="236"/>
      <c r="D59" s="330"/>
      <c r="E59" s="330"/>
      <c r="F59" s="187"/>
      <c r="G59" s="194"/>
      <c r="H59" s="188"/>
      <c r="I59" s="189"/>
      <c r="J59" s="190"/>
    </row>
    <row r="60" spans="1:10" ht="25.25" customHeight="1" x14ac:dyDescent="0.2">
      <c r="A60" s="150"/>
      <c r="B60" s="192"/>
      <c r="C60" s="237"/>
      <c r="D60" s="336"/>
      <c r="E60" s="336"/>
      <c r="F60" s="206"/>
      <c r="G60" s="204"/>
      <c r="H60" s="205"/>
      <c r="I60" s="189"/>
      <c r="J60" s="190" t="str">
        <f t="shared" si="0"/>
        <v/>
      </c>
    </row>
    <row r="61" spans="1:10" x14ac:dyDescent="0.2">
      <c r="A61" s="150"/>
      <c r="B61" s="334" t="s">
        <v>421</v>
      </c>
      <c r="C61" s="335"/>
      <c r="D61" s="335"/>
      <c r="E61" s="331" t="s">
        <v>437</v>
      </c>
      <c r="F61" s="331"/>
      <c r="G61" s="331"/>
      <c r="H61" s="332"/>
      <c r="I61" s="310" t="s">
        <v>14</v>
      </c>
      <c r="J61" s="293">
        <v>0</v>
      </c>
    </row>
    <row r="62" spans="1:10" x14ac:dyDescent="0.2">
      <c r="A62" s="150"/>
      <c r="B62" s="143" t="s">
        <v>16</v>
      </c>
      <c r="C62" s="333" t="s">
        <v>420</v>
      </c>
      <c r="D62" s="333"/>
      <c r="E62" s="198" t="s">
        <v>334</v>
      </c>
      <c r="F62" s="307" t="str">
        <f>VLOOKUP(G13,Fournisseurs!B:L,11,FALSE)</f>
        <v>Corey Salko</v>
      </c>
      <c r="G62" s="307"/>
      <c r="H62" s="308"/>
      <c r="I62" s="311"/>
      <c r="J62" s="294"/>
    </row>
    <row r="63" spans="1:10" x14ac:dyDescent="0.2">
      <c r="A63" s="150"/>
      <c r="B63" s="144" t="s">
        <v>17</v>
      </c>
      <c r="C63" s="297" t="str">
        <f>VLOOKUP(C62,Dépenses!$C$3:$D$13,2,FALSE)</f>
        <v>+41 (0)21 311 53 53</v>
      </c>
      <c r="D63" s="297"/>
      <c r="E63" s="199" t="s">
        <v>335</v>
      </c>
      <c r="F63" s="302" t="str">
        <f>VLOOKUP(G13,Fournisseurs!B:L,9,FALSE)</f>
        <v>(212) 497-8180</v>
      </c>
      <c r="G63" s="302"/>
      <c r="H63" s="303"/>
      <c r="I63" s="310" t="s">
        <v>415</v>
      </c>
      <c r="J63" s="312">
        <f>SUM(J27:J62)</f>
        <v>64350</v>
      </c>
    </row>
    <row r="64" spans="1:10" x14ac:dyDescent="0.2">
      <c r="A64" s="150"/>
      <c r="B64" s="145" t="s">
        <v>18</v>
      </c>
      <c r="C64" s="185"/>
      <c r="D64" s="185"/>
      <c r="E64" s="200" t="s">
        <v>336</v>
      </c>
      <c r="F64" s="314" t="str">
        <f>VLOOKUP(G13,Fournisseurs!B:L,10,FALSE)</f>
        <v>csalko@stephemgould.com</v>
      </c>
      <c r="G64" s="314"/>
      <c r="H64" s="315"/>
      <c r="I64" s="311"/>
      <c r="J64" s="313"/>
    </row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</sheetData>
  <sheetProtection formatCells="0" formatColumns="0" formatRows="0" insertColumns="0" insertRows="0" insertHyperlinks="0" deleteColumns="0" deleteRows="0" selectLockedCells="1" sort="0" autoFilter="0" pivotTables="0"/>
  <mergeCells count="46">
    <mergeCell ref="B22:E22"/>
    <mergeCell ref="B23:E23"/>
    <mergeCell ref="B2:C4"/>
    <mergeCell ref="B19:E20"/>
    <mergeCell ref="I61:I62"/>
    <mergeCell ref="D26:E26"/>
    <mergeCell ref="D59:E59"/>
    <mergeCell ref="E61:H61"/>
    <mergeCell ref="C62:D62"/>
    <mergeCell ref="B61:D61"/>
    <mergeCell ref="D51:E51"/>
    <mergeCell ref="D60:E60"/>
    <mergeCell ref="D58:E58"/>
    <mergeCell ref="D38:E38"/>
    <mergeCell ref="D39:E39"/>
    <mergeCell ref="D40:E40"/>
    <mergeCell ref="D41:E41"/>
    <mergeCell ref="D42:E42"/>
    <mergeCell ref="I63:I64"/>
    <mergeCell ref="J63:J64"/>
    <mergeCell ref="F64:H64"/>
    <mergeCell ref="I5:J5"/>
    <mergeCell ref="F3:J4"/>
    <mergeCell ref="J61:J62"/>
    <mergeCell ref="F5:G5"/>
    <mergeCell ref="C63:D63"/>
    <mergeCell ref="D49:E49"/>
    <mergeCell ref="D50:E50"/>
    <mergeCell ref="F63:H63"/>
    <mergeCell ref="D52:E52"/>
    <mergeCell ref="D53:E53"/>
    <mergeCell ref="D54:E54"/>
    <mergeCell ref="D55:E55"/>
    <mergeCell ref="D56:E56"/>
    <mergeCell ref="F62:H62"/>
    <mergeCell ref="D27:E27"/>
    <mergeCell ref="D28:E28"/>
    <mergeCell ref="D29:E29"/>
    <mergeCell ref="D30:E30"/>
    <mergeCell ref="D31:E31"/>
    <mergeCell ref="D37:E37"/>
    <mergeCell ref="D32:E32"/>
    <mergeCell ref="D33:E33"/>
    <mergeCell ref="D34:E34"/>
    <mergeCell ref="D35:E35"/>
    <mergeCell ref="D36:E36"/>
  </mergeCells>
  <phoneticPr fontId="31" type="noConversion"/>
  <dataValidations count="1">
    <dataValidation allowBlank="1" sqref="F5" xr:uid="{FF212642-36B3-4BE6-9129-CA0D1351F88E}"/>
  </dataValidations>
  <pageMargins left="0.25" right="0.25" top="0.75" bottom="0.75" header="0.3" footer="0.3"/>
  <pageSetup paperSize="9" scale="48" orientation="portrait" r:id="rId1"/>
  <colBreaks count="1" manualBreakCount="1">
    <brk id="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ABA8972E-F449-48E0-8447-10F153294933}">
          <x14:formula1>
            <xm:f>Dépenses!$C$2:$C$10</xm:f>
          </x14:formula1>
          <xm:sqref>C62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DFD0-E7E5-4C51-887B-EBFBBDF4B032}">
  <sheetPr>
    <pageSetUpPr fitToPage="1"/>
  </sheetPr>
  <dimension ref="A1:P85"/>
  <sheetViews>
    <sheetView showGridLines="0" tabSelected="1" zoomScale="75" zoomScaleNormal="75" workbookViewId="0">
      <selection activeCell="B27" sqref="B27"/>
    </sheetView>
  </sheetViews>
  <sheetFormatPr baseColWidth="10" defaultColWidth="0" defaultRowHeight="15" zeroHeight="1" x14ac:dyDescent="0.2"/>
  <cols>
    <col min="1" max="1" width="1.6640625" style="162" customWidth="1"/>
    <col min="2" max="2" width="16" style="162" customWidth="1"/>
    <col min="3" max="3" width="17.83203125" style="186" customWidth="1"/>
    <col min="4" max="4" width="46.5" style="186" customWidth="1"/>
    <col min="5" max="5" width="48.5" style="162" customWidth="1"/>
    <col min="6" max="6" width="14.83203125" style="162" customWidth="1"/>
    <col min="7" max="7" width="11" style="162" customWidth="1"/>
    <col min="8" max="8" width="6.83203125" style="162" bestFit="1" customWidth="1"/>
    <col min="9" max="9" width="14.6640625" style="162" customWidth="1"/>
    <col min="10" max="10" width="15.5" style="162" customWidth="1"/>
    <col min="11" max="11" width="1.6640625" style="162" customWidth="1"/>
    <col min="12" max="16" width="0" style="162" hidden="1" customWidth="1"/>
    <col min="17" max="16384" width="11.5" style="162" hidden="1"/>
  </cols>
  <sheetData>
    <row r="1" spans="1:10" x14ac:dyDescent="0.2">
      <c r="A1" s="150"/>
      <c r="B1" s="150"/>
      <c r="C1" s="177"/>
      <c r="D1" s="177"/>
      <c r="E1" s="150"/>
      <c r="F1" s="150"/>
      <c r="G1" s="150"/>
      <c r="H1" s="150"/>
      <c r="I1" s="150"/>
      <c r="J1" s="150"/>
    </row>
    <row r="2" spans="1:10" ht="15.5" customHeight="1" x14ac:dyDescent="0.2">
      <c r="A2" s="150"/>
      <c r="B2" s="338" t="str">
        <f>VLOOKUP(F5,Commandes!$A:$N,13,FALSE)</f>
        <v>A.KAZAKOV</v>
      </c>
      <c r="C2" s="338"/>
      <c r="D2" s="221"/>
      <c r="E2" s="221"/>
      <c r="F2" s="150"/>
      <c r="G2" s="150"/>
      <c r="H2" s="150"/>
      <c r="I2" s="150"/>
      <c r="J2" s="150"/>
    </row>
    <row r="3" spans="1:10" ht="14.75" customHeight="1" x14ac:dyDescent="0.2">
      <c r="A3" s="150"/>
      <c r="B3" s="338"/>
      <c r="C3" s="338"/>
      <c r="D3" s="221"/>
      <c r="E3" s="221"/>
      <c r="F3" s="287" t="s">
        <v>0</v>
      </c>
      <c r="G3" s="288"/>
      <c r="H3" s="288"/>
      <c r="I3" s="288"/>
      <c r="J3" s="289"/>
    </row>
    <row r="4" spans="1:10" ht="14.75" customHeight="1" x14ac:dyDescent="0.2">
      <c r="A4" s="150"/>
      <c r="B4" s="338"/>
      <c r="C4" s="338"/>
      <c r="D4" s="221"/>
      <c r="E4" s="163"/>
      <c r="F4" s="290"/>
      <c r="G4" s="291"/>
      <c r="H4" s="291"/>
      <c r="I4" s="291"/>
      <c r="J4" s="292"/>
    </row>
    <row r="5" spans="1:10" ht="36.75" customHeight="1" x14ac:dyDescent="0.2">
      <c r="A5" s="150"/>
      <c r="B5" s="223"/>
      <c r="C5" s="222"/>
      <c r="D5" s="221"/>
      <c r="E5" s="150"/>
      <c r="F5" s="295" t="s">
        <v>485</v>
      </c>
      <c r="G5" s="296"/>
      <c r="H5" s="244"/>
      <c r="I5" s="285">
        <f>VLOOKUP(F5,Commandes!$A:$B,2,FALSE)</f>
        <v>44104</v>
      </c>
      <c r="J5" s="286"/>
    </row>
    <row r="6" spans="1:10" ht="14.75" customHeight="1" x14ac:dyDescent="0.2">
      <c r="A6" s="150"/>
      <c r="B6" s="224" t="s">
        <v>423</v>
      </c>
      <c r="C6" s="221"/>
      <c r="D6" s="221"/>
      <c r="E6" s="150"/>
      <c r="F6" s="245"/>
      <c r="G6" s="245"/>
      <c r="H6" s="246"/>
      <c r="I6" s="247"/>
      <c r="J6" s="247"/>
    </row>
    <row r="7" spans="1:10" ht="15.75" customHeight="1" x14ac:dyDescent="0.2">
      <c r="A7" s="150"/>
      <c r="B7" s="224" t="s">
        <v>424</v>
      </c>
      <c r="C7" s="221"/>
      <c r="D7" s="221"/>
      <c r="E7" s="164"/>
      <c r="F7" s="248"/>
      <c r="G7" s="248"/>
      <c r="H7" s="249"/>
      <c r="I7" s="249"/>
      <c r="J7" s="249"/>
    </row>
    <row r="8" spans="1:10" x14ac:dyDescent="0.2">
      <c r="A8" s="150"/>
      <c r="B8" s="227" t="s">
        <v>425</v>
      </c>
      <c r="C8" s="178"/>
      <c r="D8" s="178"/>
      <c r="E8" s="146"/>
      <c r="F8" s="165"/>
      <c r="G8" s="150"/>
      <c r="H8" s="165"/>
      <c r="J8" s="165"/>
    </row>
    <row r="9" spans="1:10" x14ac:dyDescent="0.2">
      <c r="A9" s="150"/>
      <c r="B9" s="226"/>
      <c r="C9" s="178"/>
      <c r="D9" s="178"/>
      <c r="E9" s="146"/>
      <c r="F9" s="150"/>
      <c r="G9" s="150"/>
      <c r="H9" s="165"/>
      <c r="I9" s="165"/>
      <c r="J9" s="165"/>
    </row>
    <row r="10" spans="1:10" x14ac:dyDescent="0.2">
      <c r="A10" s="150"/>
      <c r="B10" s="225"/>
      <c r="C10" s="178"/>
      <c r="D10" s="178"/>
      <c r="E10" s="146"/>
      <c r="F10" s="150"/>
      <c r="G10" s="150"/>
      <c r="H10" s="165"/>
      <c r="I10" s="165"/>
      <c r="J10" s="165"/>
    </row>
    <row r="11" spans="1:10" x14ac:dyDescent="0.2">
      <c r="A11" s="150"/>
      <c r="B11" s="225"/>
      <c r="C11" s="179"/>
      <c r="D11" s="179"/>
      <c r="E11" s="148"/>
      <c r="F11" s="150"/>
      <c r="G11" s="150"/>
      <c r="H11" s="165"/>
      <c r="I11" s="165"/>
      <c r="J11" s="165"/>
    </row>
    <row r="12" spans="1:10" x14ac:dyDescent="0.2">
      <c r="A12" s="150"/>
      <c r="B12" s="149"/>
      <c r="C12" s="179"/>
      <c r="D12" s="179"/>
      <c r="E12" s="147"/>
      <c r="F12" s="166"/>
      <c r="G12" s="150"/>
      <c r="H12" s="165"/>
      <c r="I12" s="165"/>
      <c r="J12" s="165"/>
    </row>
    <row r="13" spans="1:10" ht="16" thickBot="1" x14ac:dyDescent="0.25">
      <c r="A13" s="150"/>
      <c r="B13" s="150"/>
      <c r="C13" s="177"/>
      <c r="D13" s="177"/>
      <c r="E13" s="150"/>
      <c r="F13" s="150"/>
      <c r="G13" s="172" t="str">
        <f>VLOOKUP(F5,Commandes!$A:$C,3,FALSE)</f>
        <v>Lessonia</v>
      </c>
      <c r="I13" s="165"/>
      <c r="J13" s="165"/>
    </row>
    <row r="14" spans="1:10" x14ac:dyDescent="0.2">
      <c r="A14" s="150"/>
      <c r="B14" s="151" t="s">
        <v>434</v>
      </c>
      <c r="C14" s="180"/>
      <c r="D14" s="180"/>
      <c r="E14" s="152"/>
      <c r="F14" s="150"/>
      <c r="G14" s="173" t="str">
        <f>VLOOKUP($J$22,Fournisseurs!1:1048576,3,FALSE)</f>
        <v>Croas ar Neizic</v>
      </c>
      <c r="I14" s="165"/>
      <c r="J14" s="165"/>
    </row>
    <row r="15" spans="1:10" x14ac:dyDescent="0.2">
      <c r="A15" s="150"/>
      <c r="B15" s="202" t="s">
        <v>505</v>
      </c>
      <c r="C15" s="201"/>
      <c r="D15" s="201"/>
      <c r="E15" s="153"/>
      <c r="F15" s="150"/>
      <c r="G15" s="173" t="str">
        <f>IF(VLOOKUP($J$22,Fournisseurs!1:1048576,4,FALSE)="","",VLOOKUP($J$22,Fournisseurs!1:1048576,4,FALSE))</f>
        <v/>
      </c>
      <c r="I15" s="167"/>
      <c r="J15" s="168"/>
    </row>
    <row r="16" spans="1:10" x14ac:dyDescent="0.2">
      <c r="A16" s="150"/>
      <c r="B16" s="202"/>
      <c r="C16" s="181"/>
      <c r="D16" s="181"/>
      <c r="E16" s="153"/>
      <c r="F16" s="150"/>
      <c r="G16" s="172" t="str">
        <f>VLOOKUP(J22,Fournisseurs!1:1048576,5,FALSE)&amp;"  "&amp;VLOOKUP(J22,Fournisseurs!1:1048576,6,FALSE)</f>
        <v>29800  Saint-Thonan</v>
      </c>
      <c r="I16" s="167"/>
      <c r="J16" s="168"/>
    </row>
    <row r="17" spans="1:13" x14ac:dyDescent="0.2">
      <c r="A17" s="150"/>
      <c r="B17" s="202"/>
      <c r="C17" s="181"/>
      <c r="D17" s="181"/>
      <c r="E17" s="153"/>
      <c r="F17" s="150"/>
      <c r="G17" s="172" t="str">
        <f>VLOOKUP(J22,Fournisseurs!1:1048576,7,FALSE)</f>
        <v>France</v>
      </c>
      <c r="I17" s="167"/>
      <c r="J17" s="168"/>
    </row>
    <row r="18" spans="1:13" ht="16" thickBot="1" x14ac:dyDescent="0.25">
      <c r="A18" s="150"/>
      <c r="B18" s="203"/>
      <c r="C18" s="182"/>
      <c r="D18" s="182"/>
      <c r="E18" s="154"/>
      <c r="F18" s="150"/>
      <c r="I18" s="167"/>
      <c r="J18" s="169"/>
      <c r="M18" s="169"/>
    </row>
    <row r="19" spans="1:13" ht="14.75" customHeight="1" x14ac:dyDescent="0.2">
      <c r="A19" s="150"/>
      <c r="B19" s="323" t="s">
        <v>435</v>
      </c>
      <c r="C19" s="324"/>
      <c r="D19" s="324"/>
      <c r="E19" s="325"/>
      <c r="F19" s="150"/>
      <c r="G19" s="150"/>
      <c r="I19" s="167"/>
      <c r="J19" s="168"/>
    </row>
    <row r="20" spans="1:13" x14ac:dyDescent="0.2">
      <c r="A20" s="150"/>
      <c r="B20" s="326"/>
      <c r="C20" s="327"/>
      <c r="D20" s="327"/>
      <c r="E20" s="328"/>
      <c r="F20" s="150"/>
      <c r="G20" s="150"/>
      <c r="I20" s="170"/>
      <c r="J20" s="174"/>
    </row>
    <row r="21" spans="1:13" x14ac:dyDescent="0.2">
      <c r="A21" s="150"/>
      <c r="B21" s="155" t="s">
        <v>426</v>
      </c>
      <c r="C21" s="183"/>
      <c r="D21" s="183"/>
      <c r="E21" s="156"/>
      <c r="F21" s="150"/>
      <c r="G21" s="150"/>
      <c r="I21" s="170"/>
      <c r="J21" s="175"/>
    </row>
    <row r="22" spans="1:13" x14ac:dyDescent="0.2">
      <c r="A22" s="150"/>
      <c r="B22" s="155" t="s">
        <v>500</v>
      </c>
      <c r="C22" s="183"/>
      <c r="D22" s="183"/>
      <c r="E22" s="156"/>
      <c r="F22" s="150"/>
      <c r="G22" s="150"/>
      <c r="I22" s="170" t="s">
        <v>429</v>
      </c>
      <c r="J22" s="176" t="str">
        <f>INDEX(Fournisseurs!A:L,MATCH(G13,Fournisseurs!B:B,0),1)</f>
        <v>FO19066</v>
      </c>
    </row>
    <row r="23" spans="1:13" x14ac:dyDescent="0.2">
      <c r="A23" s="150"/>
      <c r="B23" s="155" t="s">
        <v>423</v>
      </c>
      <c r="C23" s="183"/>
      <c r="D23" s="183"/>
      <c r="E23" s="156"/>
      <c r="F23" s="150"/>
      <c r="G23" s="150"/>
      <c r="I23" s="170"/>
    </row>
    <row r="24" spans="1:13" ht="16" thickBot="1" x14ac:dyDescent="0.25">
      <c r="A24" s="150"/>
      <c r="B24" s="157" t="s">
        <v>427</v>
      </c>
      <c r="C24" s="184"/>
      <c r="D24" s="184"/>
      <c r="E24" s="158"/>
      <c r="F24" s="150"/>
      <c r="G24" s="150"/>
      <c r="H24" s="171"/>
      <c r="I24" s="171"/>
      <c r="J24" s="171"/>
    </row>
    <row r="25" spans="1:13" x14ac:dyDescent="0.2">
      <c r="A25" s="150"/>
      <c r="B25" s="150"/>
      <c r="C25" s="177"/>
      <c r="D25" s="177"/>
      <c r="E25" s="150"/>
      <c r="F25" s="150"/>
      <c r="G25" s="150"/>
      <c r="H25" s="171"/>
      <c r="I25" s="171"/>
      <c r="J25" s="171"/>
    </row>
    <row r="26" spans="1:13" ht="51" x14ac:dyDescent="0.2">
      <c r="A26" s="150"/>
      <c r="B26" s="159" t="s">
        <v>1</v>
      </c>
      <c r="C26" s="238" t="s">
        <v>433</v>
      </c>
      <c r="D26" s="329" t="s">
        <v>3</v>
      </c>
      <c r="E26" s="329"/>
      <c r="F26" s="159" t="s">
        <v>436</v>
      </c>
      <c r="G26" s="159" t="s">
        <v>2</v>
      </c>
      <c r="H26" s="159" t="s">
        <v>6</v>
      </c>
      <c r="I26" s="159" t="s">
        <v>480</v>
      </c>
      <c r="J26" s="159" t="s">
        <v>413</v>
      </c>
    </row>
    <row r="27" spans="1:13" ht="25.25" customHeight="1" x14ac:dyDescent="0.2">
      <c r="A27" s="150"/>
      <c r="B27" s="193"/>
      <c r="C27" s="232" t="s">
        <v>496</v>
      </c>
      <c r="D27" s="279" t="s">
        <v>501</v>
      </c>
      <c r="E27" s="280"/>
      <c r="F27" s="207"/>
      <c r="G27" s="218">
        <v>2</v>
      </c>
      <c r="H27" s="196">
        <v>1</v>
      </c>
      <c r="I27" s="254">
        <v>770</v>
      </c>
      <c r="J27" s="190">
        <f>IF(I27="","",(I27*G27)/H27)</f>
        <v>1540</v>
      </c>
    </row>
    <row r="28" spans="1:13" ht="25.25" customHeight="1" x14ac:dyDescent="0.2">
      <c r="A28" s="150"/>
      <c r="B28" s="193"/>
      <c r="C28" s="233" t="s">
        <v>497</v>
      </c>
      <c r="D28" s="339" t="s">
        <v>504</v>
      </c>
      <c r="E28" s="340"/>
      <c r="F28" s="207"/>
      <c r="G28" s="218">
        <v>2</v>
      </c>
      <c r="H28" s="196">
        <v>1</v>
      </c>
      <c r="I28" s="254">
        <v>450</v>
      </c>
      <c r="J28" s="190">
        <f t="shared" ref="J28:J30" si="0">IF(I28="","",(I28*G28)/H28)</f>
        <v>900</v>
      </c>
    </row>
    <row r="29" spans="1:13" ht="25.25" customHeight="1" x14ac:dyDescent="0.2">
      <c r="A29" s="150"/>
      <c r="B29" s="193"/>
      <c r="C29" s="233" t="s">
        <v>498</v>
      </c>
      <c r="D29" s="339" t="s">
        <v>502</v>
      </c>
      <c r="E29" s="340"/>
      <c r="F29" s="207"/>
      <c r="G29" s="218">
        <v>2</v>
      </c>
      <c r="H29" s="196">
        <v>1</v>
      </c>
      <c r="I29" s="254">
        <v>240</v>
      </c>
      <c r="J29" s="190">
        <f t="shared" si="0"/>
        <v>480</v>
      </c>
    </row>
    <row r="30" spans="1:13" ht="25.25" customHeight="1" x14ac:dyDescent="0.2">
      <c r="A30" s="150"/>
      <c r="B30" s="193"/>
      <c r="C30" s="233" t="s">
        <v>499</v>
      </c>
      <c r="D30" s="339" t="s">
        <v>503</v>
      </c>
      <c r="E30" s="340"/>
      <c r="F30" s="207"/>
      <c r="G30" s="218">
        <v>2</v>
      </c>
      <c r="H30" s="196">
        <v>1</v>
      </c>
      <c r="I30" s="254">
        <v>340</v>
      </c>
      <c r="J30" s="190">
        <f t="shared" si="0"/>
        <v>680</v>
      </c>
    </row>
    <row r="31" spans="1:13" ht="25.25" customHeight="1" x14ac:dyDescent="0.2">
      <c r="A31" s="150"/>
      <c r="B31" s="193"/>
      <c r="C31" s="234"/>
      <c r="D31" s="281"/>
      <c r="E31" s="281"/>
      <c r="F31" s="207"/>
      <c r="G31" s="217"/>
      <c r="H31" s="196"/>
      <c r="I31" s="219"/>
      <c r="J31" s="190" t="str">
        <f t="shared" ref="J31:J60" si="1">IF(I31="","",I31*G31)</f>
        <v/>
      </c>
    </row>
    <row r="32" spans="1:13" ht="25.25" customHeight="1" x14ac:dyDescent="0.2">
      <c r="A32" s="150"/>
      <c r="B32" s="193"/>
      <c r="C32" s="234"/>
      <c r="D32" s="281"/>
      <c r="E32" s="281"/>
      <c r="F32" s="207"/>
      <c r="G32" s="217"/>
      <c r="H32" s="196"/>
      <c r="I32" s="219"/>
      <c r="J32" s="190" t="str">
        <f t="shared" si="1"/>
        <v/>
      </c>
    </row>
    <row r="33" spans="1:10" ht="25.25" customHeight="1" x14ac:dyDescent="0.2">
      <c r="A33" s="150"/>
      <c r="B33" s="193"/>
      <c r="C33" s="234"/>
      <c r="D33" s="282"/>
      <c r="E33" s="282"/>
      <c r="F33" s="207"/>
      <c r="G33" s="217"/>
      <c r="H33" s="196"/>
      <c r="I33" s="219"/>
      <c r="J33" s="190" t="str">
        <f t="shared" si="1"/>
        <v/>
      </c>
    </row>
    <row r="34" spans="1:10" ht="25.25" customHeight="1" x14ac:dyDescent="0.2">
      <c r="A34" s="150"/>
      <c r="B34" s="193"/>
      <c r="C34" s="234"/>
      <c r="D34" s="282"/>
      <c r="E34" s="282"/>
      <c r="F34" s="207"/>
      <c r="G34" s="217"/>
      <c r="H34" s="196"/>
      <c r="I34" s="219"/>
      <c r="J34" s="190" t="str">
        <f t="shared" si="1"/>
        <v/>
      </c>
    </row>
    <row r="35" spans="1:10" ht="25.25" customHeight="1" x14ac:dyDescent="0.2">
      <c r="A35" s="150"/>
      <c r="B35" s="193"/>
      <c r="C35" s="234"/>
      <c r="D35" s="282"/>
      <c r="E35" s="282"/>
      <c r="F35" s="207"/>
      <c r="G35" s="217"/>
      <c r="H35" s="196"/>
      <c r="I35" s="219"/>
      <c r="J35" s="190" t="str">
        <f t="shared" si="1"/>
        <v/>
      </c>
    </row>
    <row r="36" spans="1:10" ht="25.25" customHeight="1" x14ac:dyDescent="0.2">
      <c r="A36" s="150"/>
      <c r="B36" s="193"/>
      <c r="C36" s="234"/>
      <c r="D36" s="282"/>
      <c r="E36" s="282"/>
      <c r="F36" s="207"/>
      <c r="G36" s="217"/>
      <c r="H36" s="196"/>
      <c r="I36" s="219"/>
      <c r="J36" s="190" t="str">
        <f t="shared" si="1"/>
        <v/>
      </c>
    </row>
    <row r="37" spans="1:10" ht="25.25" customHeight="1" x14ac:dyDescent="0.2">
      <c r="A37" s="150"/>
      <c r="B37" s="193"/>
      <c r="C37" s="234"/>
      <c r="D37" s="282"/>
      <c r="E37" s="282"/>
      <c r="F37" s="207"/>
      <c r="G37" s="217"/>
      <c r="H37" s="196"/>
      <c r="I37" s="219"/>
      <c r="J37" s="190" t="str">
        <f t="shared" si="1"/>
        <v/>
      </c>
    </row>
    <row r="38" spans="1:10" ht="25.25" customHeight="1" x14ac:dyDescent="0.2">
      <c r="A38" s="150"/>
      <c r="B38" s="193"/>
      <c r="C38" s="234"/>
      <c r="D38" s="282"/>
      <c r="E38" s="282"/>
      <c r="F38" s="207"/>
      <c r="G38" s="217"/>
      <c r="H38" s="196"/>
      <c r="I38" s="219"/>
      <c r="J38" s="190" t="str">
        <f t="shared" si="1"/>
        <v/>
      </c>
    </row>
    <row r="39" spans="1:10" ht="25.25" customHeight="1" x14ac:dyDescent="0.2">
      <c r="A39" s="150"/>
      <c r="B39" s="193"/>
      <c r="C39" s="234"/>
      <c r="D39" s="282"/>
      <c r="E39" s="282"/>
      <c r="F39" s="207"/>
      <c r="G39" s="217"/>
      <c r="H39" s="196"/>
      <c r="I39" s="219"/>
      <c r="J39" s="190" t="str">
        <f t="shared" si="1"/>
        <v/>
      </c>
    </row>
    <row r="40" spans="1:10" ht="25.25" customHeight="1" x14ac:dyDescent="0.2">
      <c r="A40" s="150"/>
      <c r="B40" s="193"/>
      <c r="C40" s="234"/>
      <c r="D40" s="282"/>
      <c r="E40" s="282"/>
      <c r="F40" s="207"/>
      <c r="G40" s="217"/>
      <c r="H40" s="196"/>
      <c r="I40" s="219"/>
      <c r="J40" s="190" t="str">
        <f t="shared" si="1"/>
        <v/>
      </c>
    </row>
    <row r="41" spans="1:10" ht="25.25" customHeight="1" x14ac:dyDescent="0.2">
      <c r="A41" s="150"/>
      <c r="B41" s="193"/>
      <c r="C41" s="234"/>
      <c r="D41" s="282"/>
      <c r="E41" s="282"/>
      <c r="F41" s="207"/>
      <c r="G41" s="217"/>
      <c r="H41" s="196"/>
      <c r="I41" s="219"/>
      <c r="J41" s="190" t="str">
        <f t="shared" si="1"/>
        <v/>
      </c>
    </row>
    <row r="42" spans="1:10" ht="25.25" customHeight="1" x14ac:dyDescent="0.2">
      <c r="A42" s="150"/>
      <c r="B42" s="193"/>
      <c r="C42" s="234"/>
      <c r="D42" s="309"/>
      <c r="E42" s="309"/>
      <c r="F42" s="207"/>
      <c r="G42" s="217"/>
      <c r="H42" s="196"/>
      <c r="I42" s="219"/>
      <c r="J42" s="190" t="str">
        <f t="shared" si="1"/>
        <v/>
      </c>
    </row>
    <row r="43" spans="1:10" ht="25.25" customHeight="1" x14ac:dyDescent="0.2">
      <c r="A43" s="150"/>
      <c r="B43" s="193"/>
      <c r="C43" s="234"/>
      <c r="D43" s="309"/>
      <c r="E43" s="309"/>
      <c r="F43" s="207"/>
      <c r="G43" s="217"/>
      <c r="H43" s="196"/>
      <c r="I43" s="195"/>
      <c r="J43" s="190" t="str">
        <f t="shared" si="1"/>
        <v/>
      </c>
    </row>
    <row r="44" spans="1:10" ht="25.25" customHeight="1" x14ac:dyDescent="0.2">
      <c r="A44" s="150"/>
      <c r="B44" s="193"/>
      <c r="C44" s="234"/>
      <c r="D44" s="309"/>
      <c r="E44" s="309"/>
      <c r="F44" s="207"/>
      <c r="G44" s="217"/>
      <c r="H44" s="196"/>
      <c r="I44" s="195"/>
      <c r="J44" s="190" t="str">
        <f t="shared" si="1"/>
        <v/>
      </c>
    </row>
    <row r="45" spans="1:10" ht="25.25" customHeight="1" x14ac:dyDescent="0.2">
      <c r="A45" s="150"/>
      <c r="B45" s="193"/>
      <c r="C45" s="234"/>
      <c r="D45" s="309"/>
      <c r="E45" s="309"/>
      <c r="F45" s="207"/>
      <c r="G45" s="194"/>
      <c r="H45" s="196"/>
      <c r="I45" s="195"/>
      <c r="J45" s="190" t="str">
        <f t="shared" si="1"/>
        <v/>
      </c>
    </row>
    <row r="46" spans="1:10" ht="25.25" customHeight="1" x14ac:dyDescent="0.2">
      <c r="A46" s="150"/>
      <c r="B46" s="193"/>
      <c r="C46" s="234"/>
      <c r="D46" s="309"/>
      <c r="E46" s="309"/>
      <c r="F46" s="207"/>
      <c r="G46" s="194"/>
      <c r="H46" s="196"/>
      <c r="I46" s="195"/>
      <c r="J46" s="190" t="str">
        <f t="shared" si="1"/>
        <v/>
      </c>
    </row>
    <row r="47" spans="1:10" ht="25.25" customHeight="1" x14ac:dyDescent="0.2">
      <c r="A47" s="150"/>
      <c r="B47" s="193"/>
      <c r="C47" s="234"/>
      <c r="D47" s="309"/>
      <c r="E47" s="309"/>
      <c r="F47" s="207"/>
      <c r="G47" s="194"/>
      <c r="H47" s="196"/>
      <c r="I47" s="195"/>
      <c r="J47" s="190" t="str">
        <f t="shared" si="1"/>
        <v/>
      </c>
    </row>
    <row r="48" spans="1:10" ht="25.25" customHeight="1" x14ac:dyDescent="0.2">
      <c r="A48" s="150"/>
      <c r="B48" s="193"/>
      <c r="C48" s="234"/>
      <c r="D48" s="309"/>
      <c r="E48" s="309"/>
      <c r="F48" s="207"/>
      <c r="G48" s="194"/>
      <c r="H48" s="196"/>
      <c r="I48" s="195"/>
      <c r="J48" s="190" t="str">
        <f t="shared" si="1"/>
        <v/>
      </c>
    </row>
    <row r="49" spans="1:10" ht="25.25" customHeight="1" x14ac:dyDescent="0.2">
      <c r="A49" s="150"/>
      <c r="B49" s="193"/>
      <c r="C49" s="234"/>
      <c r="D49" s="309"/>
      <c r="E49" s="309"/>
      <c r="F49" s="207"/>
      <c r="G49" s="194"/>
      <c r="H49" s="196"/>
      <c r="I49" s="195"/>
      <c r="J49" s="190"/>
    </row>
    <row r="50" spans="1:10" ht="25.25" customHeight="1" x14ac:dyDescent="0.2">
      <c r="A50" s="150"/>
      <c r="B50" s="193"/>
      <c r="C50" s="234"/>
      <c r="D50" s="300"/>
      <c r="E50" s="301"/>
      <c r="F50" s="207"/>
      <c r="G50" s="194"/>
      <c r="H50" s="196"/>
      <c r="I50" s="195"/>
      <c r="J50" s="190"/>
    </row>
    <row r="51" spans="1:10" ht="25.25" customHeight="1" x14ac:dyDescent="0.2">
      <c r="A51" s="150"/>
      <c r="B51" s="193"/>
      <c r="C51" s="234"/>
      <c r="D51" s="300"/>
      <c r="E51" s="301"/>
      <c r="F51" s="207"/>
      <c r="G51" s="194"/>
      <c r="H51" s="196"/>
      <c r="I51" s="195"/>
      <c r="J51" s="190"/>
    </row>
    <row r="52" spans="1:10" ht="25.25" customHeight="1" x14ac:dyDescent="0.2">
      <c r="A52" s="150"/>
      <c r="B52" s="193"/>
      <c r="C52" s="235"/>
      <c r="D52" s="304"/>
      <c r="E52" s="305"/>
      <c r="F52" s="207"/>
      <c r="G52" s="194"/>
      <c r="H52" s="196"/>
      <c r="I52" s="195"/>
      <c r="J52" s="190"/>
    </row>
    <row r="53" spans="1:10" ht="25.25" customHeight="1" x14ac:dyDescent="0.2">
      <c r="A53" s="150"/>
      <c r="B53" s="193"/>
      <c r="C53" s="235"/>
      <c r="D53" s="306"/>
      <c r="E53" s="305"/>
      <c r="F53" s="207"/>
      <c r="G53" s="194"/>
      <c r="H53" s="196"/>
      <c r="I53" s="195"/>
      <c r="J53" s="190"/>
    </row>
    <row r="54" spans="1:10" ht="25.25" customHeight="1" x14ac:dyDescent="0.2">
      <c r="A54" s="150"/>
      <c r="B54" s="193"/>
      <c r="C54" s="235"/>
      <c r="D54" s="304"/>
      <c r="E54" s="305"/>
      <c r="F54" s="207"/>
      <c r="G54" s="194"/>
      <c r="H54" s="196"/>
      <c r="I54" s="195"/>
      <c r="J54" s="190"/>
    </row>
    <row r="55" spans="1:10" ht="25.25" customHeight="1" x14ac:dyDescent="0.2">
      <c r="A55" s="150"/>
      <c r="B55" s="193"/>
      <c r="C55" s="236"/>
      <c r="D55" s="304"/>
      <c r="E55" s="305"/>
      <c r="F55" s="207"/>
      <c r="G55" s="194"/>
      <c r="H55" s="196"/>
      <c r="I55" s="195"/>
      <c r="J55" s="190"/>
    </row>
    <row r="56" spans="1:10" ht="25.25" customHeight="1" x14ac:dyDescent="0.2">
      <c r="A56" s="150"/>
      <c r="B56" s="191"/>
      <c r="C56" s="236"/>
      <c r="D56" s="306"/>
      <c r="E56" s="305"/>
      <c r="F56" s="207"/>
      <c r="G56" s="194"/>
      <c r="H56" s="196"/>
      <c r="I56" s="189"/>
      <c r="J56" s="190"/>
    </row>
    <row r="57" spans="1:10" ht="25.25" customHeight="1" x14ac:dyDescent="0.2">
      <c r="A57" s="150"/>
      <c r="B57" s="191"/>
      <c r="C57" s="236"/>
      <c r="D57" s="309"/>
      <c r="E57" s="309"/>
      <c r="F57" s="207"/>
      <c r="G57" s="194"/>
      <c r="H57" s="196"/>
      <c r="I57" s="189"/>
      <c r="J57" s="190"/>
    </row>
    <row r="58" spans="1:10" ht="25.25" customHeight="1" x14ac:dyDescent="0.2">
      <c r="A58" s="150"/>
      <c r="B58" s="191"/>
      <c r="C58" s="236"/>
      <c r="D58" s="337"/>
      <c r="E58" s="337"/>
      <c r="F58" s="207"/>
      <c r="G58" s="194"/>
      <c r="H58" s="196"/>
      <c r="I58" s="189"/>
      <c r="J58" s="190"/>
    </row>
    <row r="59" spans="1:10" ht="25.25" customHeight="1" x14ac:dyDescent="0.2">
      <c r="A59" s="150"/>
      <c r="B59" s="191"/>
      <c r="C59" s="236"/>
      <c r="D59" s="330"/>
      <c r="E59" s="330"/>
      <c r="F59" s="187"/>
      <c r="G59" s="194"/>
      <c r="H59" s="188"/>
      <c r="I59" s="189"/>
      <c r="J59" s="190"/>
    </row>
    <row r="60" spans="1:10" ht="25.25" customHeight="1" x14ac:dyDescent="0.2">
      <c r="A60" s="150"/>
      <c r="B60" s="192"/>
      <c r="C60" s="237"/>
      <c r="D60" s="336"/>
      <c r="E60" s="336"/>
      <c r="F60" s="206"/>
      <c r="G60" s="204"/>
      <c r="H60" s="205"/>
      <c r="I60" s="189"/>
      <c r="J60" s="190" t="str">
        <f t="shared" si="1"/>
        <v/>
      </c>
    </row>
    <row r="61" spans="1:10" x14ac:dyDescent="0.2">
      <c r="A61" s="150"/>
      <c r="B61" s="334" t="s">
        <v>482</v>
      </c>
      <c r="C61" s="335"/>
      <c r="D61" s="335"/>
      <c r="E61" s="331" t="s">
        <v>12</v>
      </c>
      <c r="F61" s="331"/>
      <c r="G61" s="331"/>
      <c r="H61" s="332"/>
      <c r="I61" s="310" t="s">
        <v>14</v>
      </c>
      <c r="J61" s="293">
        <v>0</v>
      </c>
    </row>
    <row r="62" spans="1:10" x14ac:dyDescent="0.2">
      <c r="A62" s="150"/>
      <c r="B62" s="143" t="s">
        <v>16</v>
      </c>
      <c r="C62" s="333" t="s">
        <v>500</v>
      </c>
      <c r="D62" s="333"/>
      <c r="E62" s="198" t="s">
        <v>334</v>
      </c>
      <c r="F62" s="307" t="str">
        <f>VLOOKUP(G13,Fournisseurs!B:L,11,FALSE)</f>
        <v>Célia Rouquet</v>
      </c>
      <c r="G62" s="307"/>
      <c r="H62" s="308"/>
      <c r="I62" s="311"/>
      <c r="J62" s="294"/>
    </row>
    <row r="63" spans="1:10" x14ac:dyDescent="0.2">
      <c r="A63" s="150"/>
      <c r="B63" s="144" t="s">
        <v>17</v>
      </c>
      <c r="C63" s="297" t="str">
        <f>VLOOKUP(C62,Dépenses!$C$3:$D$13,2,FALSE)</f>
        <v>+41 (0)21 311 53 53</v>
      </c>
      <c r="D63" s="297"/>
      <c r="E63" s="199" t="s">
        <v>335</v>
      </c>
      <c r="F63" s="302" t="str">
        <f>VLOOKUP(G13,Fournisseurs!B:L,9,FALSE)</f>
        <v>+33 (0)2 98 07 23 65 ext 111</v>
      </c>
      <c r="G63" s="302"/>
      <c r="H63" s="303"/>
      <c r="I63" s="310" t="s">
        <v>481</v>
      </c>
      <c r="J63" s="312">
        <f>SUM(J27:J62)</f>
        <v>3600</v>
      </c>
    </row>
    <row r="64" spans="1:10" x14ac:dyDescent="0.2">
      <c r="A64" s="150"/>
      <c r="B64" s="145" t="s">
        <v>18</v>
      </c>
      <c r="C64" s="185"/>
      <c r="D64" s="185"/>
      <c r="E64" s="200" t="s">
        <v>336</v>
      </c>
      <c r="F64" s="314" t="str">
        <f>VLOOKUP(G13,Fournisseurs!B:L,10,FALSE)</f>
        <v>c.rouquet@lessonia.com</v>
      </c>
      <c r="G64" s="314"/>
      <c r="H64" s="315"/>
      <c r="I64" s="311"/>
      <c r="J64" s="313"/>
    </row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</sheetData>
  <mergeCells count="51">
    <mergeCell ref="D31:E31"/>
    <mergeCell ref="B2:C4"/>
    <mergeCell ref="F3:J4"/>
    <mergeCell ref="B19:E20"/>
    <mergeCell ref="F5:G5"/>
    <mergeCell ref="I5:J5"/>
    <mergeCell ref="D26:E26"/>
    <mergeCell ref="D27:E27"/>
    <mergeCell ref="D28:E28"/>
    <mergeCell ref="D29:E29"/>
    <mergeCell ref="D30:E30"/>
    <mergeCell ref="D43:E43"/>
    <mergeCell ref="D44:E44"/>
    <mergeCell ref="D45:E45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J61:J62"/>
    <mergeCell ref="C62:D62"/>
    <mergeCell ref="F62:H62"/>
    <mergeCell ref="C63:D63"/>
    <mergeCell ref="F63:H63"/>
    <mergeCell ref="I63:I64"/>
    <mergeCell ref="J63:J64"/>
    <mergeCell ref="F64:H64"/>
    <mergeCell ref="B61:D61"/>
    <mergeCell ref="E61:H61"/>
    <mergeCell ref="D46:E46"/>
    <mergeCell ref="D47:E47"/>
    <mergeCell ref="D48:E48"/>
    <mergeCell ref="D57:E57"/>
    <mergeCell ref="I61:I62"/>
    <mergeCell ref="D56:E56"/>
    <mergeCell ref="D58:E58"/>
    <mergeCell ref="D59:E59"/>
    <mergeCell ref="D60:E60"/>
    <mergeCell ref="D50:E50"/>
    <mergeCell ref="D51:E51"/>
    <mergeCell ref="D52:E52"/>
    <mergeCell ref="D53:E53"/>
    <mergeCell ref="D54:E54"/>
    <mergeCell ref="D55:E55"/>
    <mergeCell ref="D49:E49"/>
  </mergeCells>
  <phoneticPr fontId="31" type="noConversion"/>
  <dataValidations count="1">
    <dataValidation allowBlank="1" sqref="F5" xr:uid="{220DFF74-FCAE-4A6A-800C-6115F4112483}"/>
  </dataValidations>
  <pageMargins left="0.7" right="0.7" top="0.75" bottom="0.75" header="0.3" footer="0.3"/>
  <pageSetup paperSize="9" scale="4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9D02322D-BD68-408A-B237-250346AA321D}">
          <x14:formula1>
            <xm:f>Dépenses!$C$2:$C$10</xm:f>
          </x14:formula1>
          <xm:sqref>C62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5261-32B2-4B57-9A1E-0B98B02EA437}">
  <sheetPr codeName="Feuil22">
    <tabColor theme="7" tint="0.79998168889431442"/>
  </sheetPr>
  <dimension ref="C7:H50"/>
  <sheetViews>
    <sheetView topLeftCell="A7" workbookViewId="0">
      <selection activeCell="H33" sqref="H33"/>
    </sheetView>
  </sheetViews>
  <sheetFormatPr baseColWidth="10" defaultColWidth="11.5" defaultRowHeight="15" x14ac:dyDescent="0.2"/>
  <cols>
    <col min="3" max="3" width="18.5" bestFit="1" customWidth="1"/>
    <col min="4" max="4" width="12" bestFit="1" customWidth="1"/>
    <col min="5" max="5" width="12.6640625" bestFit="1" customWidth="1"/>
    <col min="8" max="8" width="14.6640625" customWidth="1"/>
  </cols>
  <sheetData>
    <row r="7" spans="3:4" x14ac:dyDescent="0.2">
      <c r="D7" s="161"/>
    </row>
    <row r="8" spans="3:4" x14ac:dyDescent="0.2">
      <c r="D8" s="161"/>
    </row>
    <row r="9" spans="3:4" x14ac:dyDescent="0.2">
      <c r="C9" t="s">
        <v>420</v>
      </c>
      <c r="D9" s="161" t="s">
        <v>332</v>
      </c>
    </row>
    <row r="10" spans="3:4" x14ac:dyDescent="0.2">
      <c r="C10" t="s">
        <v>500</v>
      </c>
      <c r="D10" s="161" t="s">
        <v>332</v>
      </c>
    </row>
    <row r="21" spans="3:8" x14ac:dyDescent="0.2">
      <c r="C21" s="94"/>
      <c r="E21" s="160">
        <f ca="1">SUM(E23:E49)</f>
        <v>88415.56</v>
      </c>
      <c r="G21" t="b">
        <f ca="1">E21=Commandes!B1</f>
        <v>0</v>
      </c>
      <c r="H21" s="160">
        <f ca="1">E21-Commandes!B1</f>
        <v>-3600</v>
      </c>
    </row>
    <row r="22" spans="3:8" x14ac:dyDescent="0.2">
      <c r="F22" s="91" t="s">
        <v>483</v>
      </c>
      <c r="G22" s="91" t="s">
        <v>484</v>
      </c>
      <c r="H22" s="257" t="s">
        <v>495</v>
      </c>
    </row>
    <row r="23" spans="3:8" x14ac:dyDescent="0.2">
      <c r="C23" s="94" t="s">
        <v>338</v>
      </c>
      <c r="E23" s="59">
        <f ca="1">SUMIF(Commandes!$C:$K,Dépenses!C23,Commandes!$K:$K)</f>
        <v>0</v>
      </c>
    </row>
    <row r="24" spans="3:8" x14ac:dyDescent="0.2">
      <c r="C24" s="94" t="s">
        <v>398</v>
      </c>
      <c r="E24" s="231">
        <f ca="1">SUMIF(Commandes!$C:$K,Dépenses!C24,Commandes!$K:$K)</f>
        <v>64350</v>
      </c>
    </row>
    <row r="25" spans="3:8" x14ac:dyDescent="0.2">
      <c r="C25" s="94" t="s">
        <v>472</v>
      </c>
      <c r="E25" s="59">
        <f ca="1">SUMIF(Commandes!$C:$K,Dépenses!C25,Commandes!$K:$K)</f>
        <v>24065.560000000005</v>
      </c>
    </row>
    <row r="26" spans="3:8" x14ac:dyDescent="0.2">
      <c r="C26" s="94"/>
      <c r="E26" s="59">
        <f ca="1">SUMIF(Commandes!$C:$K,Dépenses!C26,Commandes!$K:$K)</f>
        <v>0</v>
      </c>
    </row>
    <row r="27" spans="3:8" x14ac:dyDescent="0.2">
      <c r="C27" s="94"/>
      <c r="E27" s="59">
        <f ca="1">SUMIF(Commandes!$C:$K,Dépenses!C27,Commandes!$K:$K)</f>
        <v>0</v>
      </c>
    </row>
    <row r="28" spans="3:8" x14ac:dyDescent="0.2">
      <c r="C28" s="94"/>
      <c r="E28" s="59">
        <f ca="1">SUMIF(Commandes!$C:$K,Dépenses!C28,Commandes!$K:$K)</f>
        <v>0</v>
      </c>
    </row>
    <row r="29" spans="3:8" x14ac:dyDescent="0.2">
      <c r="C29" s="94"/>
      <c r="E29" s="59">
        <f ca="1">SUMIF(Commandes!$C:$K,Dépenses!C29,Commandes!$K:$K)</f>
        <v>0</v>
      </c>
    </row>
    <row r="30" spans="3:8" x14ac:dyDescent="0.2">
      <c r="C30" s="94"/>
      <c r="E30" s="59">
        <f ca="1">SUMIF(Commandes!$C:$K,Dépenses!C30,Commandes!$K:$K)</f>
        <v>0</v>
      </c>
    </row>
    <row r="31" spans="3:8" x14ac:dyDescent="0.2">
      <c r="C31" s="94"/>
      <c r="E31" s="59">
        <f ca="1">SUMIF(Commandes!$C:$K,Dépenses!C31,Commandes!$K:$K)</f>
        <v>0</v>
      </c>
    </row>
    <row r="32" spans="3:8" x14ac:dyDescent="0.2">
      <c r="C32" s="94"/>
      <c r="E32" s="59">
        <f ca="1">SUMIF(Commandes!$C:$K,Dépenses!C32,Commandes!$K:$K)</f>
        <v>0</v>
      </c>
    </row>
    <row r="33" spans="3:5" x14ac:dyDescent="0.2">
      <c r="C33" s="94"/>
      <c r="E33" s="59">
        <f ca="1">SUMIF(Commandes!$C:$K,Dépenses!C33,Commandes!$K:$K)</f>
        <v>0</v>
      </c>
    </row>
    <row r="34" spans="3:5" x14ac:dyDescent="0.2">
      <c r="C34" s="94"/>
      <c r="E34" s="59">
        <f ca="1">SUMIF(Commandes!$C:$K,Dépenses!C34,Commandes!$K:$K)</f>
        <v>0</v>
      </c>
    </row>
    <row r="35" spans="3:5" x14ac:dyDescent="0.2">
      <c r="C35" s="94"/>
      <c r="E35" s="59">
        <f ca="1">SUMIF(Commandes!$C:$K,Dépenses!C35,Commandes!$K:$K)</f>
        <v>0</v>
      </c>
    </row>
    <row r="36" spans="3:5" x14ac:dyDescent="0.2">
      <c r="C36" s="94"/>
      <c r="E36" s="59">
        <f ca="1">SUMIF(Commandes!$C:$K,Dépenses!C36,Commandes!$K:$K)</f>
        <v>0</v>
      </c>
    </row>
    <row r="37" spans="3:5" x14ac:dyDescent="0.2">
      <c r="C37" s="94"/>
      <c r="E37" s="59">
        <f ca="1">SUMIF(Commandes!$C:$K,Dépenses!C37,Commandes!$K:$K)</f>
        <v>0</v>
      </c>
    </row>
    <row r="38" spans="3:5" x14ac:dyDescent="0.2">
      <c r="C38" s="94"/>
      <c r="E38" s="59">
        <f ca="1">SUMIF(Commandes!$C:$K,Dépenses!C38,Commandes!$K:$K)</f>
        <v>0</v>
      </c>
    </row>
    <row r="39" spans="3:5" x14ac:dyDescent="0.2">
      <c r="C39" s="94"/>
      <c r="E39" s="59">
        <f ca="1">SUMIF(Commandes!$C:$K,Dépenses!C39,Commandes!$K:$K)</f>
        <v>0</v>
      </c>
    </row>
    <row r="40" spans="3:5" x14ac:dyDescent="0.2">
      <c r="C40" s="94"/>
      <c r="E40" s="59">
        <f ca="1">SUMIF(Commandes!$C:$K,Dépenses!C40,Commandes!$K:$K)</f>
        <v>0</v>
      </c>
    </row>
    <row r="41" spans="3:5" x14ac:dyDescent="0.2">
      <c r="C41" s="94"/>
      <c r="E41" s="59">
        <f ca="1">SUMIF(Commandes!$C:$K,Dépenses!C41,Commandes!$K:$K)</f>
        <v>0</v>
      </c>
    </row>
    <row r="42" spans="3:5" x14ac:dyDescent="0.2">
      <c r="C42" s="94"/>
      <c r="E42" s="59">
        <f ca="1">SUMIF(Commandes!$C:$K,Dépenses!C42,Commandes!$K:$K)</f>
        <v>0</v>
      </c>
    </row>
    <row r="43" spans="3:5" x14ac:dyDescent="0.2">
      <c r="C43" s="94"/>
      <c r="E43" s="59">
        <f ca="1">SUMIF(Commandes!$C:$K,Dépenses!C43,Commandes!$K:$K)</f>
        <v>0</v>
      </c>
    </row>
    <row r="44" spans="3:5" x14ac:dyDescent="0.2">
      <c r="C44" s="94"/>
      <c r="E44" s="59">
        <f ca="1">SUMIF(Commandes!$C:$K,Dépenses!C44,Commandes!$K:$K)</f>
        <v>0</v>
      </c>
    </row>
    <row r="45" spans="3:5" x14ac:dyDescent="0.2">
      <c r="C45" s="94"/>
      <c r="E45" s="59">
        <f ca="1">SUMIF(Commandes!$C:$K,Dépenses!C45,Commandes!$K:$K)</f>
        <v>0</v>
      </c>
    </row>
    <row r="46" spans="3:5" x14ac:dyDescent="0.2">
      <c r="C46" s="94"/>
      <c r="E46" s="59">
        <f ca="1">SUMIF(Commandes!$C:$K,Dépenses!C46,Commandes!$K:$K)</f>
        <v>0</v>
      </c>
    </row>
    <row r="47" spans="3:5" x14ac:dyDescent="0.2">
      <c r="C47" s="94"/>
      <c r="E47" s="59">
        <f ca="1">SUMIF(Commandes!$C:$K,Dépenses!C47,Commandes!$K:$K)</f>
        <v>0</v>
      </c>
    </row>
    <row r="48" spans="3:5" x14ac:dyDescent="0.2">
      <c r="C48" s="94"/>
      <c r="E48" s="59">
        <f ca="1">SUMIF(Commandes!$C:$K,Dépenses!C48,Commandes!$K:$K)</f>
        <v>0</v>
      </c>
    </row>
    <row r="49" spans="3:5" x14ac:dyDescent="0.2">
      <c r="C49" s="94"/>
      <c r="E49" s="59">
        <f ca="1">SUMIF(Commandes!$C:$K,Dépenses!C49,Commandes!$K:$K)</f>
        <v>0</v>
      </c>
    </row>
    <row r="50" spans="3:5" x14ac:dyDescent="0.2">
      <c r="C50" s="94"/>
      <c r="E50" s="59">
        <f ca="1">SUMIF(Commandes!$C:$K,Dépenses!C50,Commandes!$K:$K)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FBFA5-83CE-FB4A-A433-02DB901C26DE}">
  <dimension ref="A1"/>
  <sheetViews>
    <sheetView workbookViewId="0">
      <selection activeCell="I26" sqref="I26"/>
    </sheetView>
  </sheetViews>
  <sheetFormatPr baseColWidth="10" defaultRowHeight="1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6F676-6457-4FF6-A91C-62CD978E9021}">
  <sheetPr codeName="Feuil23">
    <pageSetUpPr fitToPage="1"/>
  </sheetPr>
  <dimension ref="A1:O76"/>
  <sheetViews>
    <sheetView showGridLines="0" topLeftCell="A4" zoomScale="85" zoomScaleNormal="85" workbookViewId="0">
      <selection activeCell="B26" sqref="B26"/>
    </sheetView>
  </sheetViews>
  <sheetFormatPr baseColWidth="10" defaultColWidth="0" defaultRowHeight="15" zeroHeight="1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5" max="5" width="11.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  <col min="14" max="15" width="0" hidden="1" customWidth="1"/>
    <col min="16" max="16384" width="11.5" hidden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5" customHeight="1" x14ac:dyDescent="0.2">
      <c r="A2" s="11"/>
      <c r="B2" s="363" t="s">
        <v>270</v>
      </c>
      <c r="C2" s="363"/>
      <c r="D2" s="363"/>
      <c r="E2" s="11"/>
      <c r="F2" s="11"/>
      <c r="G2" s="11"/>
      <c r="H2" s="11"/>
      <c r="I2" s="11"/>
      <c r="J2" s="11"/>
      <c r="K2" s="11"/>
      <c r="L2" s="11"/>
    </row>
    <row r="3" spans="1:12" ht="14.75" customHeight="1" x14ac:dyDescent="0.2">
      <c r="A3" s="11"/>
      <c r="B3" s="363"/>
      <c r="C3" s="363"/>
      <c r="D3" s="363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ht="14.75" customHeight="1" x14ac:dyDescent="0.2">
      <c r="A4" s="11"/>
      <c r="B4" s="115"/>
      <c r="C4" s="115"/>
      <c r="D4" s="114" t="s">
        <v>44</v>
      </c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19100029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C7" s="13"/>
      <c r="D7" s="12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26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274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3" t="e">
        <f>VLOOKUP(K21,Fournisseurs!1:1048576,5,FALSE)&amp;"  "&amp;VLOOKUP(K21,Fournisseurs!1:1048576,6,FALSE)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e">
        <f>VLOOKUP(K21,Fournisseurs!1:1048576,7,FALSE)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289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34" t="s">
        <v>1</v>
      </c>
      <c r="C24" s="140"/>
      <c r="D24" s="372" t="s">
        <v>3</v>
      </c>
      <c r="E24" s="372"/>
      <c r="F24" s="372"/>
      <c r="G24" s="373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66</v>
      </c>
      <c r="C25" s="136" t="s">
        <v>306</v>
      </c>
      <c r="D25" s="374" t="s">
        <v>307</v>
      </c>
      <c r="E25" s="374"/>
      <c r="F25" s="374"/>
      <c r="G25" s="375"/>
      <c r="H25" s="67" t="s">
        <v>95</v>
      </c>
      <c r="I25" s="68" t="s">
        <v>60</v>
      </c>
      <c r="J25" s="69" t="s">
        <v>61</v>
      </c>
      <c r="K25" s="80">
        <v>27.16</v>
      </c>
      <c r="L25" s="70">
        <f>IF(K25="","",I25*K25)</f>
        <v>27.16</v>
      </c>
      <c r="O25" s="59"/>
    </row>
    <row r="26" spans="1:15" ht="16" x14ac:dyDescent="0.2">
      <c r="A26" s="11"/>
      <c r="B26" s="66" t="s">
        <v>66</v>
      </c>
      <c r="C26" s="139" t="s">
        <v>309</v>
      </c>
      <c r="D26" s="364" t="s">
        <v>308</v>
      </c>
      <c r="E26" s="364"/>
      <c r="F26" s="364"/>
      <c r="G26" s="365"/>
      <c r="H26" s="67" t="s">
        <v>95</v>
      </c>
      <c r="I26" s="68" t="s">
        <v>60</v>
      </c>
      <c r="J26" s="69" t="s">
        <v>61</v>
      </c>
      <c r="K26" s="80">
        <v>56.56</v>
      </c>
      <c r="L26" s="70">
        <f t="shared" ref="L26:L71" si="0">IF(K26="","",I26*K26)</f>
        <v>56.56</v>
      </c>
      <c r="O26" s="59"/>
    </row>
    <row r="27" spans="1:15" ht="16" x14ac:dyDescent="0.2">
      <c r="A27" s="11"/>
      <c r="B27" s="66"/>
      <c r="C27" s="139"/>
      <c r="D27" s="364"/>
      <c r="E27" s="364"/>
      <c r="F27" s="364"/>
      <c r="G27" s="365"/>
      <c r="H27" s="67"/>
      <c r="I27" s="68"/>
      <c r="J27" s="69"/>
      <c r="K27" s="80"/>
      <c r="L27" s="70" t="str">
        <f t="shared" si="0"/>
        <v/>
      </c>
      <c r="O27" s="59"/>
    </row>
    <row r="28" spans="1:15" ht="16" x14ac:dyDescent="0.2">
      <c r="A28" s="11"/>
      <c r="B28" s="66"/>
      <c r="C28" s="139"/>
      <c r="D28" s="364"/>
      <c r="E28" s="364"/>
      <c r="F28" s="364"/>
      <c r="G28" s="365"/>
      <c r="H28" s="67"/>
      <c r="I28" s="68"/>
      <c r="J28" s="69"/>
      <c r="K28" s="80"/>
      <c r="L28" s="70" t="str">
        <f t="shared" si="0"/>
        <v/>
      </c>
      <c r="O28" s="59"/>
    </row>
    <row r="29" spans="1:15" ht="16" x14ac:dyDescent="0.2">
      <c r="A29" s="11"/>
      <c r="B29" s="66"/>
      <c r="C29" s="139"/>
      <c r="D29" s="364"/>
      <c r="E29" s="364"/>
      <c r="F29" s="364"/>
      <c r="G29" s="365"/>
      <c r="H29" s="67"/>
      <c r="I29" s="68"/>
      <c r="J29" s="69"/>
      <c r="K29" s="80"/>
      <c r="L29" s="70" t="str">
        <f t="shared" si="0"/>
        <v/>
      </c>
      <c r="O29" s="59"/>
    </row>
    <row r="30" spans="1:15" ht="16" x14ac:dyDescent="0.2">
      <c r="A30" s="11"/>
      <c r="B30" s="66"/>
      <c r="C30" s="139"/>
      <c r="D30" s="364"/>
      <c r="E30" s="364"/>
      <c r="F30" s="364"/>
      <c r="G30" s="365"/>
      <c r="H30" s="67"/>
      <c r="I30" s="68"/>
      <c r="J30" s="69"/>
      <c r="K30" s="80"/>
      <c r="L30" s="70" t="str">
        <f t="shared" si="0"/>
        <v/>
      </c>
      <c r="O30" s="59"/>
    </row>
    <row r="31" spans="1:15" ht="15.5" customHeight="1" x14ac:dyDescent="0.2">
      <c r="A31" s="11"/>
      <c r="B31" s="66"/>
      <c r="C31" s="139"/>
      <c r="D31" s="376" t="s">
        <v>310</v>
      </c>
      <c r="E31" s="376"/>
      <c r="F31" s="376"/>
      <c r="G31" s="377"/>
      <c r="H31" s="67"/>
      <c r="I31" s="68"/>
      <c r="J31" s="69"/>
      <c r="K31" s="80"/>
      <c r="L31" s="70" t="str">
        <f t="shared" si="0"/>
        <v/>
      </c>
      <c r="O31" s="59"/>
    </row>
    <row r="32" spans="1:15" ht="16" x14ac:dyDescent="0.2">
      <c r="A32" s="11"/>
      <c r="B32" s="66"/>
      <c r="C32" s="139"/>
      <c r="D32" s="376"/>
      <c r="E32" s="376"/>
      <c r="F32" s="376"/>
      <c r="G32" s="377"/>
      <c r="H32" s="67"/>
      <c r="I32" s="68"/>
      <c r="J32" s="69"/>
      <c r="K32" s="80"/>
      <c r="L32" s="70" t="str">
        <f t="shared" si="0"/>
        <v/>
      </c>
      <c r="O32" s="59"/>
    </row>
    <row r="33" spans="1:15" ht="16" x14ac:dyDescent="0.2">
      <c r="A33" s="11"/>
      <c r="B33" s="66"/>
      <c r="C33" s="139"/>
      <c r="D33" s="376"/>
      <c r="E33" s="376"/>
      <c r="F33" s="376"/>
      <c r="G33" s="377"/>
      <c r="H33" s="67"/>
      <c r="I33" s="68"/>
      <c r="J33" s="69"/>
      <c r="K33" s="80"/>
      <c r="L33" s="70" t="str">
        <f t="shared" si="0"/>
        <v/>
      </c>
      <c r="O33" s="59"/>
    </row>
    <row r="34" spans="1:15" ht="16" x14ac:dyDescent="0.2">
      <c r="A34" s="11"/>
      <c r="B34" s="66"/>
      <c r="C34" s="139"/>
      <c r="D34" s="364"/>
      <c r="E34" s="364"/>
      <c r="F34" s="364"/>
      <c r="G34" s="365"/>
      <c r="H34" s="67"/>
      <c r="I34" s="68"/>
      <c r="J34" s="69"/>
      <c r="K34" s="80"/>
      <c r="L34" s="70" t="str">
        <f t="shared" si="0"/>
        <v/>
      </c>
      <c r="O34" s="59"/>
    </row>
    <row r="35" spans="1:15" ht="16" x14ac:dyDescent="0.2">
      <c r="A35" s="11"/>
      <c r="B35" s="66"/>
      <c r="C35" s="139"/>
      <c r="D35" s="364"/>
      <c r="E35" s="364"/>
      <c r="F35" s="364"/>
      <c r="G35" s="365"/>
      <c r="H35" s="67"/>
      <c r="I35" s="68"/>
      <c r="J35" s="69"/>
      <c r="K35" s="80"/>
      <c r="L35" s="70" t="str">
        <f t="shared" si="0"/>
        <v/>
      </c>
      <c r="O35" s="59"/>
    </row>
    <row r="36" spans="1:15" ht="16" x14ac:dyDescent="0.2">
      <c r="A36" s="11"/>
      <c r="B36" s="66"/>
      <c r="C36" s="139"/>
      <c r="D36" s="364"/>
      <c r="E36" s="364"/>
      <c r="F36" s="364"/>
      <c r="G36" s="365"/>
      <c r="H36" s="67"/>
      <c r="I36" s="68"/>
      <c r="J36" s="69"/>
      <c r="K36" s="80"/>
      <c r="L36" s="70" t="str">
        <f t="shared" si="0"/>
        <v/>
      </c>
    </row>
    <row r="37" spans="1:15" ht="16" x14ac:dyDescent="0.2">
      <c r="A37" s="11"/>
      <c r="B37" s="66"/>
      <c r="C37" s="139"/>
      <c r="D37" s="364"/>
      <c r="E37" s="364"/>
      <c r="F37" s="364"/>
      <c r="G37" s="365"/>
      <c r="H37" s="67"/>
      <c r="I37" s="68"/>
      <c r="J37" s="69"/>
      <c r="K37" s="80"/>
      <c r="L37" s="70" t="str">
        <f t="shared" si="0"/>
        <v/>
      </c>
    </row>
    <row r="38" spans="1:15" ht="16" x14ac:dyDescent="0.2">
      <c r="A38" s="11"/>
      <c r="B38" s="66"/>
      <c r="C38" s="139"/>
      <c r="D38" s="364"/>
      <c r="E38" s="364"/>
      <c r="F38" s="364"/>
      <c r="G38" s="365"/>
      <c r="H38" s="67"/>
      <c r="I38" s="68"/>
      <c r="J38" s="69"/>
      <c r="K38" s="80"/>
      <c r="L38" s="70" t="str">
        <f t="shared" si="0"/>
        <v/>
      </c>
    </row>
    <row r="39" spans="1:15" ht="16" x14ac:dyDescent="0.2">
      <c r="A39" s="11"/>
      <c r="B39" s="66"/>
      <c r="C39" s="139"/>
      <c r="D39" s="364"/>
      <c r="E39" s="364"/>
      <c r="F39" s="364"/>
      <c r="G39" s="365"/>
      <c r="H39" s="67"/>
      <c r="I39" s="68"/>
      <c r="J39" s="69"/>
      <c r="K39" s="80"/>
      <c r="L39" s="70" t="str">
        <f t="shared" si="0"/>
        <v/>
      </c>
    </row>
    <row r="40" spans="1:15" ht="16" x14ac:dyDescent="0.2">
      <c r="A40" s="11"/>
      <c r="B40" s="66"/>
      <c r="C40" s="139"/>
      <c r="D40" s="364"/>
      <c r="E40" s="364"/>
      <c r="F40" s="364"/>
      <c r="G40" s="365"/>
      <c r="H40" s="67"/>
      <c r="I40" s="68"/>
      <c r="J40" s="69"/>
      <c r="K40" s="80"/>
      <c r="L40" s="70" t="str">
        <f t="shared" si="0"/>
        <v/>
      </c>
    </row>
    <row r="41" spans="1:15" ht="16" x14ac:dyDescent="0.2">
      <c r="A41" s="11"/>
      <c r="B41" s="66"/>
      <c r="C41" s="139"/>
      <c r="D41" s="364"/>
      <c r="E41" s="364"/>
      <c r="F41" s="364"/>
      <c r="G41" s="365"/>
      <c r="H41" s="67"/>
      <c r="I41" s="68"/>
      <c r="J41" s="69"/>
      <c r="K41" s="80"/>
      <c r="L41" s="70" t="str">
        <f t="shared" si="0"/>
        <v/>
      </c>
    </row>
    <row r="42" spans="1:15" ht="16" x14ac:dyDescent="0.2">
      <c r="A42" s="11"/>
      <c r="B42" s="66"/>
      <c r="C42" s="139"/>
      <c r="D42" s="364"/>
      <c r="E42" s="364"/>
      <c r="F42" s="364"/>
      <c r="G42" s="365"/>
      <c r="H42" s="67"/>
      <c r="I42" s="68"/>
      <c r="J42" s="69"/>
      <c r="K42" s="80"/>
      <c r="L42" s="70" t="str">
        <f t="shared" si="0"/>
        <v/>
      </c>
    </row>
    <row r="43" spans="1:15" ht="16" x14ac:dyDescent="0.2">
      <c r="A43" s="11"/>
      <c r="B43" s="66"/>
      <c r="C43" s="139"/>
      <c r="D43" s="364"/>
      <c r="E43" s="364"/>
      <c r="F43" s="364"/>
      <c r="G43" s="365"/>
      <c r="H43" s="67"/>
      <c r="I43" s="68"/>
      <c r="J43" s="69"/>
      <c r="K43" s="80"/>
      <c r="L43" s="70" t="str">
        <f t="shared" si="0"/>
        <v/>
      </c>
    </row>
    <row r="44" spans="1:15" ht="16" x14ac:dyDescent="0.2">
      <c r="A44" s="11"/>
      <c r="B44" s="66"/>
      <c r="C44" s="139"/>
      <c r="D44" s="364"/>
      <c r="E44" s="364"/>
      <c r="F44" s="364"/>
      <c r="G44" s="365"/>
      <c r="H44" s="67"/>
      <c r="I44" s="68"/>
      <c r="J44" s="69"/>
      <c r="K44" s="80"/>
      <c r="L44" s="70" t="str">
        <f t="shared" si="0"/>
        <v/>
      </c>
    </row>
    <row r="45" spans="1:15" ht="16" x14ac:dyDescent="0.2">
      <c r="A45" s="11"/>
      <c r="B45" s="66"/>
      <c r="C45" s="139"/>
      <c r="D45" s="364"/>
      <c r="E45" s="364"/>
      <c r="F45" s="364"/>
      <c r="G45" s="365"/>
      <c r="H45" s="67"/>
      <c r="I45" s="68"/>
      <c r="J45" s="69"/>
      <c r="K45" s="80"/>
      <c r="L45" s="70" t="str">
        <f t="shared" si="0"/>
        <v/>
      </c>
    </row>
    <row r="46" spans="1:15" ht="16" x14ac:dyDescent="0.2">
      <c r="A46" s="11"/>
      <c r="B46" s="66"/>
      <c r="C46" s="139"/>
      <c r="D46" s="364"/>
      <c r="E46" s="364"/>
      <c r="F46" s="364"/>
      <c r="G46" s="365"/>
      <c r="H46" s="67"/>
      <c r="I46" s="68"/>
      <c r="J46" s="69"/>
      <c r="K46" s="80"/>
      <c r="L46" s="70" t="str">
        <f t="shared" si="0"/>
        <v/>
      </c>
    </row>
    <row r="47" spans="1:15" ht="16" x14ac:dyDescent="0.2">
      <c r="A47" s="11"/>
      <c r="B47" s="66"/>
      <c r="C47" s="139"/>
      <c r="D47" s="364"/>
      <c r="E47" s="364"/>
      <c r="F47" s="364"/>
      <c r="G47" s="365"/>
      <c r="H47" s="67"/>
      <c r="I47" s="68"/>
      <c r="J47" s="69"/>
      <c r="K47" s="80"/>
      <c r="L47" s="70" t="str">
        <f t="shared" si="0"/>
        <v/>
      </c>
    </row>
    <row r="48" spans="1:15" ht="16" x14ac:dyDescent="0.2">
      <c r="A48" s="11"/>
      <c r="B48" s="66"/>
      <c r="C48" s="139"/>
      <c r="D48" s="364"/>
      <c r="E48" s="364"/>
      <c r="F48" s="364"/>
      <c r="G48" s="365"/>
      <c r="H48" s="67"/>
      <c r="I48" s="68"/>
      <c r="J48" s="69"/>
      <c r="K48" s="80"/>
      <c r="L48" s="70" t="str">
        <f t="shared" si="0"/>
        <v/>
      </c>
    </row>
    <row r="49" spans="1:12" ht="16" x14ac:dyDescent="0.2">
      <c r="A49" s="11"/>
      <c r="B49" s="66"/>
      <c r="C49" s="139"/>
      <c r="D49" s="364"/>
      <c r="E49" s="364"/>
      <c r="F49" s="364"/>
      <c r="G49" s="365"/>
      <c r="H49" s="67"/>
      <c r="I49" s="68"/>
      <c r="J49" s="69"/>
      <c r="K49" s="80"/>
      <c r="L49" s="70" t="str">
        <f t="shared" si="0"/>
        <v/>
      </c>
    </row>
    <row r="50" spans="1:12" ht="16" x14ac:dyDescent="0.2">
      <c r="A50" s="11"/>
      <c r="B50" s="66"/>
      <c r="C50" s="139"/>
      <c r="D50" s="364"/>
      <c r="E50" s="364"/>
      <c r="F50" s="364"/>
      <c r="G50" s="365"/>
      <c r="H50" s="67"/>
      <c r="I50" s="68"/>
      <c r="J50" s="69"/>
      <c r="K50" s="80"/>
      <c r="L50" s="70" t="str">
        <f t="shared" si="0"/>
        <v/>
      </c>
    </row>
    <row r="51" spans="1:12" ht="16" x14ac:dyDescent="0.2">
      <c r="A51" s="11"/>
      <c r="B51" s="66"/>
      <c r="C51" s="139"/>
      <c r="D51" s="364"/>
      <c r="E51" s="364"/>
      <c r="F51" s="364"/>
      <c r="G51" s="365"/>
      <c r="H51" s="67"/>
      <c r="I51" s="68"/>
      <c r="J51" s="69"/>
      <c r="K51" s="80"/>
      <c r="L51" s="70" t="str">
        <f t="shared" si="0"/>
        <v/>
      </c>
    </row>
    <row r="52" spans="1:12" ht="16" x14ac:dyDescent="0.2">
      <c r="A52" s="11"/>
      <c r="B52" s="66"/>
      <c r="C52" s="139"/>
      <c r="D52" s="364"/>
      <c r="E52" s="364"/>
      <c r="F52" s="364"/>
      <c r="G52" s="365"/>
      <c r="H52" s="67"/>
      <c r="I52" s="68"/>
      <c r="J52" s="69"/>
      <c r="K52" s="80"/>
      <c r="L52" s="70" t="str">
        <f t="shared" si="0"/>
        <v/>
      </c>
    </row>
    <row r="53" spans="1:12" ht="16" x14ac:dyDescent="0.2">
      <c r="A53" s="11"/>
      <c r="B53" s="66"/>
      <c r="C53" s="139"/>
      <c r="D53" s="364"/>
      <c r="E53" s="364"/>
      <c r="F53" s="364"/>
      <c r="G53" s="365"/>
      <c r="H53" s="67"/>
      <c r="I53" s="68"/>
      <c r="J53" s="69"/>
      <c r="K53" s="80"/>
      <c r="L53" s="70" t="str">
        <f t="shared" si="0"/>
        <v/>
      </c>
    </row>
    <row r="54" spans="1:12" ht="16" x14ac:dyDescent="0.2">
      <c r="A54" s="11"/>
      <c r="B54" s="66"/>
      <c r="C54" s="139"/>
      <c r="D54" s="364"/>
      <c r="E54" s="364"/>
      <c r="F54" s="364"/>
      <c r="G54" s="365"/>
      <c r="H54" s="67"/>
      <c r="I54" s="68"/>
      <c r="J54" s="69"/>
      <c r="K54" s="80"/>
      <c r="L54" s="70" t="str">
        <f t="shared" si="0"/>
        <v/>
      </c>
    </row>
    <row r="55" spans="1:12" ht="16" x14ac:dyDescent="0.2">
      <c r="A55" s="11"/>
      <c r="B55" s="66"/>
      <c r="C55" s="139"/>
      <c r="D55" s="364"/>
      <c r="E55" s="364"/>
      <c r="F55" s="364"/>
      <c r="G55" s="365"/>
      <c r="H55" s="67"/>
      <c r="I55" s="68"/>
      <c r="J55" s="69"/>
      <c r="K55" s="80"/>
      <c r="L55" s="70" t="str">
        <f t="shared" si="0"/>
        <v/>
      </c>
    </row>
    <row r="56" spans="1:12" ht="16" x14ac:dyDescent="0.2">
      <c r="A56" s="11"/>
      <c r="B56" s="66"/>
      <c r="C56" s="139"/>
      <c r="D56" s="364"/>
      <c r="E56" s="364"/>
      <c r="F56" s="364"/>
      <c r="G56" s="365"/>
      <c r="H56" s="67"/>
      <c r="I56" s="68"/>
      <c r="J56" s="69"/>
      <c r="K56" s="80"/>
      <c r="L56" s="70" t="str">
        <f t="shared" si="0"/>
        <v/>
      </c>
    </row>
    <row r="57" spans="1:12" ht="16" x14ac:dyDescent="0.2">
      <c r="A57" s="11"/>
      <c r="B57" s="66"/>
      <c r="C57" s="139"/>
      <c r="D57" s="364"/>
      <c r="E57" s="364"/>
      <c r="F57" s="364"/>
      <c r="G57" s="365"/>
      <c r="H57" s="67"/>
      <c r="I57" s="68"/>
      <c r="J57" s="69"/>
      <c r="K57" s="80"/>
      <c r="L57" s="70" t="str">
        <f t="shared" si="0"/>
        <v/>
      </c>
    </row>
    <row r="58" spans="1:12" ht="16" x14ac:dyDescent="0.2">
      <c r="A58" s="11"/>
      <c r="B58" s="66"/>
      <c r="C58" s="139"/>
      <c r="D58" s="364"/>
      <c r="E58" s="364"/>
      <c r="F58" s="364"/>
      <c r="G58" s="365"/>
      <c r="H58" s="67"/>
      <c r="I58" s="68"/>
      <c r="J58" s="73"/>
      <c r="K58" s="68"/>
      <c r="L58" s="70" t="str">
        <f t="shared" si="0"/>
        <v/>
      </c>
    </row>
    <row r="59" spans="1:12" ht="16" x14ac:dyDescent="0.2">
      <c r="A59" s="11"/>
      <c r="B59" s="66"/>
      <c r="C59" s="139"/>
      <c r="D59" s="364"/>
      <c r="E59" s="364"/>
      <c r="F59" s="364"/>
      <c r="G59" s="365"/>
      <c r="H59" s="71"/>
      <c r="I59" s="68"/>
      <c r="J59" s="73"/>
      <c r="K59" s="68"/>
      <c r="L59" s="70" t="str">
        <f t="shared" si="0"/>
        <v/>
      </c>
    </row>
    <row r="60" spans="1:12" ht="16" x14ac:dyDescent="0.2">
      <c r="A60" s="11"/>
      <c r="B60" s="66"/>
      <c r="C60" s="139"/>
      <c r="D60" s="364"/>
      <c r="E60" s="364"/>
      <c r="F60" s="364"/>
      <c r="G60" s="365"/>
      <c r="H60" s="71"/>
      <c r="I60" s="68"/>
      <c r="J60" s="73"/>
      <c r="K60" s="68"/>
      <c r="L60" s="70" t="str">
        <f t="shared" si="0"/>
        <v/>
      </c>
    </row>
    <row r="61" spans="1:12" ht="16" x14ac:dyDescent="0.2">
      <c r="A61" s="11"/>
      <c r="B61" s="66"/>
      <c r="C61" s="139"/>
      <c r="D61" s="364"/>
      <c r="E61" s="364"/>
      <c r="F61" s="364"/>
      <c r="G61" s="365"/>
      <c r="H61" s="71"/>
      <c r="I61" s="68"/>
      <c r="J61" s="73"/>
      <c r="K61" s="68"/>
      <c r="L61" s="70" t="str">
        <f t="shared" si="0"/>
        <v/>
      </c>
    </row>
    <row r="62" spans="1:12" ht="16" x14ac:dyDescent="0.2">
      <c r="A62" s="11"/>
      <c r="B62" s="66"/>
      <c r="C62" s="139"/>
      <c r="D62" s="364"/>
      <c r="E62" s="364"/>
      <c r="F62" s="364"/>
      <c r="G62" s="365"/>
      <c r="H62" s="71"/>
      <c r="I62" s="68"/>
      <c r="J62" s="73"/>
      <c r="K62" s="68"/>
      <c r="L62" s="70" t="str">
        <f t="shared" si="0"/>
        <v/>
      </c>
    </row>
    <row r="63" spans="1:12" ht="16" x14ac:dyDescent="0.2">
      <c r="A63" s="11"/>
      <c r="B63" s="66"/>
      <c r="C63" s="139"/>
      <c r="D63" s="364"/>
      <c r="E63" s="364"/>
      <c r="F63" s="364"/>
      <c r="G63" s="365"/>
      <c r="H63" s="71"/>
      <c r="I63" s="68"/>
      <c r="J63" s="73"/>
      <c r="K63" s="68"/>
      <c r="L63" s="70" t="str">
        <f t="shared" si="0"/>
        <v/>
      </c>
    </row>
    <row r="64" spans="1:12" ht="16" x14ac:dyDescent="0.2">
      <c r="A64" s="11"/>
      <c r="B64" s="66"/>
      <c r="C64" s="139"/>
      <c r="D64" s="364"/>
      <c r="E64" s="364"/>
      <c r="F64" s="364"/>
      <c r="G64" s="365"/>
      <c r="H64" s="71"/>
      <c r="I64" s="68"/>
      <c r="J64" s="73"/>
      <c r="K64" s="68"/>
      <c r="L64" s="70" t="str">
        <f t="shared" si="0"/>
        <v/>
      </c>
    </row>
    <row r="65" spans="1:12" ht="16" x14ac:dyDescent="0.2">
      <c r="A65" s="11"/>
      <c r="B65" s="66"/>
      <c r="C65" s="139"/>
      <c r="D65" s="364"/>
      <c r="E65" s="364"/>
      <c r="F65" s="364"/>
      <c r="G65" s="365"/>
      <c r="H65" s="71"/>
      <c r="I65" s="68"/>
      <c r="J65" s="73"/>
      <c r="K65" s="68"/>
      <c r="L65" s="70" t="str">
        <f t="shared" si="0"/>
        <v/>
      </c>
    </row>
    <row r="66" spans="1:12" ht="16" x14ac:dyDescent="0.2">
      <c r="A66" s="11"/>
      <c r="B66" s="66"/>
      <c r="C66" s="139"/>
      <c r="D66" s="364"/>
      <c r="E66" s="364"/>
      <c r="F66" s="364"/>
      <c r="G66" s="365"/>
      <c r="H66" s="71"/>
      <c r="I66" s="68"/>
      <c r="J66" s="73"/>
      <c r="K66" s="68"/>
      <c r="L66" s="70" t="str">
        <f t="shared" si="0"/>
        <v/>
      </c>
    </row>
    <row r="67" spans="1:12" ht="16" x14ac:dyDescent="0.2">
      <c r="A67" s="11"/>
      <c r="B67" s="66"/>
      <c r="C67" s="139"/>
      <c r="D67" s="364"/>
      <c r="E67" s="364"/>
      <c r="F67" s="364"/>
      <c r="G67" s="365"/>
      <c r="H67" s="71"/>
      <c r="I67" s="68"/>
      <c r="J67" s="73"/>
      <c r="K67" s="68"/>
      <c r="L67" s="70" t="str">
        <f t="shared" si="0"/>
        <v/>
      </c>
    </row>
    <row r="68" spans="1:12" ht="16" x14ac:dyDescent="0.2">
      <c r="A68" s="11"/>
      <c r="B68" s="66"/>
      <c r="C68" s="139"/>
      <c r="D68" s="364"/>
      <c r="E68" s="364"/>
      <c r="F68" s="364"/>
      <c r="G68" s="365"/>
      <c r="H68" s="71"/>
      <c r="I68" s="68"/>
      <c r="J68" s="73"/>
      <c r="K68" s="68"/>
      <c r="L68" s="70" t="str">
        <f t="shared" si="0"/>
        <v/>
      </c>
    </row>
    <row r="69" spans="1:12" ht="16" x14ac:dyDescent="0.2">
      <c r="A69" s="11"/>
      <c r="B69" s="66"/>
      <c r="C69" s="139"/>
      <c r="D69" s="364"/>
      <c r="E69" s="364"/>
      <c r="F69" s="364"/>
      <c r="G69" s="365"/>
      <c r="H69" s="71"/>
      <c r="I69" s="68"/>
      <c r="J69" s="73"/>
      <c r="K69" s="68"/>
      <c r="L69" s="70" t="str">
        <f t="shared" si="0"/>
        <v/>
      </c>
    </row>
    <row r="70" spans="1:12" ht="16" x14ac:dyDescent="0.2">
      <c r="A70" s="11"/>
      <c r="B70" s="66"/>
      <c r="C70" s="139"/>
      <c r="D70" s="364"/>
      <c r="E70" s="364"/>
      <c r="F70" s="364"/>
      <c r="G70" s="365"/>
      <c r="H70" s="71"/>
      <c r="I70" s="68"/>
      <c r="J70" s="73"/>
      <c r="K70" s="68"/>
      <c r="L70" s="70" t="str">
        <f t="shared" si="0"/>
        <v/>
      </c>
    </row>
    <row r="71" spans="1:12" ht="16" x14ac:dyDescent="0.2">
      <c r="A71" s="11"/>
      <c r="B71" s="76"/>
      <c r="C71" s="128"/>
      <c r="D71" s="129"/>
      <c r="E71" s="129"/>
      <c r="F71" s="129"/>
      <c r="G71" s="130"/>
      <c r="H71" s="77"/>
      <c r="I71" s="78"/>
      <c r="J71" s="79"/>
      <c r="K71" s="78"/>
      <c r="L71" s="70" t="str">
        <f t="shared" si="0"/>
        <v/>
      </c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295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83.72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133"/>
      <c r="H75" s="50"/>
      <c r="I75" s="51"/>
      <c r="J75" s="49"/>
      <c r="K75" s="367"/>
      <c r="L75" s="371"/>
    </row>
    <row r="76" spans="1:12" x14ac:dyDescent="0.2"/>
  </sheetData>
  <sheetProtection formatColumns="0" formatRows="0" insertColumns="0" insertHyperlinks="0" deleteColumns="0" deleteRows="0" selectLockedCells="1"/>
  <mergeCells count="59">
    <mergeCell ref="D53:G53"/>
    <mergeCell ref="D54:G54"/>
    <mergeCell ref="D55:G55"/>
    <mergeCell ref="D60:G60"/>
    <mergeCell ref="D61:G61"/>
    <mergeCell ref="D48:G48"/>
    <mergeCell ref="D49:G49"/>
    <mergeCell ref="D50:G50"/>
    <mergeCell ref="D51:G51"/>
    <mergeCell ref="D52:G52"/>
    <mergeCell ref="D41:G41"/>
    <mergeCell ref="D24:G24"/>
    <mergeCell ref="D25:G25"/>
    <mergeCell ref="D26:G26"/>
    <mergeCell ref="D27:G27"/>
    <mergeCell ref="D28:G28"/>
    <mergeCell ref="D29:G29"/>
    <mergeCell ref="D34:G34"/>
    <mergeCell ref="D35:G35"/>
    <mergeCell ref="D30:G30"/>
    <mergeCell ref="D31:G33"/>
    <mergeCell ref="D36:G36"/>
    <mergeCell ref="D37:G37"/>
    <mergeCell ref="D38:G38"/>
    <mergeCell ref="D39:G39"/>
    <mergeCell ref="D40:G40"/>
    <mergeCell ref="K72:K73"/>
    <mergeCell ref="L72:L73"/>
    <mergeCell ref="K74:K75"/>
    <mergeCell ref="L74:L75"/>
    <mergeCell ref="D68:G68"/>
    <mergeCell ref="D69:G69"/>
    <mergeCell ref="D70:G70"/>
    <mergeCell ref="D66:G66"/>
    <mergeCell ref="D67:G67"/>
    <mergeCell ref="D56:G56"/>
    <mergeCell ref="D57:G57"/>
    <mergeCell ref="D58:G58"/>
    <mergeCell ref="D59:G59"/>
    <mergeCell ref="D65:G65"/>
    <mergeCell ref="D62:G62"/>
    <mergeCell ref="D63:G63"/>
    <mergeCell ref="D64:G64"/>
    <mergeCell ref="D44:G44"/>
    <mergeCell ref="D45:G45"/>
    <mergeCell ref="D46:G46"/>
    <mergeCell ref="D47:G47"/>
    <mergeCell ref="D42:G42"/>
    <mergeCell ref="D43:G43"/>
    <mergeCell ref="C15:E15"/>
    <mergeCell ref="C16:E16"/>
    <mergeCell ref="C17:E17"/>
    <mergeCell ref="B18:E19"/>
    <mergeCell ref="B2:D3"/>
    <mergeCell ref="G3:L4"/>
    <mergeCell ref="G5:H6"/>
    <mergeCell ref="I5:I6"/>
    <mergeCell ref="J5:L6"/>
    <mergeCell ref="B14:E14"/>
  </mergeCells>
  <dataValidations count="1">
    <dataValidation allowBlank="1" sqref="G5:H6" xr:uid="{2917604F-EC0B-4276-BCDA-8ACE3D529252}"/>
  </dataValidations>
  <pageMargins left="0.25" right="0.25" top="0.75" bottom="0.75" header="0.3" footer="0.3"/>
  <pageSetup paperSize="9" scale="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DD91-15D2-49BC-8698-427C97FE04EE}">
  <sheetPr codeName="Feuil24">
    <pageSetUpPr fitToPage="1"/>
  </sheetPr>
  <dimension ref="A1:O75"/>
  <sheetViews>
    <sheetView topLeftCell="A58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5" customHeight="1" x14ac:dyDescent="0.2">
      <c r="A2" s="11"/>
      <c r="B2" s="363" t="s">
        <v>270</v>
      </c>
      <c r="C2" s="363"/>
      <c r="D2" s="363"/>
      <c r="E2" s="11"/>
      <c r="F2" s="11"/>
      <c r="G2" s="11"/>
      <c r="H2" s="11"/>
      <c r="I2" s="11"/>
      <c r="J2" s="11"/>
      <c r="K2" s="11"/>
      <c r="L2" s="11"/>
    </row>
    <row r="3" spans="1:12" ht="14.75" customHeight="1" x14ac:dyDescent="0.2">
      <c r="A3" s="11"/>
      <c r="B3" s="363"/>
      <c r="C3" s="363"/>
      <c r="D3" s="363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ht="14.75" customHeight="1" x14ac:dyDescent="0.2">
      <c r="A4" s="11"/>
      <c r="B4" s="115"/>
      <c r="C4" s="115"/>
      <c r="D4" s="114" t="s">
        <v>44</v>
      </c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19100028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C7" s="13"/>
      <c r="D7" s="12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26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274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3" t="e">
        <f>VLOOKUP(K21,Fournisseurs!1:1048576,5,FALSE)&amp;"  "&amp;VLOOKUP(K21,Fournisseurs!1:1048576,6,FALSE)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e">
        <f>VLOOKUP(K21,Fournisseurs!1:1048576,7,FALSE)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/>
      <c r="K19" s="88"/>
      <c r="L19" s="56"/>
    </row>
    <row r="20" spans="1:15" x14ac:dyDescent="0.2">
      <c r="A20" s="11"/>
      <c r="B20" s="24" t="s">
        <v>289</v>
      </c>
      <c r="C20" s="25"/>
      <c r="D20" s="25"/>
      <c r="E20" s="26"/>
      <c r="F20" s="11"/>
      <c r="G20" s="23"/>
      <c r="H20" s="23"/>
      <c r="I20" s="23"/>
      <c r="J20" s="54"/>
      <c r="K20" s="55"/>
      <c r="L20" s="56"/>
    </row>
    <row r="21" spans="1:15" x14ac:dyDescent="0.2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34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378" t="s">
        <v>302</v>
      </c>
      <c r="D25" s="374"/>
      <c r="E25" s="374"/>
      <c r="F25" s="374"/>
      <c r="G25" s="137"/>
      <c r="H25" s="67" t="s">
        <v>95</v>
      </c>
      <c r="I25" s="68" t="s">
        <v>60</v>
      </c>
      <c r="J25" s="69" t="s">
        <v>61</v>
      </c>
      <c r="K25" s="80">
        <v>3024.34</v>
      </c>
      <c r="L25" s="70">
        <f>IF(K25="","",I25*K25)</f>
        <v>3024.34</v>
      </c>
      <c r="O25" s="59"/>
    </row>
    <row r="26" spans="1:15" ht="16" x14ac:dyDescent="0.2">
      <c r="A26" s="11"/>
      <c r="B26" s="66" t="s">
        <v>57</v>
      </c>
      <c r="C26" s="380" t="s">
        <v>303</v>
      </c>
      <c r="D26" s="364"/>
      <c r="E26" s="364"/>
      <c r="F26" s="364"/>
      <c r="G26" s="135"/>
      <c r="H26" s="67" t="s">
        <v>95</v>
      </c>
      <c r="I26" s="68" t="s">
        <v>60</v>
      </c>
      <c r="J26" s="69" t="s">
        <v>61</v>
      </c>
      <c r="K26" s="80">
        <v>64.650000000000006</v>
      </c>
      <c r="L26" s="70">
        <f t="shared" ref="L26:L71" si="0">IF(K26="","",I26*K26)</f>
        <v>64.650000000000006</v>
      </c>
      <c r="O26" s="59"/>
    </row>
    <row r="27" spans="1:15" ht="16" x14ac:dyDescent="0.2">
      <c r="A27" s="11"/>
      <c r="B27" s="66" t="s">
        <v>57</v>
      </c>
      <c r="C27" s="380" t="s">
        <v>304</v>
      </c>
      <c r="D27" s="364"/>
      <c r="E27" s="364"/>
      <c r="F27" s="364"/>
      <c r="G27" s="135"/>
      <c r="H27" s="67" t="s">
        <v>95</v>
      </c>
      <c r="I27" s="68" t="s">
        <v>60</v>
      </c>
      <c r="J27" s="69" t="s">
        <v>61</v>
      </c>
      <c r="K27" s="80">
        <v>58.49</v>
      </c>
      <c r="L27" s="70">
        <f t="shared" si="0"/>
        <v>58.49</v>
      </c>
      <c r="O27" s="59"/>
    </row>
    <row r="28" spans="1:15" ht="16" x14ac:dyDescent="0.2">
      <c r="A28" s="11"/>
      <c r="B28" s="66"/>
      <c r="C28" s="380" t="s">
        <v>305</v>
      </c>
      <c r="D28" s="364"/>
      <c r="E28" s="364"/>
      <c r="F28" s="364"/>
      <c r="G28" s="138"/>
      <c r="H28" s="67" t="s">
        <v>95</v>
      </c>
      <c r="I28" s="68" t="s">
        <v>60</v>
      </c>
      <c r="J28" s="69" t="s">
        <v>61</v>
      </c>
      <c r="K28" s="80">
        <v>390</v>
      </c>
      <c r="L28" s="70">
        <f t="shared" si="0"/>
        <v>390</v>
      </c>
      <c r="O28" s="59"/>
    </row>
    <row r="29" spans="1:15" ht="16" x14ac:dyDescent="0.2">
      <c r="A29" s="11"/>
      <c r="B29" s="66"/>
      <c r="C29" s="380"/>
      <c r="D29" s="364"/>
      <c r="E29" s="364"/>
      <c r="F29" s="364"/>
      <c r="G29" s="135"/>
      <c r="H29" s="67"/>
      <c r="I29" s="68"/>
      <c r="J29" s="69"/>
      <c r="K29" s="80"/>
      <c r="L29" s="70" t="str">
        <f t="shared" si="0"/>
        <v/>
      </c>
      <c r="O29" s="59"/>
    </row>
    <row r="30" spans="1:15" ht="15.5" customHeight="1" x14ac:dyDescent="0.2">
      <c r="A30" s="11"/>
      <c r="B30" s="66" t="s">
        <v>57</v>
      </c>
      <c r="C30" s="381" t="s">
        <v>318</v>
      </c>
      <c r="D30" s="382"/>
      <c r="E30" s="382"/>
      <c r="F30" s="382"/>
      <c r="G30" s="383"/>
      <c r="H30" s="67" t="s">
        <v>95</v>
      </c>
      <c r="I30" s="68" t="s">
        <v>60</v>
      </c>
      <c r="J30" s="69" t="s">
        <v>61</v>
      </c>
      <c r="K30" s="80">
        <v>642.27</v>
      </c>
      <c r="L30" s="70">
        <f t="shared" si="0"/>
        <v>642.27</v>
      </c>
      <c r="O30" s="59"/>
    </row>
    <row r="31" spans="1:15" ht="16" x14ac:dyDescent="0.2">
      <c r="A31" s="11"/>
      <c r="B31" s="66"/>
      <c r="C31" s="381" t="s">
        <v>319</v>
      </c>
      <c r="D31" s="364"/>
      <c r="E31" s="364"/>
      <c r="F31" s="364"/>
      <c r="G31" s="135"/>
      <c r="H31" s="67"/>
      <c r="I31" s="68"/>
      <c r="J31" s="69"/>
      <c r="K31" s="80"/>
      <c r="L31" s="70" t="str">
        <f t="shared" si="0"/>
        <v/>
      </c>
      <c r="O31" s="59"/>
    </row>
    <row r="32" spans="1:15" ht="16" x14ac:dyDescent="0.2">
      <c r="A32" s="11"/>
      <c r="B32" s="66"/>
      <c r="C32" s="380" t="s">
        <v>320</v>
      </c>
      <c r="D32" s="364"/>
      <c r="E32" s="364"/>
      <c r="F32" s="364"/>
      <c r="G32" s="135"/>
      <c r="H32" s="67"/>
      <c r="I32" s="68"/>
      <c r="J32" s="69"/>
      <c r="K32" s="80"/>
      <c r="L32" s="70" t="str">
        <f t="shared" si="0"/>
        <v/>
      </c>
      <c r="O32" s="59"/>
    </row>
    <row r="33" spans="1:15" ht="16" x14ac:dyDescent="0.2">
      <c r="A33" s="11"/>
      <c r="B33" s="66"/>
      <c r="C33" s="380" t="s">
        <v>321</v>
      </c>
      <c r="D33" s="364"/>
      <c r="E33" s="364"/>
      <c r="F33" s="364"/>
      <c r="G33" s="135"/>
      <c r="H33" s="67"/>
      <c r="I33" s="68"/>
      <c r="J33" s="69"/>
      <c r="K33" s="80"/>
      <c r="L33" s="70" t="str">
        <f t="shared" si="0"/>
        <v/>
      </c>
      <c r="O33" s="59"/>
    </row>
    <row r="34" spans="1:15" ht="16" x14ac:dyDescent="0.2">
      <c r="A34" s="11"/>
      <c r="B34" s="66"/>
      <c r="C34" s="380" t="s">
        <v>322</v>
      </c>
      <c r="D34" s="364"/>
      <c r="E34" s="364"/>
      <c r="F34" s="364"/>
      <c r="G34" s="135"/>
      <c r="H34" s="67"/>
      <c r="I34" s="68"/>
      <c r="J34" s="69"/>
      <c r="K34" s="80"/>
      <c r="L34" s="70" t="str">
        <f t="shared" si="0"/>
        <v/>
      </c>
      <c r="O34" s="59"/>
    </row>
    <row r="35" spans="1:15" ht="16" x14ac:dyDescent="0.2">
      <c r="A35" s="11"/>
      <c r="B35" s="66" t="s">
        <v>57</v>
      </c>
      <c r="C35" s="380" t="s">
        <v>323</v>
      </c>
      <c r="D35" s="364"/>
      <c r="E35" s="364"/>
      <c r="F35" s="364"/>
      <c r="G35" s="135"/>
      <c r="H35" s="67" t="s">
        <v>95</v>
      </c>
      <c r="I35" s="68" t="s">
        <v>60</v>
      </c>
      <c r="J35" s="69" t="s">
        <v>61</v>
      </c>
      <c r="K35" s="80">
        <v>75</v>
      </c>
      <c r="L35" s="70">
        <f t="shared" si="0"/>
        <v>75</v>
      </c>
      <c r="O35" s="59"/>
    </row>
    <row r="36" spans="1:15" ht="16" x14ac:dyDescent="0.2">
      <c r="A36" s="11"/>
      <c r="B36" s="66"/>
      <c r="C36" s="380" t="s">
        <v>324</v>
      </c>
      <c r="D36" s="364"/>
      <c r="E36" s="364"/>
      <c r="F36" s="364"/>
      <c r="G36" s="135"/>
      <c r="H36" s="67"/>
      <c r="I36" s="68"/>
      <c r="J36" s="69"/>
      <c r="K36" s="80"/>
      <c r="L36" s="70" t="str">
        <f t="shared" si="0"/>
        <v/>
      </c>
    </row>
    <row r="37" spans="1:15" ht="16" x14ac:dyDescent="0.2">
      <c r="A37" s="11"/>
      <c r="B37" s="66" t="s">
        <v>57</v>
      </c>
      <c r="C37" s="380" t="s">
        <v>325</v>
      </c>
      <c r="D37" s="364"/>
      <c r="E37" s="364"/>
      <c r="F37" s="364"/>
      <c r="G37" s="135"/>
      <c r="H37" s="67" t="s">
        <v>95</v>
      </c>
      <c r="I37" s="68" t="s">
        <v>60</v>
      </c>
      <c r="J37" s="69" t="s">
        <v>61</v>
      </c>
      <c r="K37" s="80">
        <v>75</v>
      </c>
      <c r="L37" s="70">
        <f t="shared" si="0"/>
        <v>75</v>
      </c>
    </row>
    <row r="38" spans="1:15" ht="16" x14ac:dyDescent="0.2">
      <c r="A38" s="11"/>
      <c r="B38" s="66" t="s">
        <v>57</v>
      </c>
      <c r="C38" s="380" t="s">
        <v>326</v>
      </c>
      <c r="D38" s="364"/>
      <c r="E38" s="364"/>
      <c r="F38" s="364"/>
      <c r="G38" s="135"/>
      <c r="H38" s="67" t="s">
        <v>95</v>
      </c>
      <c r="I38" s="68" t="s">
        <v>60</v>
      </c>
      <c r="J38" s="69" t="s">
        <v>61</v>
      </c>
      <c r="K38" s="80">
        <v>267.60000000000002</v>
      </c>
      <c r="L38" s="70">
        <f t="shared" si="0"/>
        <v>267.60000000000002</v>
      </c>
    </row>
    <row r="39" spans="1:15" ht="16" x14ac:dyDescent="0.2">
      <c r="A39" s="11"/>
      <c r="B39" s="66"/>
      <c r="C39" s="380" t="s">
        <v>327</v>
      </c>
      <c r="D39" s="364"/>
      <c r="E39" s="364"/>
      <c r="F39" s="364"/>
      <c r="G39" s="127"/>
      <c r="H39" s="67"/>
      <c r="I39" s="68"/>
      <c r="J39" s="69"/>
      <c r="K39" s="80"/>
      <c r="L39" s="70" t="str">
        <f t="shared" si="0"/>
        <v/>
      </c>
    </row>
    <row r="40" spans="1:15" ht="16" x14ac:dyDescent="0.2">
      <c r="A40" s="11"/>
      <c r="B40" s="66"/>
      <c r="C40" s="380"/>
      <c r="D40" s="364"/>
      <c r="E40" s="364"/>
      <c r="F40" s="364"/>
      <c r="G40" s="127"/>
      <c r="H40" s="67"/>
      <c r="I40" s="68"/>
      <c r="J40" s="69"/>
      <c r="K40" s="80"/>
      <c r="L40" s="70" t="str">
        <f t="shared" si="0"/>
        <v/>
      </c>
    </row>
    <row r="41" spans="1:15" ht="15.5" customHeight="1" x14ac:dyDescent="0.2">
      <c r="A41" s="11"/>
      <c r="B41" s="66" t="s">
        <v>57</v>
      </c>
      <c r="C41" s="381" t="s">
        <v>328</v>
      </c>
      <c r="D41" s="382"/>
      <c r="E41" s="382"/>
      <c r="F41" s="382"/>
      <c r="G41" s="383"/>
      <c r="H41" s="67" t="s">
        <v>95</v>
      </c>
      <c r="I41" s="68" t="s">
        <v>60</v>
      </c>
      <c r="J41" s="69" t="s">
        <v>61</v>
      </c>
      <c r="K41" s="80">
        <v>1600.25</v>
      </c>
      <c r="L41" s="70">
        <f t="shared" si="0"/>
        <v>1600.25</v>
      </c>
    </row>
    <row r="42" spans="1:15" ht="16" x14ac:dyDescent="0.2">
      <c r="A42" s="11"/>
      <c r="B42" s="66"/>
      <c r="C42" s="380"/>
      <c r="D42" s="364"/>
      <c r="E42" s="364"/>
      <c r="F42" s="364"/>
      <c r="G42" s="127"/>
      <c r="H42" s="67"/>
      <c r="I42" s="68"/>
      <c r="J42" s="69"/>
      <c r="K42" s="80"/>
      <c r="L42" s="70" t="str">
        <f t="shared" si="0"/>
        <v/>
      </c>
    </row>
    <row r="43" spans="1:15" ht="16" x14ac:dyDescent="0.2">
      <c r="A43" s="11"/>
      <c r="B43" s="66" t="s">
        <v>57</v>
      </c>
      <c r="C43" s="380" t="s">
        <v>329</v>
      </c>
      <c r="D43" s="364"/>
      <c r="E43" s="364"/>
      <c r="F43" s="364"/>
      <c r="G43" s="127"/>
      <c r="H43" s="67" t="s">
        <v>95</v>
      </c>
      <c r="I43" s="68" t="s">
        <v>60</v>
      </c>
      <c r="J43" s="69" t="s">
        <v>61</v>
      </c>
      <c r="K43" s="80">
        <v>105</v>
      </c>
      <c r="L43" s="70">
        <f t="shared" si="0"/>
        <v>105</v>
      </c>
    </row>
    <row r="44" spans="1:15" ht="16" x14ac:dyDescent="0.2">
      <c r="A44" s="11"/>
      <c r="B44" s="66"/>
      <c r="C44" s="380"/>
      <c r="D44" s="364"/>
      <c r="E44" s="364"/>
      <c r="F44" s="364"/>
      <c r="G44" s="127"/>
      <c r="H44" s="67"/>
      <c r="I44" s="68"/>
      <c r="J44" s="69"/>
      <c r="K44" s="80"/>
      <c r="L44" s="70" t="str">
        <f t="shared" si="0"/>
        <v/>
      </c>
    </row>
    <row r="45" spans="1:15" ht="16" x14ac:dyDescent="0.2">
      <c r="A45" s="11"/>
      <c r="B45" s="66"/>
      <c r="C45" s="380"/>
      <c r="D45" s="364"/>
      <c r="E45" s="364"/>
      <c r="F45" s="364"/>
      <c r="G45" s="127"/>
      <c r="H45" s="67"/>
      <c r="I45" s="68"/>
      <c r="J45" s="69"/>
      <c r="K45" s="80"/>
      <c r="L45" s="70" t="str">
        <f t="shared" si="0"/>
        <v/>
      </c>
    </row>
    <row r="46" spans="1:15" ht="16" x14ac:dyDescent="0.2">
      <c r="A46" s="11"/>
      <c r="B46" s="66"/>
      <c r="C46" s="380"/>
      <c r="D46" s="364"/>
      <c r="E46" s="364"/>
      <c r="F46" s="364"/>
      <c r="G46" s="127"/>
      <c r="H46" s="67"/>
      <c r="I46" s="68"/>
      <c r="J46" s="69"/>
      <c r="K46" s="80"/>
      <c r="L46" s="70" t="str">
        <f t="shared" si="0"/>
        <v/>
      </c>
    </row>
    <row r="47" spans="1:15" ht="16" x14ac:dyDescent="0.2">
      <c r="A47" s="11"/>
      <c r="B47" s="66"/>
      <c r="C47" s="380"/>
      <c r="D47" s="364"/>
      <c r="E47" s="364"/>
      <c r="F47" s="364"/>
      <c r="G47" s="127"/>
      <c r="H47" s="67"/>
      <c r="I47" s="68"/>
      <c r="J47" s="69"/>
      <c r="K47" s="80"/>
      <c r="L47" s="70" t="str">
        <f t="shared" si="0"/>
        <v/>
      </c>
    </row>
    <row r="48" spans="1:15" ht="16" x14ac:dyDescent="0.2">
      <c r="A48" s="11"/>
      <c r="B48" s="66"/>
      <c r="C48" s="380"/>
      <c r="D48" s="364"/>
      <c r="E48" s="364"/>
      <c r="F48" s="364"/>
      <c r="G48" s="127"/>
      <c r="H48" s="67"/>
      <c r="I48" s="68"/>
      <c r="J48" s="69"/>
      <c r="K48" s="80"/>
      <c r="L48" s="70" t="str">
        <f t="shared" si="0"/>
        <v/>
      </c>
    </row>
    <row r="49" spans="1:14" ht="16" x14ac:dyDescent="0.2">
      <c r="A49" s="11"/>
      <c r="B49" s="66"/>
      <c r="C49" s="380"/>
      <c r="D49" s="364"/>
      <c r="E49" s="364"/>
      <c r="F49" s="364"/>
      <c r="G49" s="127"/>
      <c r="H49" s="67"/>
      <c r="I49" s="68"/>
      <c r="J49" s="69"/>
      <c r="K49" s="80"/>
      <c r="L49" s="70" t="str">
        <f t="shared" si="0"/>
        <v/>
      </c>
    </row>
    <row r="50" spans="1:14" ht="16" x14ac:dyDescent="0.2">
      <c r="A50" s="11"/>
      <c r="B50" s="66"/>
      <c r="C50" s="380"/>
      <c r="D50" s="364"/>
      <c r="E50" s="364"/>
      <c r="F50" s="364"/>
      <c r="G50" s="127"/>
      <c r="H50" s="67"/>
      <c r="I50" s="68"/>
      <c r="J50" s="69"/>
      <c r="K50" s="80"/>
      <c r="L50" s="70" t="str">
        <f t="shared" si="0"/>
        <v/>
      </c>
    </row>
    <row r="51" spans="1:14" ht="16" x14ac:dyDescent="0.2">
      <c r="A51" s="11"/>
      <c r="B51" s="66"/>
      <c r="C51" s="380"/>
      <c r="D51" s="364"/>
      <c r="E51" s="364"/>
      <c r="F51" s="364"/>
      <c r="G51" s="127"/>
      <c r="H51" s="67"/>
      <c r="I51" s="68"/>
      <c r="J51" s="69"/>
      <c r="K51" s="80"/>
      <c r="L51" s="70" t="str">
        <f t="shared" si="0"/>
        <v/>
      </c>
    </row>
    <row r="52" spans="1:14" ht="16" x14ac:dyDescent="0.2">
      <c r="A52" s="11"/>
      <c r="B52" s="66"/>
      <c r="C52" s="380"/>
      <c r="D52" s="364"/>
      <c r="E52" s="364"/>
      <c r="F52" s="364"/>
      <c r="G52" s="127"/>
      <c r="H52" s="67"/>
      <c r="I52" s="68"/>
      <c r="J52" s="69"/>
      <c r="K52" s="80"/>
      <c r="L52" s="70" t="str">
        <f t="shared" si="0"/>
        <v/>
      </c>
    </row>
    <row r="53" spans="1:14" ht="16" x14ac:dyDescent="0.2">
      <c r="A53" s="11"/>
      <c r="B53" s="66"/>
      <c r="C53" s="380"/>
      <c r="D53" s="364"/>
      <c r="E53" s="364"/>
      <c r="F53" s="364"/>
      <c r="G53" s="127"/>
      <c r="H53" s="67"/>
      <c r="I53" s="68"/>
      <c r="J53" s="69"/>
      <c r="K53" s="80"/>
      <c r="L53" s="70" t="str">
        <f t="shared" si="0"/>
        <v/>
      </c>
    </row>
    <row r="54" spans="1:14" ht="16" x14ac:dyDescent="0.2">
      <c r="A54" s="11"/>
      <c r="B54" s="66"/>
      <c r="C54" s="380"/>
      <c r="D54" s="364"/>
      <c r="E54" s="364"/>
      <c r="F54" s="364"/>
      <c r="G54" s="127"/>
      <c r="H54" s="67"/>
      <c r="I54" s="68"/>
      <c r="J54" s="69"/>
      <c r="K54" s="80"/>
      <c r="L54" s="70" t="str">
        <f t="shared" si="0"/>
        <v/>
      </c>
    </row>
    <row r="55" spans="1:14" ht="16" x14ac:dyDescent="0.2">
      <c r="A55" s="11"/>
      <c r="B55" s="66"/>
      <c r="C55" s="380"/>
      <c r="D55" s="364"/>
      <c r="E55" s="364"/>
      <c r="F55" s="364"/>
      <c r="G55" s="127"/>
      <c r="H55" s="67"/>
      <c r="I55" s="68"/>
      <c r="J55" s="69"/>
      <c r="K55" s="80"/>
      <c r="L55" s="70" t="str">
        <f t="shared" si="0"/>
        <v/>
      </c>
    </row>
    <row r="56" spans="1:14" ht="16" x14ac:dyDescent="0.2">
      <c r="A56" s="11"/>
      <c r="B56" s="66"/>
      <c r="C56" s="380"/>
      <c r="D56" s="364"/>
      <c r="E56" s="364"/>
      <c r="F56" s="364"/>
      <c r="G56" s="127"/>
      <c r="H56" s="67"/>
      <c r="I56" s="68"/>
      <c r="J56" s="69"/>
      <c r="K56" s="80"/>
      <c r="L56" s="70" t="str">
        <f t="shared" si="0"/>
        <v/>
      </c>
    </row>
    <row r="57" spans="1:14" ht="16" x14ac:dyDescent="0.2">
      <c r="A57" s="11"/>
      <c r="B57" s="66"/>
      <c r="C57" s="380"/>
      <c r="D57" s="364"/>
      <c r="E57" s="364"/>
      <c r="F57" s="364"/>
      <c r="G57" s="127"/>
      <c r="H57" s="67"/>
      <c r="I57" s="68"/>
      <c r="J57" s="69"/>
      <c r="K57" s="80"/>
      <c r="L57" s="70" t="str">
        <f t="shared" si="0"/>
        <v/>
      </c>
    </row>
    <row r="58" spans="1:14" ht="16" x14ac:dyDescent="0.2">
      <c r="A58" s="11"/>
      <c r="B58" s="66"/>
      <c r="C58" s="380"/>
      <c r="D58" s="364"/>
      <c r="E58" s="364"/>
      <c r="F58" s="364"/>
      <c r="G58" s="127"/>
      <c r="H58" s="67"/>
      <c r="I58" s="68"/>
      <c r="J58" s="73"/>
      <c r="K58" s="68"/>
      <c r="L58" s="70" t="str">
        <f t="shared" si="0"/>
        <v/>
      </c>
    </row>
    <row r="59" spans="1:14" ht="16" x14ac:dyDescent="0.2">
      <c r="A59" s="11"/>
      <c r="B59" s="66"/>
      <c r="C59" s="380"/>
      <c r="D59" s="364"/>
      <c r="E59" s="364"/>
      <c r="F59" s="364"/>
      <c r="G59" s="127"/>
      <c r="H59" s="71"/>
      <c r="I59" s="68"/>
      <c r="J59" s="73"/>
      <c r="K59" s="68"/>
      <c r="L59" s="70" t="str">
        <f t="shared" si="0"/>
        <v/>
      </c>
    </row>
    <row r="60" spans="1:14" ht="16" x14ac:dyDescent="0.2">
      <c r="A60" s="11"/>
      <c r="B60" s="66"/>
      <c r="C60" s="380"/>
      <c r="D60" s="364"/>
      <c r="E60" s="364"/>
      <c r="F60" s="364"/>
      <c r="G60" s="127"/>
      <c r="H60" s="71"/>
      <c r="I60" s="68"/>
      <c r="J60" s="73"/>
      <c r="K60" s="68"/>
      <c r="L60" s="70" t="str">
        <f t="shared" si="0"/>
        <v/>
      </c>
    </row>
    <row r="61" spans="1:14" ht="16" x14ac:dyDescent="0.2">
      <c r="A61" s="11"/>
      <c r="B61" s="66"/>
      <c r="C61" s="380"/>
      <c r="D61" s="364"/>
      <c r="E61" s="364"/>
      <c r="F61" s="364"/>
      <c r="G61" s="127"/>
      <c r="H61" s="71"/>
      <c r="I61" s="68"/>
      <c r="J61" s="73"/>
      <c r="K61" s="68"/>
      <c r="L61" s="70" t="str">
        <f t="shared" si="0"/>
        <v/>
      </c>
    </row>
    <row r="62" spans="1:14" ht="16" x14ac:dyDescent="0.2">
      <c r="A62" s="11"/>
      <c r="B62" s="66"/>
      <c r="C62" s="380"/>
      <c r="D62" s="364"/>
      <c r="E62" s="364"/>
      <c r="F62" s="364"/>
      <c r="G62" s="127"/>
      <c r="H62" s="71"/>
      <c r="I62" s="68"/>
      <c r="J62" s="73"/>
      <c r="K62" s="68"/>
      <c r="L62" s="70" t="str">
        <f t="shared" si="0"/>
        <v/>
      </c>
    </row>
    <row r="63" spans="1:14" ht="16" x14ac:dyDescent="0.2">
      <c r="A63" s="11"/>
      <c r="B63" s="66"/>
      <c r="C63" s="380"/>
      <c r="D63" s="364"/>
      <c r="E63" s="364"/>
      <c r="F63" s="364"/>
      <c r="G63" s="127"/>
      <c r="H63" s="71"/>
      <c r="I63" s="68"/>
      <c r="J63" s="73"/>
      <c r="K63" s="68"/>
      <c r="L63" s="70" t="str">
        <f t="shared" si="0"/>
        <v/>
      </c>
      <c r="N63" s="142"/>
    </row>
    <row r="64" spans="1:14" ht="16" x14ac:dyDescent="0.2">
      <c r="A64" s="11"/>
      <c r="B64" s="66"/>
      <c r="C64" s="380"/>
      <c r="D64" s="364"/>
      <c r="E64" s="364"/>
      <c r="F64" s="364"/>
      <c r="G64" s="127"/>
      <c r="H64" s="71"/>
      <c r="I64" s="68"/>
      <c r="J64" s="73"/>
      <c r="K64" s="68"/>
      <c r="L64" s="70" t="str">
        <f t="shared" si="0"/>
        <v/>
      </c>
    </row>
    <row r="65" spans="1:12" ht="16" x14ac:dyDescent="0.2">
      <c r="A65" s="11"/>
      <c r="B65" s="66"/>
      <c r="C65" s="380"/>
      <c r="D65" s="364"/>
      <c r="E65" s="364"/>
      <c r="F65" s="364"/>
      <c r="G65" s="127"/>
      <c r="H65" s="71"/>
      <c r="I65" s="68"/>
      <c r="J65" s="73"/>
      <c r="K65" s="68"/>
      <c r="L65" s="70" t="str">
        <f t="shared" si="0"/>
        <v/>
      </c>
    </row>
    <row r="66" spans="1:12" ht="16" x14ac:dyDescent="0.2">
      <c r="A66" s="11"/>
      <c r="B66" s="66"/>
      <c r="C66" s="380"/>
      <c r="D66" s="364"/>
      <c r="E66" s="364"/>
      <c r="F66" s="364"/>
      <c r="G66" s="127"/>
      <c r="H66" s="71"/>
      <c r="I66" s="68"/>
      <c r="J66" s="73"/>
      <c r="K66" s="68"/>
      <c r="L66" s="70" t="str">
        <f t="shared" si="0"/>
        <v/>
      </c>
    </row>
    <row r="67" spans="1:12" ht="16" x14ac:dyDescent="0.2">
      <c r="A67" s="11"/>
      <c r="B67" s="66"/>
      <c r="C67" s="380"/>
      <c r="D67" s="364"/>
      <c r="E67" s="364"/>
      <c r="F67" s="364"/>
      <c r="G67" s="127"/>
      <c r="H67" s="71"/>
      <c r="I67" s="68"/>
      <c r="J67" s="73"/>
      <c r="K67" s="68"/>
      <c r="L67" s="70" t="str">
        <f t="shared" si="0"/>
        <v/>
      </c>
    </row>
    <row r="68" spans="1:12" ht="16" x14ac:dyDescent="0.2">
      <c r="A68" s="11"/>
      <c r="B68" s="66"/>
      <c r="C68" s="380"/>
      <c r="D68" s="364"/>
      <c r="E68" s="364"/>
      <c r="F68" s="364"/>
      <c r="G68" s="127"/>
      <c r="H68" s="71"/>
      <c r="I68" s="68"/>
      <c r="J68" s="73"/>
      <c r="K68" s="68"/>
      <c r="L68" s="70" t="str">
        <f t="shared" si="0"/>
        <v/>
      </c>
    </row>
    <row r="69" spans="1:12" ht="16" x14ac:dyDescent="0.2">
      <c r="A69" s="11"/>
      <c r="B69" s="66"/>
      <c r="C69" s="380"/>
      <c r="D69" s="364"/>
      <c r="E69" s="364"/>
      <c r="F69" s="364"/>
      <c r="G69" s="127"/>
      <c r="H69" s="71"/>
      <c r="I69" s="68"/>
      <c r="J69" s="73"/>
      <c r="K69" s="68"/>
      <c r="L69" s="70" t="str">
        <f t="shared" si="0"/>
        <v/>
      </c>
    </row>
    <row r="70" spans="1:12" ht="16" x14ac:dyDescent="0.2">
      <c r="A70" s="11"/>
      <c r="B70" s="66"/>
      <c r="C70" s="380"/>
      <c r="D70" s="364"/>
      <c r="E70" s="364"/>
      <c r="F70" s="364"/>
      <c r="G70" s="127"/>
      <c r="H70" s="71"/>
      <c r="I70" s="68"/>
      <c r="J70" s="73"/>
      <c r="K70" s="68"/>
      <c r="L70" s="70" t="str">
        <f t="shared" si="0"/>
        <v/>
      </c>
    </row>
    <row r="71" spans="1:12" ht="16" x14ac:dyDescent="0.2">
      <c r="A71" s="11"/>
      <c r="B71" s="76"/>
      <c r="C71" s="128"/>
      <c r="D71" s="129"/>
      <c r="E71" s="129"/>
      <c r="F71" s="129"/>
      <c r="G71" s="130"/>
      <c r="H71" s="77"/>
      <c r="I71" s="78"/>
      <c r="J71" s="79"/>
      <c r="K71" s="78"/>
      <c r="L71" s="70" t="str">
        <f t="shared" si="0"/>
        <v/>
      </c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295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6302.6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133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1">
    <mergeCell ref="K74:K75"/>
    <mergeCell ref="L74:L75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K72:K73"/>
    <mergeCell ref="L72:L73"/>
    <mergeCell ref="C61:F61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49:F49"/>
    <mergeCell ref="C38:F38"/>
    <mergeCell ref="C39:F39"/>
    <mergeCell ref="C40:F40"/>
    <mergeCell ref="C42:F42"/>
    <mergeCell ref="C43:F43"/>
    <mergeCell ref="C44:F44"/>
    <mergeCell ref="C45:F45"/>
    <mergeCell ref="C46:F46"/>
    <mergeCell ref="C47:F47"/>
    <mergeCell ref="C48:F48"/>
    <mergeCell ref="C41:G41"/>
    <mergeCell ref="C37:F37"/>
    <mergeCell ref="C26:F26"/>
    <mergeCell ref="C27:F27"/>
    <mergeCell ref="C28:F28"/>
    <mergeCell ref="C29:F29"/>
    <mergeCell ref="C31:F31"/>
    <mergeCell ref="C32:F32"/>
    <mergeCell ref="C33:F33"/>
    <mergeCell ref="C34:F34"/>
    <mergeCell ref="C35:F35"/>
    <mergeCell ref="C36:F36"/>
    <mergeCell ref="C30:G30"/>
    <mergeCell ref="C25:F25"/>
    <mergeCell ref="B2:D3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</mergeCells>
  <dataValidations disablePrompts="1" count="1">
    <dataValidation allowBlank="1" sqref="G5:H6" xr:uid="{AE07E6D6-E218-4411-91C7-0B2A804E6D51}"/>
  </dataValidations>
  <pageMargins left="0.25" right="0.25" top="0.75" bottom="0.75" header="0.3" footer="0.3"/>
  <pageSetup paperSize="9" scale="1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B017-1850-4533-A09A-119CE59ACC73}">
  <sheetPr codeName="Feuil25">
    <pageSetUpPr fitToPage="1"/>
  </sheetPr>
  <dimension ref="A1:O75"/>
  <sheetViews>
    <sheetView topLeftCell="A23" zoomScale="85" zoomScaleNormal="85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5" customHeight="1" x14ac:dyDescent="0.2">
      <c r="A2" s="11"/>
      <c r="B2" s="363" t="s">
        <v>270</v>
      </c>
      <c r="C2" s="363"/>
      <c r="D2" s="363"/>
      <c r="E2" s="11"/>
      <c r="F2" s="11"/>
      <c r="G2" s="11"/>
      <c r="H2" s="11"/>
      <c r="I2" s="11"/>
      <c r="J2" s="11"/>
      <c r="K2" s="11"/>
      <c r="L2" s="11"/>
    </row>
    <row r="3" spans="1:12" ht="14.75" customHeight="1" x14ac:dyDescent="0.2">
      <c r="A3" s="11"/>
      <c r="B3" s="363"/>
      <c r="C3" s="363"/>
      <c r="D3" s="363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ht="14.75" customHeight="1" x14ac:dyDescent="0.2">
      <c r="A4" s="11"/>
      <c r="B4" s="115"/>
      <c r="C4" s="115"/>
      <c r="D4" s="114" t="s">
        <v>44</v>
      </c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19100027</v>
      </c>
      <c r="H5" s="343"/>
      <c r="I5" s="346" t="s">
        <v>215</v>
      </c>
      <c r="J5" s="348">
        <v>43677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C7" s="13"/>
      <c r="D7" s="12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26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s">
        <v>288</v>
      </c>
      <c r="H13" s="14"/>
      <c r="I13" s="14"/>
      <c r="J13" s="14"/>
      <c r="K13" s="14"/>
      <c r="L13" s="14"/>
    </row>
    <row r="14" spans="1:12" x14ac:dyDescent="0.2">
      <c r="A14" s="11"/>
      <c r="B14" s="353" t="s">
        <v>274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3" t="e">
        <f>VLOOKUP(K21,Fournisseurs!1:1048576,5,FALSE)&amp;"  "&amp;VLOOKUP(K21,Fournisseurs!1:1048576,6,FALSE)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e">
        <f>VLOOKUP(K21,Fournisseurs!1:1048576,7,FALSE)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/>
      <c r="K19" s="88"/>
      <c r="L19" s="56"/>
    </row>
    <row r="20" spans="1:15" x14ac:dyDescent="0.2">
      <c r="A20" s="11"/>
      <c r="B20" s="24" t="s">
        <v>289</v>
      </c>
      <c r="C20" s="25"/>
      <c r="D20" s="25"/>
      <c r="E20" s="26"/>
      <c r="F20" s="11"/>
      <c r="G20" s="23"/>
      <c r="H20" s="23"/>
      <c r="I20" s="23"/>
      <c r="J20" s="54"/>
      <c r="K20" s="55"/>
      <c r="L20" s="56"/>
    </row>
    <row r="21" spans="1:15" x14ac:dyDescent="0.2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s">
        <v>287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22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290</v>
      </c>
      <c r="C25" s="378" t="s">
        <v>291</v>
      </c>
      <c r="D25" s="374"/>
      <c r="E25" s="374"/>
      <c r="F25" s="374"/>
      <c r="G25" s="123"/>
      <c r="H25" s="67"/>
      <c r="I25" s="68" t="s">
        <v>60</v>
      </c>
      <c r="J25" s="69"/>
      <c r="K25" s="80">
        <v>532.95000000000005</v>
      </c>
      <c r="L25" s="70">
        <f>IF(K25="","",I25*K25)</f>
        <v>532.95000000000005</v>
      </c>
      <c r="O25" s="59"/>
    </row>
    <row r="26" spans="1:15" ht="16" x14ac:dyDescent="0.2">
      <c r="A26" s="11"/>
      <c r="B26" s="66"/>
      <c r="C26" s="380" t="s">
        <v>292</v>
      </c>
      <c r="D26" s="364"/>
      <c r="E26" s="364"/>
      <c r="F26" s="364"/>
      <c r="G26" s="120"/>
      <c r="H26" s="67"/>
      <c r="I26" s="68" t="s">
        <v>60</v>
      </c>
      <c r="J26" s="69"/>
      <c r="K26" s="80">
        <v>33</v>
      </c>
      <c r="L26" s="70">
        <f t="shared" ref="L26:L71" si="0">IF(K26="","",I26*K26)</f>
        <v>33</v>
      </c>
      <c r="O26" s="59"/>
    </row>
    <row r="27" spans="1:15" ht="16" x14ac:dyDescent="0.2">
      <c r="A27" s="11"/>
      <c r="B27" s="66"/>
      <c r="C27" s="380" t="s">
        <v>293</v>
      </c>
      <c r="D27" s="364"/>
      <c r="E27" s="364"/>
      <c r="F27" s="364"/>
      <c r="G27" s="120"/>
      <c r="H27" s="67"/>
      <c r="I27" s="68" t="s">
        <v>60</v>
      </c>
      <c r="J27" s="69"/>
      <c r="K27" s="80">
        <v>26</v>
      </c>
      <c r="L27" s="70">
        <f t="shared" si="0"/>
        <v>26</v>
      </c>
      <c r="O27" s="59"/>
    </row>
    <row r="28" spans="1:15" ht="16" x14ac:dyDescent="0.2">
      <c r="A28" s="11"/>
      <c r="B28" s="66"/>
      <c r="C28" s="380"/>
      <c r="D28" s="364"/>
      <c r="E28" s="364"/>
      <c r="F28" s="364"/>
      <c r="G28" s="121"/>
      <c r="H28" s="67"/>
      <c r="I28" s="68"/>
      <c r="J28" s="69"/>
      <c r="K28" s="80"/>
      <c r="L28" s="70" t="str">
        <f t="shared" si="0"/>
        <v/>
      </c>
      <c r="O28" s="59"/>
    </row>
    <row r="29" spans="1:15" ht="16" x14ac:dyDescent="0.2">
      <c r="A29" s="11"/>
      <c r="B29" s="66"/>
      <c r="C29" s="380" t="s">
        <v>294</v>
      </c>
      <c r="D29" s="364"/>
      <c r="E29" s="364"/>
      <c r="F29" s="364"/>
      <c r="G29" s="120"/>
      <c r="H29" s="67"/>
      <c r="I29" s="68"/>
      <c r="J29" s="69"/>
      <c r="K29" s="80"/>
      <c r="L29" s="70" t="str">
        <f t="shared" si="0"/>
        <v/>
      </c>
      <c r="O29" s="59"/>
    </row>
    <row r="30" spans="1:15" ht="16" x14ac:dyDescent="0.2">
      <c r="A30" s="11"/>
      <c r="B30" s="66"/>
      <c r="C30" s="380"/>
      <c r="D30" s="364"/>
      <c r="E30" s="364"/>
      <c r="F30" s="364"/>
      <c r="G30" s="120"/>
      <c r="H30" s="67"/>
      <c r="I30" s="68"/>
      <c r="J30" s="69"/>
      <c r="K30" s="80"/>
      <c r="L30" s="70" t="str">
        <f t="shared" si="0"/>
        <v/>
      </c>
      <c r="O30" s="59"/>
    </row>
    <row r="31" spans="1:15" ht="16" x14ac:dyDescent="0.2">
      <c r="A31" s="11"/>
      <c r="B31" s="66"/>
      <c r="C31" s="380"/>
      <c r="D31" s="364"/>
      <c r="E31" s="364"/>
      <c r="F31" s="364"/>
      <c r="G31" s="120"/>
      <c r="H31" s="67"/>
      <c r="I31" s="68"/>
      <c r="J31" s="69"/>
      <c r="K31" s="80"/>
      <c r="L31" s="70" t="str">
        <f t="shared" si="0"/>
        <v/>
      </c>
      <c r="O31" s="59"/>
    </row>
    <row r="32" spans="1:15" ht="16" x14ac:dyDescent="0.2">
      <c r="A32" s="11"/>
      <c r="B32" s="66"/>
      <c r="C32" s="380"/>
      <c r="D32" s="364"/>
      <c r="E32" s="364"/>
      <c r="F32" s="364"/>
      <c r="G32" s="120"/>
      <c r="H32" s="67"/>
      <c r="I32" s="68"/>
      <c r="J32" s="69"/>
      <c r="K32" s="80"/>
      <c r="L32" s="70" t="str">
        <f t="shared" si="0"/>
        <v/>
      </c>
      <c r="O32" s="59"/>
    </row>
    <row r="33" spans="1:15" ht="16" x14ac:dyDescent="0.2">
      <c r="A33" s="11"/>
      <c r="B33" s="66"/>
      <c r="C33" s="380"/>
      <c r="D33" s="364"/>
      <c r="E33" s="364"/>
      <c r="F33" s="364"/>
      <c r="G33" s="120"/>
      <c r="H33" s="67"/>
      <c r="I33" s="68"/>
      <c r="J33" s="69"/>
      <c r="K33" s="80"/>
      <c r="L33" s="70" t="str">
        <f t="shared" si="0"/>
        <v/>
      </c>
      <c r="O33" s="59"/>
    </row>
    <row r="34" spans="1:15" ht="16" x14ac:dyDescent="0.2">
      <c r="A34" s="11"/>
      <c r="B34" s="66"/>
      <c r="C34" s="380"/>
      <c r="D34" s="364"/>
      <c r="E34" s="364"/>
      <c r="F34" s="364"/>
      <c r="G34" s="120"/>
      <c r="H34" s="67"/>
      <c r="I34" s="68"/>
      <c r="J34" s="69"/>
      <c r="K34" s="80"/>
      <c r="L34" s="70" t="str">
        <f t="shared" si="0"/>
        <v/>
      </c>
      <c r="O34" s="59"/>
    </row>
    <row r="35" spans="1:15" ht="16" x14ac:dyDescent="0.2">
      <c r="A35" s="11"/>
      <c r="B35" s="66"/>
      <c r="C35" s="380"/>
      <c r="D35" s="364"/>
      <c r="E35" s="364"/>
      <c r="F35" s="364"/>
      <c r="G35" s="120"/>
      <c r="H35" s="67"/>
      <c r="I35" s="68"/>
      <c r="J35" s="69"/>
      <c r="K35" s="80"/>
      <c r="L35" s="70" t="str">
        <f t="shared" si="0"/>
        <v/>
      </c>
      <c r="O35" s="59"/>
    </row>
    <row r="36" spans="1:15" ht="16" x14ac:dyDescent="0.2">
      <c r="A36" s="11"/>
      <c r="B36" s="66"/>
      <c r="C36" s="380"/>
      <c r="D36" s="364"/>
      <c r="E36" s="364"/>
      <c r="F36" s="364"/>
      <c r="G36" s="120"/>
      <c r="H36" s="67"/>
      <c r="I36" s="68"/>
      <c r="J36" s="69"/>
      <c r="K36" s="80"/>
      <c r="L36" s="70" t="str">
        <f t="shared" si="0"/>
        <v/>
      </c>
    </row>
    <row r="37" spans="1:15" ht="16" x14ac:dyDescent="0.2">
      <c r="A37" s="11"/>
      <c r="B37" s="66"/>
      <c r="C37" s="380"/>
      <c r="D37" s="364"/>
      <c r="E37" s="364"/>
      <c r="F37" s="364"/>
      <c r="G37" s="120"/>
      <c r="H37" s="67"/>
      <c r="I37" s="68"/>
      <c r="J37" s="69"/>
      <c r="K37" s="80"/>
      <c r="L37" s="70" t="str">
        <f t="shared" si="0"/>
        <v/>
      </c>
    </row>
    <row r="38" spans="1:15" ht="16" x14ac:dyDescent="0.2">
      <c r="A38" s="11"/>
      <c r="B38" s="66"/>
      <c r="C38" s="380"/>
      <c r="D38" s="364"/>
      <c r="E38" s="364"/>
      <c r="F38" s="364"/>
      <c r="G38" s="120"/>
      <c r="H38" s="67"/>
      <c r="I38" s="68"/>
      <c r="J38" s="69"/>
      <c r="K38" s="80"/>
      <c r="L38" s="70" t="str">
        <f t="shared" si="0"/>
        <v/>
      </c>
    </row>
    <row r="39" spans="1:15" ht="16" x14ac:dyDescent="0.2">
      <c r="A39" s="11"/>
      <c r="B39" s="66"/>
      <c r="C39" s="380"/>
      <c r="D39" s="364"/>
      <c r="E39" s="364"/>
      <c r="F39" s="364"/>
      <c r="G39" s="127"/>
      <c r="H39" s="67"/>
      <c r="I39" s="68"/>
      <c r="J39" s="69"/>
      <c r="K39" s="80"/>
      <c r="L39" s="70" t="str">
        <f t="shared" si="0"/>
        <v/>
      </c>
    </row>
    <row r="40" spans="1:15" ht="16" x14ac:dyDescent="0.2">
      <c r="A40" s="11"/>
      <c r="B40" s="66"/>
      <c r="C40" s="380"/>
      <c r="D40" s="364"/>
      <c r="E40" s="364"/>
      <c r="F40" s="364"/>
      <c r="G40" s="127"/>
      <c r="H40" s="67"/>
      <c r="I40" s="68"/>
      <c r="J40" s="69"/>
      <c r="K40" s="80"/>
      <c r="L40" s="70" t="str">
        <f t="shared" si="0"/>
        <v/>
      </c>
    </row>
    <row r="41" spans="1:15" ht="16" x14ac:dyDescent="0.2">
      <c r="A41" s="11"/>
      <c r="B41" s="66"/>
      <c r="C41" s="380"/>
      <c r="D41" s="364"/>
      <c r="E41" s="364"/>
      <c r="F41" s="364"/>
      <c r="G41" s="127"/>
      <c r="H41" s="67"/>
      <c r="I41" s="68"/>
      <c r="J41" s="69"/>
      <c r="K41" s="80"/>
      <c r="L41" s="70" t="str">
        <f t="shared" si="0"/>
        <v/>
      </c>
    </row>
    <row r="42" spans="1:15" ht="16" x14ac:dyDescent="0.2">
      <c r="A42" s="11"/>
      <c r="B42" s="66"/>
      <c r="C42" s="380"/>
      <c r="D42" s="364"/>
      <c r="E42" s="364"/>
      <c r="F42" s="364"/>
      <c r="G42" s="127"/>
      <c r="H42" s="67"/>
      <c r="I42" s="68"/>
      <c r="J42" s="69"/>
      <c r="K42" s="80"/>
      <c r="L42" s="70" t="str">
        <f t="shared" si="0"/>
        <v/>
      </c>
    </row>
    <row r="43" spans="1:15" ht="16" x14ac:dyDescent="0.2">
      <c r="A43" s="11"/>
      <c r="B43" s="66"/>
      <c r="C43" s="380"/>
      <c r="D43" s="364"/>
      <c r="E43" s="364"/>
      <c r="F43" s="364"/>
      <c r="G43" s="127"/>
      <c r="H43" s="67"/>
      <c r="I43" s="68"/>
      <c r="J43" s="69"/>
      <c r="K43" s="80"/>
      <c r="L43" s="70" t="str">
        <f t="shared" si="0"/>
        <v/>
      </c>
    </row>
    <row r="44" spans="1:15" ht="16" x14ac:dyDescent="0.2">
      <c r="A44" s="11"/>
      <c r="B44" s="66"/>
      <c r="C44" s="380"/>
      <c r="D44" s="364"/>
      <c r="E44" s="364"/>
      <c r="F44" s="364"/>
      <c r="G44" s="127"/>
      <c r="H44" s="67"/>
      <c r="I44" s="68"/>
      <c r="J44" s="69"/>
      <c r="K44" s="80"/>
      <c r="L44" s="70" t="str">
        <f t="shared" si="0"/>
        <v/>
      </c>
    </row>
    <row r="45" spans="1:15" ht="16" x14ac:dyDescent="0.2">
      <c r="A45" s="11"/>
      <c r="B45" s="66"/>
      <c r="C45" s="380"/>
      <c r="D45" s="364"/>
      <c r="E45" s="364"/>
      <c r="F45" s="364"/>
      <c r="G45" s="127"/>
      <c r="H45" s="67"/>
      <c r="I45" s="68"/>
      <c r="J45" s="69"/>
      <c r="K45" s="80"/>
      <c r="L45" s="70" t="str">
        <f t="shared" si="0"/>
        <v/>
      </c>
    </row>
    <row r="46" spans="1:15" ht="16" x14ac:dyDescent="0.2">
      <c r="A46" s="11"/>
      <c r="B46" s="66"/>
      <c r="C46" s="380"/>
      <c r="D46" s="364"/>
      <c r="E46" s="364"/>
      <c r="F46" s="364"/>
      <c r="G46" s="127"/>
      <c r="H46" s="67"/>
      <c r="I46" s="68"/>
      <c r="J46" s="69"/>
      <c r="K46" s="80"/>
      <c r="L46" s="70" t="str">
        <f t="shared" si="0"/>
        <v/>
      </c>
    </row>
    <row r="47" spans="1:15" ht="16" x14ac:dyDescent="0.2">
      <c r="A47" s="11"/>
      <c r="B47" s="66"/>
      <c r="C47" s="380"/>
      <c r="D47" s="364"/>
      <c r="E47" s="364"/>
      <c r="F47" s="364"/>
      <c r="G47" s="127"/>
      <c r="H47" s="67"/>
      <c r="I47" s="68"/>
      <c r="J47" s="69"/>
      <c r="K47" s="80"/>
      <c r="L47" s="70" t="str">
        <f t="shared" si="0"/>
        <v/>
      </c>
    </row>
    <row r="48" spans="1:15" ht="16" x14ac:dyDescent="0.2">
      <c r="A48" s="11"/>
      <c r="B48" s="66"/>
      <c r="C48" s="380"/>
      <c r="D48" s="364"/>
      <c r="E48" s="364"/>
      <c r="F48" s="364"/>
      <c r="G48" s="127"/>
      <c r="H48" s="67"/>
      <c r="I48" s="68"/>
      <c r="J48" s="69"/>
      <c r="K48" s="80"/>
      <c r="L48" s="70" t="str">
        <f t="shared" si="0"/>
        <v/>
      </c>
    </row>
    <row r="49" spans="1:12" ht="16" x14ac:dyDescent="0.2">
      <c r="A49" s="11"/>
      <c r="B49" s="66"/>
      <c r="C49" s="380"/>
      <c r="D49" s="364"/>
      <c r="E49" s="364"/>
      <c r="F49" s="364"/>
      <c r="G49" s="127"/>
      <c r="H49" s="67"/>
      <c r="I49" s="68"/>
      <c r="J49" s="69"/>
      <c r="K49" s="80"/>
      <c r="L49" s="70" t="str">
        <f t="shared" si="0"/>
        <v/>
      </c>
    </row>
    <row r="50" spans="1:12" ht="16" x14ac:dyDescent="0.2">
      <c r="A50" s="11"/>
      <c r="B50" s="66"/>
      <c r="C50" s="380"/>
      <c r="D50" s="364"/>
      <c r="E50" s="364"/>
      <c r="F50" s="364"/>
      <c r="G50" s="127"/>
      <c r="H50" s="67"/>
      <c r="I50" s="68"/>
      <c r="J50" s="69"/>
      <c r="K50" s="80"/>
      <c r="L50" s="70" t="str">
        <f t="shared" si="0"/>
        <v/>
      </c>
    </row>
    <row r="51" spans="1:12" ht="16" x14ac:dyDescent="0.2">
      <c r="A51" s="11"/>
      <c r="B51" s="66"/>
      <c r="C51" s="380"/>
      <c r="D51" s="364"/>
      <c r="E51" s="364"/>
      <c r="F51" s="364"/>
      <c r="G51" s="127"/>
      <c r="H51" s="67"/>
      <c r="I51" s="68"/>
      <c r="J51" s="69"/>
      <c r="K51" s="80"/>
      <c r="L51" s="70" t="str">
        <f t="shared" si="0"/>
        <v/>
      </c>
    </row>
    <row r="52" spans="1:12" ht="16" x14ac:dyDescent="0.2">
      <c r="A52" s="11"/>
      <c r="B52" s="66"/>
      <c r="C52" s="380"/>
      <c r="D52" s="364"/>
      <c r="E52" s="364"/>
      <c r="F52" s="364"/>
      <c r="G52" s="127"/>
      <c r="H52" s="67"/>
      <c r="I52" s="68"/>
      <c r="J52" s="69"/>
      <c r="K52" s="80"/>
      <c r="L52" s="70" t="str">
        <f t="shared" si="0"/>
        <v/>
      </c>
    </row>
    <row r="53" spans="1:12" ht="16" x14ac:dyDescent="0.2">
      <c r="A53" s="11"/>
      <c r="B53" s="66"/>
      <c r="C53" s="380"/>
      <c r="D53" s="364"/>
      <c r="E53" s="364"/>
      <c r="F53" s="364"/>
      <c r="G53" s="127"/>
      <c r="H53" s="67"/>
      <c r="I53" s="68"/>
      <c r="J53" s="69"/>
      <c r="K53" s="80"/>
      <c r="L53" s="70" t="str">
        <f t="shared" si="0"/>
        <v/>
      </c>
    </row>
    <row r="54" spans="1:12" ht="16" x14ac:dyDescent="0.2">
      <c r="A54" s="11"/>
      <c r="B54" s="66"/>
      <c r="C54" s="380"/>
      <c r="D54" s="364"/>
      <c r="E54" s="364"/>
      <c r="F54" s="364"/>
      <c r="G54" s="127"/>
      <c r="H54" s="67"/>
      <c r="I54" s="68"/>
      <c r="J54" s="69"/>
      <c r="K54" s="80"/>
      <c r="L54" s="70" t="str">
        <f t="shared" si="0"/>
        <v/>
      </c>
    </row>
    <row r="55" spans="1:12" ht="16" x14ac:dyDescent="0.2">
      <c r="A55" s="11"/>
      <c r="B55" s="66"/>
      <c r="C55" s="380"/>
      <c r="D55" s="364"/>
      <c r="E55" s="364"/>
      <c r="F55" s="364"/>
      <c r="G55" s="127"/>
      <c r="H55" s="67"/>
      <c r="I55" s="68"/>
      <c r="J55" s="69"/>
      <c r="K55" s="80"/>
      <c r="L55" s="70" t="str">
        <f t="shared" si="0"/>
        <v/>
      </c>
    </row>
    <row r="56" spans="1:12" ht="16" x14ac:dyDescent="0.2">
      <c r="A56" s="11"/>
      <c r="B56" s="66"/>
      <c r="C56" s="380"/>
      <c r="D56" s="364"/>
      <c r="E56" s="364"/>
      <c r="F56" s="364"/>
      <c r="G56" s="127"/>
      <c r="H56" s="67"/>
      <c r="I56" s="68"/>
      <c r="J56" s="69"/>
      <c r="K56" s="80"/>
      <c r="L56" s="70" t="str">
        <f t="shared" si="0"/>
        <v/>
      </c>
    </row>
    <row r="57" spans="1:12" ht="16" x14ac:dyDescent="0.2">
      <c r="A57" s="11"/>
      <c r="B57" s="66"/>
      <c r="C57" s="380"/>
      <c r="D57" s="364"/>
      <c r="E57" s="364"/>
      <c r="F57" s="364"/>
      <c r="G57" s="127"/>
      <c r="H57" s="67"/>
      <c r="I57" s="68"/>
      <c r="J57" s="69"/>
      <c r="K57" s="80"/>
      <c r="L57" s="70" t="str">
        <f t="shared" si="0"/>
        <v/>
      </c>
    </row>
    <row r="58" spans="1:12" ht="16" x14ac:dyDescent="0.2">
      <c r="A58" s="11"/>
      <c r="B58" s="66"/>
      <c r="C58" s="380"/>
      <c r="D58" s="364"/>
      <c r="E58" s="364"/>
      <c r="F58" s="364"/>
      <c r="G58" s="127"/>
      <c r="H58" s="67"/>
      <c r="I58" s="68"/>
      <c r="J58" s="73"/>
      <c r="K58" s="68"/>
      <c r="L58" s="70" t="str">
        <f t="shared" si="0"/>
        <v/>
      </c>
    </row>
    <row r="59" spans="1:12" ht="16" x14ac:dyDescent="0.2">
      <c r="A59" s="11"/>
      <c r="B59" s="66"/>
      <c r="C59" s="380"/>
      <c r="D59" s="364"/>
      <c r="E59" s="364"/>
      <c r="F59" s="364"/>
      <c r="G59" s="127"/>
      <c r="H59" s="71"/>
      <c r="I59" s="68"/>
      <c r="J59" s="73"/>
      <c r="K59" s="68"/>
      <c r="L59" s="70" t="str">
        <f t="shared" si="0"/>
        <v/>
      </c>
    </row>
    <row r="60" spans="1:12" ht="16" x14ac:dyDescent="0.2">
      <c r="A60" s="11"/>
      <c r="B60" s="66"/>
      <c r="C60" s="380"/>
      <c r="D60" s="364"/>
      <c r="E60" s="364"/>
      <c r="F60" s="364"/>
      <c r="G60" s="127"/>
      <c r="H60" s="71"/>
      <c r="I60" s="68"/>
      <c r="J60" s="73"/>
      <c r="K60" s="68"/>
      <c r="L60" s="70" t="str">
        <f t="shared" si="0"/>
        <v/>
      </c>
    </row>
    <row r="61" spans="1:12" ht="16" x14ac:dyDescent="0.2">
      <c r="A61" s="11"/>
      <c r="B61" s="66"/>
      <c r="C61" s="380"/>
      <c r="D61" s="364"/>
      <c r="E61" s="364"/>
      <c r="F61" s="364"/>
      <c r="G61" s="127"/>
      <c r="H61" s="71"/>
      <c r="I61" s="68"/>
      <c r="J61" s="73"/>
      <c r="K61" s="68"/>
      <c r="L61" s="70" t="str">
        <f t="shared" si="0"/>
        <v/>
      </c>
    </row>
    <row r="62" spans="1:12" ht="16" x14ac:dyDescent="0.2">
      <c r="A62" s="11"/>
      <c r="B62" s="66"/>
      <c r="C62" s="380"/>
      <c r="D62" s="364"/>
      <c r="E62" s="364"/>
      <c r="F62" s="364"/>
      <c r="G62" s="127"/>
      <c r="H62" s="71"/>
      <c r="I62" s="68"/>
      <c r="J62" s="73"/>
      <c r="K62" s="68"/>
      <c r="L62" s="70" t="str">
        <f t="shared" si="0"/>
        <v/>
      </c>
    </row>
    <row r="63" spans="1:12" ht="16" x14ac:dyDescent="0.2">
      <c r="A63" s="11"/>
      <c r="B63" s="66"/>
      <c r="C63" s="380"/>
      <c r="D63" s="364"/>
      <c r="E63" s="364"/>
      <c r="F63" s="364"/>
      <c r="G63" s="127"/>
      <c r="H63" s="71"/>
      <c r="I63" s="68"/>
      <c r="J63" s="73"/>
      <c r="K63" s="68"/>
      <c r="L63" s="70" t="str">
        <f t="shared" si="0"/>
        <v/>
      </c>
    </row>
    <row r="64" spans="1:12" ht="16" x14ac:dyDescent="0.2">
      <c r="A64" s="11"/>
      <c r="B64" s="66"/>
      <c r="C64" s="380"/>
      <c r="D64" s="364"/>
      <c r="E64" s="364"/>
      <c r="F64" s="364"/>
      <c r="G64" s="127"/>
      <c r="H64" s="71"/>
      <c r="I64" s="68"/>
      <c r="J64" s="73"/>
      <c r="K64" s="68"/>
      <c r="L64" s="70" t="str">
        <f t="shared" si="0"/>
        <v/>
      </c>
    </row>
    <row r="65" spans="1:12" ht="16" x14ac:dyDescent="0.2">
      <c r="A65" s="11"/>
      <c r="B65" s="66"/>
      <c r="C65" s="380"/>
      <c r="D65" s="364"/>
      <c r="E65" s="364"/>
      <c r="F65" s="364"/>
      <c r="G65" s="127"/>
      <c r="H65" s="71"/>
      <c r="I65" s="68"/>
      <c r="J65" s="73"/>
      <c r="K65" s="68"/>
      <c r="L65" s="70" t="str">
        <f t="shared" si="0"/>
        <v/>
      </c>
    </row>
    <row r="66" spans="1:12" ht="16" x14ac:dyDescent="0.2">
      <c r="A66" s="11"/>
      <c r="B66" s="66"/>
      <c r="C66" s="380"/>
      <c r="D66" s="364"/>
      <c r="E66" s="364"/>
      <c r="F66" s="364"/>
      <c r="G66" s="127"/>
      <c r="H66" s="71"/>
      <c r="I66" s="68"/>
      <c r="J66" s="73"/>
      <c r="K66" s="68"/>
      <c r="L66" s="70" t="str">
        <f t="shared" si="0"/>
        <v/>
      </c>
    </row>
    <row r="67" spans="1:12" ht="16" x14ac:dyDescent="0.2">
      <c r="A67" s="11"/>
      <c r="B67" s="66"/>
      <c r="C67" s="380"/>
      <c r="D67" s="364"/>
      <c r="E67" s="364"/>
      <c r="F67" s="364"/>
      <c r="G67" s="127"/>
      <c r="H67" s="71"/>
      <c r="I67" s="68"/>
      <c r="J67" s="73"/>
      <c r="K67" s="68"/>
      <c r="L67" s="70" t="str">
        <f t="shared" si="0"/>
        <v/>
      </c>
    </row>
    <row r="68" spans="1:12" ht="16" x14ac:dyDescent="0.2">
      <c r="A68" s="11"/>
      <c r="B68" s="66"/>
      <c r="C68" s="380"/>
      <c r="D68" s="364"/>
      <c r="E68" s="364"/>
      <c r="F68" s="364"/>
      <c r="G68" s="127"/>
      <c r="H68" s="71"/>
      <c r="I68" s="68"/>
      <c r="J68" s="73"/>
      <c r="K68" s="68"/>
      <c r="L68" s="70" t="str">
        <f t="shared" si="0"/>
        <v/>
      </c>
    </row>
    <row r="69" spans="1:12" ht="16" x14ac:dyDescent="0.2">
      <c r="A69" s="11"/>
      <c r="B69" s="66"/>
      <c r="C69" s="380"/>
      <c r="D69" s="364"/>
      <c r="E69" s="364"/>
      <c r="F69" s="364"/>
      <c r="G69" s="127"/>
      <c r="H69" s="71"/>
      <c r="I69" s="68"/>
      <c r="J69" s="73"/>
      <c r="K69" s="68"/>
      <c r="L69" s="70" t="str">
        <f t="shared" si="0"/>
        <v/>
      </c>
    </row>
    <row r="70" spans="1:12" ht="16" x14ac:dyDescent="0.2">
      <c r="A70" s="11"/>
      <c r="B70" s="66"/>
      <c r="C70" s="380"/>
      <c r="D70" s="364"/>
      <c r="E70" s="364"/>
      <c r="F70" s="364"/>
      <c r="G70" s="127"/>
      <c r="H70" s="71"/>
      <c r="I70" s="68"/>
      <c r="J70" s="73"/>
      <c r="K70" s="68"/>
      <c r="L70" s="70" t="str">
        <f t="shared" si="0"/>
        <v/>
      </c>
    </row>
    <row r="71" spans="1:12" ht="16" x14ac:dyDescent="0.2">
      <c r="A71" s="11"/>
      <c r="B71" s="76"/>
      <c r="C71" s="128"/>
      <c r="D71" s="129"/>
      <c r="E71" s="129"/>
      <c r="F71" s="129"/>
      <c r="G71" s="130"/>
      <c r="H71" s="77"/>
      <c r="I71" s="78"/>
      <c r="J71" s="79"/>
      <c r="K71" s="78"/>
      <c r="L71" s="70" t="str">
        <f t="shared" si="0"/>
        <v/>
      </c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295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277</v>
      </c>
      <c r="D73" s="8"/>
      <c r="E73" s="60" t="s">
        <v>16</v>
      </c>
      <c r="F73" s="7" t="e">
        <f>VLOOKUP(G13,Fournisseurs!B:L,11,FALSE)</f>
        <v>#N/A</v>
      </c>
      <c r="H73" s="48" t="s">
        <v>296</v>
      </c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278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591.95000000000005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133" t="s">
        <v>286</v>
      </c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1">
    <mergeCell ref="C53:F53"/>
    <mergeCell ref="C54:F54"/>
    <mergeCell ref="C55:F55"/>
    <mergeCell ref="C60:F60"/>
    <mergeCell ref="C61:F61"/>
    <mergeCell ref="C48:F48"/>
    <mergeCell ref="C49:F49"/>
    <mergeCell ref="C50:F50"/>
    <mergeCell ref="C51:F51"/>
    <mergeCell ref="C52:F52"/>
    <mergeCell ref="C37:F37"/>
    <mergeCell ref="C38:F38"/>
    <mergeCell ref="C39:F39"/>
    <mergeCell ref="C40:F40"/>
    <mergeCell ref="C41:F41"/>
    <mergeCell ref="C42:F42"/>
    <mergeCell ref="K74:K75"/>
    <mergeCell ref="L74:L75"/>
    <mergeCell ref="C25:F25"/>
    <mergeCell ref="C26:F26"/>
    <mergeCell ref="C27:F27"/>
    <mergeCell ref="C28:F28"/>
    <mergeCell ref="C29:F29"/>
    <mergeCell ref="C30:F30"/>
    <mergeCell ref="C31:F31"/>
    <mergeCell ref="C32:F32"/>
    <mergeCell ref="K72:K73"/>
    <mergeCell ref="L72:L73"/>
    <mergeCell ref="C68:F68"/>
    <mergeCell ref="C69:F69"/>
    <mergeCell ref="C70:F70"/>
    <mergeCell ref="C66:F66"/>
    <mergeCell ref="C67:F67"/>
    <mergeCell ref="C56:F56"/>
    <mergeCell ref="C57:F57"/>
    <mergeCell ref="C58:F58"/>
    <mergeCell ref="C59:F59"/>
    <mergeCell ref="C65:F65"/>
    <mergeCell ref="C62:F62"/>
    <mergeCell ref="C63:F63"/>
    <mergeCell ref="C64:F64"/>
    <mergeCell ref="C44:F44"/>
    <mergeCell ref="C45:F45"/>
    <mergeCell ref="C46:F46"/>
    <mergeCell ref="C47:F47"/>
    <mergeCell ref="C43:F43"/>
    <mergeCell ref="C33:F33"/>
    <mergeCell ref="C34:F34"/>
    <mergeCell ref="C35:F35"/>
    <mergeCell ref="C36:F36"/>
    <mergeCell ref="C15:E15"/>
    <mergeCell ref="C16:E16"/>
    <mergeCell ref="C17:E17"/>
    <mergeCell ref="B18:E19"/>
    <mergeCell ref="C24:G24"/>
    <mergeCell ref="B14:E14"/>
    <mergeCell ref="B2:D3"/>
    <mergeCell ref="G3:L4"/>
    <mergeCell ref="G5:H6"/>
    <mergeCell ref="I5:I6"/>
    <mergeCell ref="J5:L6"/>
  </mergeCells>
  <phoneticPr fontId="31" type="noConversion"/>
  <dataValidations count="1">
    <dataValidation allowBlank="1" sqref="G5:H6" xr:uid="{65AF9933-07EA-47D1-9164-8D43538043E8}"/>
  </dataValidations>
  <hyperlinks>
    <hyperlink ref="G75" r:id="rId1" xr:uid="{03FE3F0A-0319-4499-8859-5EBEDC5A9EB5}"/>
  </hyperlinks>
  <pageMargins left="0.25" right="0.25" top="0.75" bottom="0.75" header="0.3" footer="0.3"/>
  <pageSetup paperSize="9" scale="10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7583-DE06-4450-8210-7DDB7D16A720}">
  <sheetPr codeName="Feuil26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5" customHeight="1" x14ac:dyDescent="0.2">
      <c r="A2" s="11"/>
      <c r="B2" s="363" t="s">
        <v>270</v>
      </c>
      <c r="C2" s="363"/>
      <c r="D2" s="363"/>
      <c r="E2" s="11"/>
      <c r="F2" s="11"/>
      <c r="G2" s="11"/>
      <c r="H2" s="11"/>
      <c r="I2" s="11"/>
      <c r="J2" s="11"/>
      <c r="K2" s="11"/>
      <c r="L2" s="11"/>
    </row>
    <row r="3" spans="1:12" ht="14.75" customHeight="1" x14ac:dyDescent="0.2">
      <c r="A3" s="11"/>
      <c r="B3" s="363"/>
      <c r="C3" s="363"/>
      <c r="D3" s="363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ht="14.75" customHeight="1" x14ac:dyDescent="0.2">
      <c r="A4" s="11"/>
      <c r="B4" s="115"/>
      <c r="C4" s="115"/>
      <c r="D4" s="114" t="s">
        <v>44</v>
      </c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19100025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C7" s="13"/>
      <c r="D7" s="12" t="s">
        <v>20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252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253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19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66</v>
      </c>
      <c r="C25" s="396" t="s">
        <v>283</v>
      </c>
      <c r="D25" s="397"/>
      <c r="E25" s="397"/>
      <c r="F25" s="397"/>
      <c r="G25" s="398"/>
      <c r="H25" s="67" t="s">
        <v>73</v>
      </c>
      <c r="I25" s="68" t="s">
        <v>60</v>
      </c>
      <c r="J25" s="69" t="s">
        <v>61</v>
      </c>
      <c r="K25" s="80"/>
      <c r="L25" s="70" t="str">
        <f>IF(K25="","",I25*K25)</f>
        <v/>
      </c>
      <c r="O25" s="59"/>
    </row>
    <row r="26" spans="1:15" ht="16" x14ac:dyDescent="0.2">
      <c r="A26" s="11"/>
      <c r="B26" s="66" t="s">
        <v>66</v>
      </c>
      <c r="C26" s="393" t="s">
        <v>284</v>
      </c>
      <c r="D26" s="394"/>
      <c r="E26" s="394"/>
      <c r="F26" s="394"/>
      <c r="G26" s="395"/>
      <c r="H26" s="67" t="s">
        <v>73</v>
      </c>
      <c r="I26" s="68" t="s">
        <v>60</v>
      </c>
      <c r="J26" s="69" t="s">
        <v>61</v>
      </c>
      <c r="K26" s="80"/>
      <c r="L26" s="70" t="str">
        <f t="shared" ref="L26:L71" si="0">IF(K26="","",I26*K26)</f>
        <v/>
      </c>
      <c r="O26" s="59"/>
    </row>
    <row r="27" spans="1:15" ht="16" x14ac:dyDescent="0.2">
      <c r="A27" s="11"/>
      <c r="B27" s="66" t="s">
        <v>66</v>
      </c>
      <c r="C27" s="393" t="s">
        <v>285</v>
      </c>
      <c r="D27" s="394"/>
      <c r="E27" s="394"/>
      <c r="F27" s="394"/>
      <c r="G27" s="395"/>
      <c r="H27" s="67" t="s">
        <v>73</v>
      </c>
      <c r="I27" s="68" t="s">
        <v>60</v>
      </c>
      <c r="J27" s="69" t="s">
        <v>61</v>
      </c>
      <c r="K27" s="80"/>
      <c r="L27" s="70" t="str">
        <f t="shared" si="0"/>
        <v/>
      </c>
      <c r="O27" s="59"/>
    </row>
    <row r="28" spans="1:15" ht="16" x14ac:dyDescent="0.2">
      <c r="A28" s="11"/>
      <c r="B28" s="66"/>
      <c r="C28" s="393"/>
      <c r="D28" s="394"/>
      <c r="E28" s="394"/>
      <c r="F28" s="394"/>
      <c r="G28" s="395"/>
      <c r="H28" s="67"/>
      <c r="I28" s="68"/>
      <c r="J28" s="69"/>
      <c r="K28" s="80"/>
      <c r="L28" s="70" t="str">
        <f t="shared" si="0"/>
        <v/>
      </c>
      <c r="O28" s="59"/>
    </row>
    <row r="29" spans="1:15" ht="16" x14ac:dyDescent="0.2">
      <c r="A29" s="11"/>
      <c r="B29" s="66"/>
      <c r="C29" s="399"/>
      <c r="D29" s="400"/>
      <c r="E29" s="400"/>
      <c r="F29" s="400"/>
      <c r="G29" s="401"/>
      <c r="H29" s="67"/>
      <c r="I29" s="68"/>
      <c r="J29" s="69"/>
      <c r="K29" s="80"/>
      <c r="L29" s="70" t="str">
        <f t="shared" si="0"/>
        <v/>
      </c>
      <c r="O29" s="59"/>
    </row>
    <row r="30" spans="1:15" ht="16" x14ac:dyDescent="0.2">
      <c r="A30" s="11"/>
      <c r="B30" s="66"/>
      <c r="C30" s="393"/>
      <c r="D30" s="394"/>
      <c r="E30" s="394"/>
      <c r="F30" s="394"/>
      <c r="G30" s="395"/>
      <c r="H30" s="67"/>
      <c r="I30" s="68"/>
      <c r="J30" s="69"/>
      <c r="K30" s="80"/>
      <c r="L30" s="70" t="str">
        <f t="shared" si="0"/>
        <v/>
      </c>
      <c r="O30" s="59"/>
    </row>
    <row r="31" spans="1:15" ht="16" x14ac:dyDescent="0.2">
      <c r="A31" s="11"/>
      <c r="B31" s="66"/>
      <c r="C31" s="393"/>
      <c r="D31" s="394"/>
      <c r="E31" s="394"/>
      <c r="F31" s="394"/>
      <c r="G31" s="395"/>
      <c r="H31" s="67"/>
      <c r="I31" s="68"/>
      <c r="J31" s="69"/>
      <c r="K31" s="80"/>
      <c r="L31" s="70" t="str">
        <f t="shared" si="0"/>
        <v/>
      </c>
      <c r="O31" s="59"/>
    </row>
    <row r="32" spans="1:15" ht="16" x14ac:dyDescent="0.2">
      <c r="A32" s="11"/>
      <c r="B32" s="66"/>
      <c r="C32" s="393"/>
      <c r="D32" s="394"/>
      <c r="E32" s="394"/>
      <c r="F32" s="394"/>
      <c r="G32" s="395"/>
      <c r="H32" s="67"/>
      <c r="I32" s="68"/>
      <c r="J32" s="69"/>
      <c r="K32" s="80"/>
      <c r="L32" s="70" t="str">
        <f t="shared" si="0"/>
        <v/>
      </c>
      <c r="O32" s="59"/>
    </row>
    <row r="33" spans="1:15" ht="16" x14ac:dyDescent="0.2">
      <c r="A33" s="11"/>
      <c r="B33" s="66"/>
      <c r="C33" s="393"/>
      <c r="D33" s="394"/>
      <c r="E33" s="394"/>
      <c r="F33" s="394"/>
      <c r="G33" s="395"/>
      <c r="H33" s="67"/>
      <c r="I33" s="68"/>
      <c r="J33" s="69"/>
      <c r="K33" s="80"/>
      <c r="L33" s="70" t="str">
        <f t="shared" si="0"/>
        <v/>
      </c>
      <c r="O33" s="59"/>
    </row>
    <row r="34" spans="1:15" ht="16" x14ac:dyDescent="0.2">
      <c r="A34" s="11"/>
      <c r="B34" s="66"/>
      <c r="C34" s="393"/>
      <c r="D34" s="394"/>
      <c r="E34" s="394"/>
      <c r="F34" s="394"/>
      <c r="G34" s="395"/>
      <c r="H34" s="67"/>
      <c r="I34" s="68"/>
      <c r="J34" s="69"/>
      <c r="K34" s="80"/>
      <c r="L34" s="70" t="str">
        <f t="shared" si="0"/>
        <v/>
      </c>
      <c r="O34" s="59"/>
    </row>
    <row r="35" spans="1:15" ht="16" x14ac:dyDescent="0.2">
      <c r="A35" s="11"/>
      <c r="B35" s="66"/>
      <c r="C35" s="393"/>
      <c r="D35" s="394"/>
      <c r="E35" s="394"/>
      <c r="F35" s="394"/>
      <c r="G35" s="395"/>
      <c r="H35" s="67"/>
      <c r="I35" s="68"/>
      <c r="J35" s="69"/>
      <c r="K35" s="80"/>
      <c r="L35" s="70" t="str">
        <f t="shared" si="0"/>
        <v/>
      </c>
      <c r="O35" s="59"/>
    </row>
    <row r="36" spans="1:15" ht="16" x14ac:dyDescent="0.2">
      <c r="A36" s="11"/>
      <c r="B36" s="66"/>
      <c r="C36" s="393"/>
      <c r="D36" s="394"/>
      <c r="E36" s="394"/>
      <c r="F36" s="394"/>
      <c r="G36" s="395"/>
      <c r="H36" s="67"/>
      <c r="I36" s="68"/>
      <c r="J36" s="69"/>
      <c r="K36" s="80"/>
      <c r="L36" s="70" t="str">
        <f t="shared" si="0"/>
        <v/>
      </c>
    </row>
    <row r="37" spans="1:15" ht="16" x14ac:dyDescent="0.2">
      <c r="A37" s="11"/>
      <c r="B37" s="66"/>
      <c r="C37" s="393"/>
      <c r="D37" s="394"/>
      <c r="E37" s="394"/>
      <c r="F37" s="394"/>
      <c r="G37" s="395"/>
      <c r="H37" s="67"/>
      <c r="I37" s="68"/>
      <c r="J37" s="69"/>
      <c r="K37" s="80"/>
      <c r="L37" s="70" t="str">
        <f t="shared" si="0"/>
        <v/>
      </c>
    </row>
    <row r="38" spans="1:15" ht="16" x14ac:dyDescent="0.2">
      <c r="A38" s="11"/>
      <c r="B38" s="66"/>
      <c r="C38" s="393"/>
      <c r="D38" s="394"/>
      <c r="E38" s="394"/>
      <c r="F38" s="394"/>
      <c r="G38" s="395"/>
      <c r="H38" s="67"/>
      <c r="I38" s="68"/>
      <c r="J38" s="69"/>
      <c r="K38" s="80"/>
      <c r="L38" s="70" t="str">
        <f t="shared" si="0"/>
        <v/>
      </c>
    </row>
    <row r="39" spans="1:15" ht="16" x14ac:dyDescent="0.2">
      <c r="A39" s="11"/>
      <c r="B39" s="66"/>
      <c r="C39" s="384"/>
      <c r="D39" s="385"/>
      <c r="E39" s="385"/>
      <c r="F39" s="385"/>
      <c r="G39" s="386"/>
      <c r="H39" s="67"/>
      <c r="I39" s="68"/>
      <c r="J39" s="69"/>
      <c r="K39" s="80"/>
      <c r="L39" s="70" t="str">
        <f t="shared" si="0"/>
        <v/>
      </c>
    </row>
    <row r="40" spans="1:15" ht="16" x14ac:dyDescent="0.2">
      <c r="A40" s="11"/>
      <c r="B40" s="66"/>
      <c r="C40" s="384"/>
      <c r="D40" s="385"/>
      <c r="E40" s="385"/>
      <c r="F40" s="385"/>
      <c r="G40" s="386"/>
      <c r="H40" s="67"/>
      <c r="I40" s="68"/>
      <c r="J40" s="69"/>
      <c r="K40" s="80"/>
      <c r="L40" s="70" t="str">
        <f t="shared" si="0"/>
        <v/>
      </c>
    </row>
    <row r="41" spans="1:15" ht="16" x14ac:dyDescent="0.2">
      <c r="A41" s="11"/>
      <c r="B41" s="66"/>
      <c r="C41" s="384"/>
      <c r="D41" s="385"/>
      <c r="E41" s="385"/>
      <c r="F41" s="385"/>
      <c r="G41" s="386"/>
      <c r="H41" s="67"/>
      <c r="I41" s="68"/>
      <c r="J41" s="69"/>
      <c r="K41" s="80"/>
      <c r="L41" s="70" t="str">
        <f t="shared" si="0"/>
        <v/>
      </c>
    </row>
    <row r="42" spans="1:15" ht="16" x14ac:dyDescent="0.2">
      <c r="A42" s="11"/>
      <c r="B42" s="66"/>
      <c r="C42" s="384"/>
      <c r="D42" s="385"/>
      <c r="E42" s="385"/>
      <c r="F42" s="385"/>
      <c r="G42" s="386"/>
      <c r="H42" s="67"/>
      <c r="I42" s="68"/>
      <c r="J42" s="69"/>
      <c r="K42" s="80"/>
      <c r="L42" s="70" t="str">
        <f t="shared" si="0"/>
        <v/>
      </c>
    </row>
    <row r="43" spans="1:15" ht="16" x14ac:dyDescent="0.2">
      <c r="A43" s="11"/>
      <c r="B43" s="66"/>
      <c r="C43" s="384"/>
      <c r="D43" s="385"/>
      <c r="E43" s="385"/>
      <c r="F43" s="385"/>
      <c r="G43" s="386"/>
      <c r="H43" s="67"/>
      <c r="I43" s="68"/>
      <c r="J43" s="69"/>
      <c r="K43" s="80"/>
      <c r="L43" s="70" t="str">
        <f t="shared" si="0"/>
        <v/>
      </c>
    </row>
    <row r="44" spans="1:15" ht="16" x14ac:dyDescent="0.2">
      <c r="A44" s="11"/>
      <c r="B44" s="66"/>
      <c r="C44" s="384"/>
      <c r="D44" s="385"/>
      <c r="E44" s="385"/>
      <c r="F44" s="385"/>
      <c r="G44" s="386"/>
      <c r="H44" s="67"/>
      <c r="I44" s="68"/>
      <c r="J44" s="69"/>
      <c r="K44" s="80"/>
      <c r="L44" s="70" t="str">
        <f t="shared" si="0"/>
        <v/>
      </c>
    </row>
    <row r="45" spans="1:15" ht="16" x14ac:dyDescent="0.2">
      <c r="A45" s="11"/>
      <c r="B45" s="66"/>
      <c r="C45" s="384"/>
      <c r="D45" s="385"/>
      <c r="E45" s="385"/>
      <c r="F45" s="385"/>
      <c r="G45" s="386"/>
      <c r="H45" s="67"/>
      <c r="I45" s="68"/>
      <c r="J45" s="69"/>
      <c r="K45" s="80"/>
      <c r="L45" s="70" t="str">
        <f t="shared" si="0"/>
        <v/>
      </c>
    </row>
    <row r="46" spans="1:15" ht="16" x14ac:dyDescent="0.2">
      <c r="A46" s="11"/>
      <c r="B46" s="66"/>
      <c r="C46" s="384"/>
      <c r="D46" s="385"/>
      <c r="E46" s="385"/>
      <c r="F46" s="385"/>
      <c r="G46" s="386"/>
      <c r="H46" s="67"/>
      <c r="I46" s="68"/>
      <c r="J46" s="69"/>
      <c r="K46" s="80"/>
      <c r="L46" s="70" t="str">
        <f t="shared" si="0"/>
        <v/>
      </c>
    </row>
    <row r="47" spans="1:15" ht="16" x14ac:dyDescent="0.2">
      <c r="A47" s="11"/>
      <c r="B47" s="66"/>
      <c r="C47" s="384"/>
      <c r="D47" s="385"/>
      <c r="E47" s="385"/>
      <c r="F47" s="385"/>
      <c r="G47" s="386"/>
      <c r="H47" s="67"/>
      <c r="I47" s="68"/>
      <c r="J47" s="69"/>
      <c r="K47" s="80"/>
      <c r="L47" s="70" t="str">
        <f t="shared" si="0"/>
        <v/>
      </c>
    </row>
    <row r="48" spans="1:15" ht="16" x14ac:dyDescent="0.2">
      <c r="A48" s="11"/>
      <c r="B48" s="66"/>
      <c r="C48" s="384"/>
      <c r="D48" s="385"/>
      <c r="E48" s="385"/>
      <c r="F48" s="385"/>
      <c r="G48" s="386"/>
      <c r="H48" s="67"/>
      <c r="I48" s="68"/>
      <c r="J48" s="69"/>
      <c r="K48" s="80"/>
      <c r="L48" s="70" t="str">
        <f t="shared" si="0"/>
        <v/>
      </c>
    </row>
    <row r="49" spans="1:12" ht="16" x14ac:dyDescent="0.2">
      <c r="A49" s="11"/>
      <c r="B49" s="66"/>
      <c r="C49" s="384"/>
      <c r="D49" s="385"/>
      <c r="E49" s="385"/>
      <c r="F49" s="385"/>
      <c r="G49" s="386"/>
      <c r="H49" s="67"/>
      <c r="I49" s="68"/>
      <c r="J49" s="69"/>
      <c r="K49" s="80"/>
      <c r="L49" s="70" t="str">
        <f t="shared" si="0"/>
        <v/>
      </c>
    </row>
    <row r="50" spans="1:12" ht="16" x14ac:dyDescent="0.2">
      <c r="A50" s="11"/>
      <c r="B50" s="66"/>
      <c r="C50" s="384"/>
      <c r="D50" s="385"/>
      <c r="E50" s="385"/>
      <c r="F50" s="385"/>
      <c r="G50" s="386"/>
      <c r="H50" s="67"/>
      <c r="I50" s="68"/>
      <c r="J50" s="69"/>
      <c r="K50" s="80"/>
      <c r="L50" s="70" t="str">
        <f t="shared" si="0"/>
        <v/>
      </c>
    </row>
    <row r="51" spans="1:12" ht="16" x14ac:dyDescent="0.2">
      <c r="A51" s="11"/>
      <c r="B51" s="66"/>
      <c r="C51" s="384"/>
      <c r="D51" s="385"/>
      <c r="E51" s="385"/>
      <c r="F51" s="385"/>
      <c r="G51" s="386"/>
      <c r="H51" s="67"/>
      <c r="I51" s="68"/>
      <c r="J51" s="69"/>
      <c r="K51" s="80"/>
      <c r="L51" s="70" t="str">
        <f t="shared" si="0"/>
        <v/>
      </c>
    </row>
    <row r="52" spans="1:12" ht="16" x14ac:dyDescent="0.2">
      <c r="A52" s="11"/>
      <c r="B52" s="66"/>
      <c r="C52" s="384"/>
      <c r="D52" s="385"/>
      <c r="E52" s="385"/>
      <c r="F52" s="385"/>
      <c r="G52" s="386"/>
      <c r="H52" s="67"/>
      <c r="I52" s="68"/>
      <c r="J52" s="69"/>
      <c r="K52" s="80"/>
      <c r="L52" s="70" t="str">
        <f t="shared" si="0"/>
        <v/>
      </c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 t="str">
        <f t="shared" si="0"/>
        <v/>
      </c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 t="str">
        <f t="shared" si="0"/>
        <v/>
      </c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 t="str">
        <f t="shared" si="0"/>
        <v/>
      </c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 t="str">
        <f t="shared" si="0"/>
        <v/>
      </c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 t="str">
        <f t="shared" si="0"/>
        <v/>
      </c>
    </row>
    <row r="58" spans="1:12" ht="16" x14ac:dyDescent="0.2">
      <c r="A58" s="11"/>
      <c r="B58" s="66"/>
      <c r="C58" s="384"/>
      <c r="D58" s="385"/>
      <c r="E58" s="385"/>
      <c r="F58" s="385"/>
      <c r="G58" s="386"/>
      <c r="H58" s="67"/>
      <c r="I58" s="68"/>
      <c r="J58" s="73"/>
      <c r="K58" s="68"/>
      <c r="L58" s="70" t="str">
        <f t="shared" si="0"/>
        <v/>
      </c>
    </row>
    <row r="59" spans="1:12" ht="16" x14ac:dyDescent="0.2">
      <c r="A59" s="11"/>
      <c r="B59" s="66"/>
      <c r="C59" s="384"/>
      <c r="D59" s="385"/>
      <c r="E59" s="385"/>
      <c r="F59" s="385"/>
      <c r="G59" s="386"/>
      <c r="H59" s="71"/>
      <c r="I59" s="68"/>
      <c r="J59" s="73"/>
      <c r="K59" s="68"/>
      <c r="L59" s="70" t="str">
        <f t="shared" si="0"/>
        <v/>
      </c>
    </row>
    <row r="60" spans="1:12" ht="16" x14ac:dyDescent="0.2">
      <c r="A60" s="11"/>
      <c r="B60" s="66"/>
      <c r="C60" s="384"/>
      <c r="D60" s="385"/>
      <c r="E60" s="385"/>
      <c r="F60" s="385"/>
      <c r="G60" s="386"/>
      <c r="H60" s="71"/>
      <c r="I60" s="68"/>
      <c r="J60" s="73"/>
      <c r="K60" s="68"/>
      <c r="L60" s="70" t="str">
        <f t="shared" si="0"/>
        <v/>
      </c>
    </row>
    <row r="61" spans="1:12" ht="16" x14ac:dyDescent="0.2">
      <c r="A61" s="11"/>
      <c r="B61" s="66"/>
      <c r="C61" s="384"/>
      <c r="D61" s="385"/>
      <c r="E61" s="385"/>
      <c r="F61" s="385"/>
      <c r="G61" s="386"/>
      <c r="H61" s="71"/>
      <c r="I61" s="68"/>
      <c r="J61" s="73"/>
      <c r="K61" s="68"/>
      <c r="L61" s="70" t="str">
        <f t="shared" si="0"/>
        <v/>
      </c>
    </row>
    <row r="62" spans="1:12" ht="16" x14ac:dyDescent="0.2">
      <c r="A62" s="11"/>
      <c r="B62" s="66"/>
      <c r="C62" s="384"/>
      <c r="D62" s="385"/>
      <c r="E62" s="385"/>
      <c r="F62" s="385"/>
      <c r="G62" s="386"/>
      <c r="H62" s="71"/>
      <c r="I62" s="68"/>
      <c r="J62" s="73"/>
      <c r="K62" s="68"/>
      <c r="L62" s="70" t="str">
        <f t="shared" si="0"/>
        <v/>
      </c>
    </row>
    <row r="63" spans="1:12" ht="16" x14ac:dyDescent="0.2">
      <c r="A63" s="11"/>
      <c r="B63" s="66"/>
      <c r="C63" s="384"/>
      <c r="D63" s="385"/>
      <c r="E63" s="385"/>
      <c r="F63" s="385"/>
      <c r="G63" s="386"/>
      <c r="H63" s="71"/>
      <c r="I63" s="68"/>
      <c r="J63" s="73"/>
      <c r="K63" s="68"/>
      <c r="L63" s="70" t="str">
        <f t="shared" si="0"/>
        <v/>
      </c>
    </row>
    <row r="64" spans="1:12" ht="16" x14ac:dyDescent="0.2">
      <c r="A64" s="11"/>
      <c r="B64" s="66"/>
      <c r="C64" s="384"/>
      <c r="D64" s="385"/>
      <c r="E64" s="385"/>
      <c r="F64" s="385"/>
      <c r="G64" s="386"/>
      <c r="H64" s="71"/>
      <c r="I64" s="68"/>
      <c r="J64" s="73"/>
      <c r="K64" s="68"/>
      <c r="L64" s="70" t="str">
        <f t="shared" si="0"/>
        <v/>
      </c>
    </row>
    <row r="65" spans="1:12" ht="16" x14ac:dyDescent="0.2">
      <c r="A65" s="11"/>
      <c r="B65" s="66"/>
      <c r="C65" s="384"/>
      <c r="D65" s="385"/>
      <c r="E65" s="385"/>
      <c r="F65" s="385"/>
      <c r="G65" s="386"/>
      <c r="H65" s="71"/>
      <c r="I65" s="68"/>
      <c r="J65" s="73"/>
      <c r="K65" s="68"/>
      <c r="L65" s="70" t="str">
        <f t="shared" si="0"/>
        <v/>
      </c>
    </row>
    <row r="66" spans="1:12" ht="16" x14ac:dyDescent="0.2">
      <c r="A66" s="11"/>
      <c r="B66" s="66"/>
      <c r="C66" s="384"/>
      <c r="D66" s="385"/>
      <c r="E66" s="385"/>
      <c r="F66" s="385"/>
      <c r="G66" s="386"/>
      <c r="H66" s="71"/>
      <c r="I66" s="68"/>
      <c r="J66" s="73"/>
      <c r="K66" s="68"/>
      <c r="L66" s="70" t="str">
        <f t="shared" si="0"/>
        <v/>
      </c>
    </row>
    <row r="67" spans="1:12" ht="16" x14ac:dyDescent="0.2">
      <c r="A67" s="11"/>
      <c r="B67" s="66"/>
      <c r="C67" s="384"/>
      <c r="D67" s="385"/>
      <c r="E67" s="385"/>
      <c r="F67" s="385"/>
      <c r="G67" s="386"/>
      <c r="H67" s="71"/>
      <c r="I67" s="68"/>
      <c r="J67" s="73"/>
      <c r="K67" s="68"/>
      <c r="L67" s="70" t="str">
        <f t="shared" si="0"/>
        <v/>
      </c>
    </row>
    <row r="68" spans="1:12" ht="16" x14ac:dyDescent="0.2">
      <c r="A68" s="11"/>
      <c r="B68" s="66"/>
      <c r="C68" s="384"/>
      <c r="D68" s="385"/>
      <c r="E68" s="385"/>
      <c r="F68" s="385"/>
      <c r="G68" s="386"/>
      <c r="H68" s="71"/>
      <c r="I68" s="68"/>
      <c r="J68" s="73"/>
      <c r="K68" s="68"/>
      <c r="L68" s="70" t="str">
        <f t="shared" si="0"/>
        <v/>
      </c>
    </row>
    <row r="69" spans="1:12" ht="16" x14ac:dyDescent="0.2">
      <c r="A69" s="11"/>
      <c r="B69" s="66"/>
      <c r="C69" s="384"/>
      <c r="D69" s="385"/>
      <c r="E69" s="385"/>
      <c r="F69" s="385"/>
      <c r="G69" s="386"/>
      <c r="H69" s="71"/>
      <c r="I69" s="68"/>
      <c r="J69" s="73"/>
      <c r="K69" s="68"/>
      <c r="L69" s="70" t="str">
        <f t="shared" si="0"/>
        <v/>
      </c>
    </row>
    <row r="70" spans="1:12" ht="16" x14ac:dyDescent="0.2">
      <c r="A70" s="11"/>
      <c r="B70" s="66"/>
      <c r="C70" s="384"/>
      <c r="D70" s="385"/>
      <c r="E70" s="385"/>
      <c r="F70" s="385"/>
      <c r="G70" s="386"/>
      <c r="H70" s="71"/>
      <c r="I70" s="68"/>
      <c r="J70" s="73"/>
      <c r="K70" s="68"/>
      <c r="L70" s="70" t="str">
        <f t="shared" si="0"/>
        <v/>
      </c>
    </row>
    <row r="71" spans="1:12" ht="16" x14ac:dyDescent="0.2">
      <c r="A71" s="11"/>
      <c r="B71" s="76"/>
      <c r="C71" s="387"/>
      <c r="D71" s="388"/>
      <c r="E71" s="388"/>
      <c r="F71" s="388"/>
      <c r="G71" s="389"/>
      <c r="H71" s="77"/>
      <c r="I71" s="78"/>
      <c r="J71" s="79"/>
      <c r="K71" s="78"/>
      <c r="L71" s="70" t="str">
        <f t="shared" si="0"/>
        <v/>
      </c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0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2">
    <mergeCell ref="B14:E14"/>
    <mergeCell ref="B2:D3"/>
    <mergeCell ref="G3:L4"/>
    <mergeCell ref="G5:H6"/>
    <mergeCell ref="I5:I6"/>
    <mergeCell ref="J5:L6"/>
    <mergeCell ref="C31:G31"/>
    <mergeCell ref="C15:E15"/>
    <mergeCell ref="C16:E16"/>
    <mergeCell ref="C17:E17"/>
    <mergeCell ref="B18:E19"/>
    <mergeCell ref="C24:G24"/>
    <mergeCell ref="C25:G25"/>
    <mergeCell ref="C26:G26"/>
    <mergeCell ref="C27:G27"/>
    <mergeCell ref="C28:G28"/>
    <mergeCell ref="C29:G29"/>
    <mergeCell ref="C30:G30"/>
    <mergeCell ref="C43:G43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55:G55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67:G67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K74:K75"/>
    <mergeCell ref="L74:L75"/>
    <mergeCell ref="C68:G68"/>
    <mergeCell ref="C69:G69"/>
    <mergeCell ref="C70:G70"/>
    <mergeCell ref="C71:G71"/>
    <mergeCell ref="K72:K73"/>
    <mergeCell ref="L72:L73"/>
  </mergeCells>
  <dataValidations count="1">
    <dataValidation allowBlank="1" sqref="G5:H6" xr:uid="{4B872925-4D07-445A-BA95-334D9E323C3B}"/>
  </dataValidations>
  <hyperlinks>
    <hyperlink ref="B10" r:id="rId1" display="info@pbm.fr" xr:uid="{48C3BFF9-FFC9-424D-9868-E67618FFDF91}"/>
  </hyperlinks>
  <pageMargins left="0.25" right="0.25" top="0.75" bottom="0.75" header="0.3" footer="0.3"/>
  <pageSetup paperSize="9" scale="10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D2AB-8ADC-48FA-8AAC-D511ED62C952}">
  <sheetPr codeName="Feuil27">
    <pageSetUpPr fitToPage="1"/>
  </sheetPr>
  <dimension ref="A1:O74"/>
  <sheetViews>
    <sheetView topLeftCell="A9" zoomScale="75" zoomScaleNormal="75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5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5" ht="15.5" customHeight="1" x14ac:dyDescent="0.2">
      <c r="A2" s="11"/>
      <c r="B2" s="363" t="s">
        <v>270</v>
      </c>
      <c r="C2" s="363"/>
      <c r="D2" s="363"/>
      <c r="E2" s="11"/>
      <c r="F2" s="11"/>
      <c r="G2" s="11"/>
      <c r="H2" s="11"/>
      <c r="I2" s="11"/>
      <c r="J2" s="11"/>
      <c r="K2" s="11"/>
      <c r="L2" s="11"/>
    </row>
    <row r="3" spans="1:15" ht="14.75" customHeight="1" x14ac:dyDescent="0.2">
      <c r="A3" s="11"/>
      <c r="B3" s="363"/>
      <c r="C3" s="363"/>
      <c r="D3" s="363"/>
      <c r="E3" s="11"/>
      <c r="F3" s="11"/>
      <c r="G3" s="341" t="s">
        <v>0</v>
      </c>
      <c r="H3" s="341"/>
      <c r="I3" s="341"/>
      <c r="J3" s="341"/>
      <c r="K3" s="341"/>
      <c r="L3" s="341"/>
    </row>
    <row r="4" spans="1:15" ht="14.75" customHeight="1" x14ac:dyDescent="0.2">
      <c r="A4" s="11"/>
      <c r="B4" s="115"/>
      <c r="C4" s="115"/>
      <c r="D4" s="114" t="s">
        <v>44</v>
      </c>
      <c r="E4" s="11"/>
      <c r="F4" s="11"/>
      <c r="G4" s="341"/>
      <c r="H4" s="341"/>
      <c r="I4" s="341"/>
      <c r="J4" s="341"/>
      <c r="K4" s="341"/>
      <c r="L4" s="341"/>
    </row>
    <row r="5" spans="1:15" ht="14.75" customHeight="1" x14ac:dyDescent="0.2">
      <c r="A5" s="11"/>
      <c r="B5" s="11"/>
      <c r="C5" s="11"/>
      <c r="D5" s="11"/>
      <c r="E5" s="11"/>
      <c r="F5" s="11"/>
      <c r="G5" s="342">
        <v>19100024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5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5" ht="16" x14ac:dyDescent="0.2">
      <c r="A7" s="11"/>
      <c r="C7" s="13"/>
      <c r="D7" s="12" t="s">
        <v>20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5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5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5" x14ac:dyDescent="0.2">
      <c r="A10" s="11"/>
      <c r="B10" s="13" t="s">
        <v>27</v>
      </c>
      <c r="C10" s="15"/>
      <c r="D10" s="16" t="s">
        <v>32</v>
      </c>
      <c r="E10" s="11"/>
      <c r="F10" s="11"/>
      <c r="G10" s="14"/>
      <c r="H10" s="14"/>
      <c r="I10" s="14"/>
      <c r="J10" s="14"/>
      <c r="K10" s="14"/>
      <c r="L10" s="14"/>
    </row>
    <row r="11" spans="1:15" x14ac:dyDescent="0.2">
      <c r="A11" s="11"/>
      <c r="B11" s="17" t="s">
        <v>28</v>
      </c>
      <c r="C11" s="15"/>
      <c r="D11" s="15"/>
      <c r="E11" s="18"/>
      <c r="F11" s="11"/>
      <c r="G11" s="14"/>
      <c r="H11" s="14"/>
      <c r="I11" s="14"/>
      <c r="J11" s="14"/>
      <c r="K11" s="14"/>
      <c r="L11" s="14"/>
    </row>
    <row r="12" spans="1:15" ht="16" thickBot="1" x14ac:dyDescent="0.25">
      <c r="A12" s="11"/>
      <c r="B12" s="11"/>
      <c r="C12" s="11"/>
      <c r="D12" s="11"/>
      <c r="E12" s="11"/>
      <c r="F12" s="11"/>
      <c r="G12" s="52" t="e">
        <f>INDEX(Commandes!A:C,MATCH(G5,Commandes!A:A,0),3)</f>
        <v>#N/A</v>
      </c>
      <c r="H12" s="14"/>
      <c r="I12" s="14"/>
      <c r="J12" s="14"/>
      <c r="K12" s="14"/>
      <c r="L12" s="14"/>
    </row>
    <row r="13" spans="1:15" x14ac:dyDescent="0.2">
      <c r="A13" s="11"/>
      <c r="B13" s="353" t="s">
        <v>312</v>
      </c>
      <c r="C13" s="354"/>
      <c r="D13" s="354"/>
      <c r="E13" s="355"/>
      <c r="F13" s="11"/>
      <c r="G13" s="52" t="e">
        <f>VLOOKUP(K20,Fournisseurs!1:1048576,3,FALSE)</f>
        <v>#N/A</v>
      </c>
      <c r="H13" s="19"/>
      <c r="I13" s="20"/>
      <c r="J13" s="20"/>
      <c r="K13" s="20"/>
      <c r="L13" s="20"/>
    </row>
    <row r="14" spans="1:15" x14ac:dyDescent="0.2">
      <c r="A14" s="11"/>
      <c r="B14" s="21"/>
      <c r="C14" s="356" t="s">
        <v>25</v>
      </c>
      <c r="D14" s="356"/>
      <c r="E14" s="357"/>
      <c r="F14" s="11"/>
      <c r="G14" s="52" t="e">
        <f>VLOOKUP(K20,Fournisseurs!1:1048576,4,FALSE)</f>
        <v>#N/A</v>
      </c>
      <c r="H14" s="19"/>
      <c r="I14" s="20"/>
      <c r="J14" s="20"/>
      <c r="K14" s="20"/>
      <c r="L14" s="20"/>
    </row>
    <row r="15" spans="1:15" x14ac:dyDescent="0.2">
      <c r="A15" s="11"/>
      <c r="B15" s="21"/>
      <c r="C15" s="356" t="s">
        <v>232</v>
      </c>
      <c r="D15" s="356"/>
      <c r="E15" s="357"/>
      <c r="F15" s="11"/>
      <c r="G15" s="53" t="e">
        <f>VLOOKUP(K20,Fournisseurs!1:1048576,5,FALSE)&amp;"  "&amp;VLOOKUP(K20,Fournisseurs!1:1048576,6,FALSE)</f>
        <v>#N/A</v>
      </c>
      <c r="H15" s="19"/>
      <c r="I15" s="20"/>
      <c r="J15" s="20"/>
      <c r="K15" s="20"/>
      <c r="L15" s="20"/>
    </row>
    <row r="16" spans="1:15" ht="16" thickBot="1" x14ac:dyDescent="0.25">
      <c r="A16" s="11"/>
      <c r="B16" s="22"/>
      <c r="C16" s="358" t="s">
        <v>21</v>
      </c>
      <c r="D16" s="358"/>
      <c r="E16" s="359"/>
      <c r="F16" s="11"/>
      <c r="G16" s="53" t="e">
        <f>VLOOKUP(K20,Fournisseurs!1:1048576,7,FALSE)</f>
        <v>#N/A</v>
      </c>
      <c r="H16" s="19"/>
      <c r="I16" s="23"/>
      <c r="J16" s="20"/>
      <c r="K16" s="20"/>
      <c r="L16" s="20"/>
      <c r="O16" s="23"/>
    </row>
    <row r="17" spans="1:15" x14ac:dyDescent="0.2">
      <c r="A17" s="11"/>
      <c r="B17" s="360" t="s">
        <v>19</v>
      </c>
      <c r="C17" s="361"/>
      <c r="D17" s="361"/>
      <c r="E17" s="362"/>
      <c r="F17" s="11"/>
      <c r="H17" s="19"/>
      <c r="I17" s="20"/>
      <c r="J17" s="20"/>
      <c r="K17" s="20"/>
      <c r="L17" s="20"/>
    </row>
    <row r="18" spans="1:15" x14ac:dyDescent="0.2">
      <c r="A18" s="11"/>
      <c r="B18" s="360"/>
      <c r="C18" s="361"/>
      <c r="D18" s="361"/>
      <c r="E18" s="362"/>
      <c r="F18" s="11"/>
      <c r="G18" s="23"/>
      <c r="H18" s="23"/>
      <c r="I18" s="23"/>
      <c r="J18" s="54" t="s">
        <v>8</v>
      </c>
      <c r="K18" s="88" t="e">
        <f>VLOOKUP(K20,Fournisseurs!1:1048576,8,FALSE)</f>
        <v>#N/A</v>
      </c>
      <c r="L18" s="56"/>
    </row>
    <row r="19" spans="1:15" x14ac:dyDescent="0.2">
      <c r="A19" s="11"/>
      <c r="B19" s="24" t="s">
        <v>253</v>
      </c>
      <c r="C19" s="25"/>
      <c r="D19" s="25"/>
      <c r="E19" s="26"/>
      <c r="F19" s="11"/>
      <c r="G19" s="23"/>
      <c r="H19" s="23"/>
      <c r="I19" s="23"/>
      <c r="J19" s="54" t="s">
        <v>9</v>
      </c>
      <c r="K19" s="55" t="e">
        <f>VLOOKUP(K20,Fournisseurs!1:1048576,9,FALSE)</f>
        <v>#N/A</v>
      </c>
      <c r="L19" s="56"/>
    </row>
    <row r="20" spans="1:15" x14ac:dyDescent="0.2">
      <c r="A20" s="11"/>
      <c r="B20" s="27" t="s">
        <v>271</v>
      </c>
      <c r="C20" s="28"/>
      <c r="D20" s="28"/>
      <c r="E20" s="29"/>
      <c r="F20" s="11"/>
      <c r="G20" s="23"/>
      <c r="H20" s="23"/>
      <c r="I20" s="23"/>
      <c r="J20" s="54" t="s">
        <v>10</v>
      </c>
      <c r="K20" t="e">
        <f>INDEX(Fournisseurs!A:L,MATCH(G12,Fournisseurs!B:B,0),1)</f>
        <v>#N/A</v>
      </c>
    </row>
    <row r="21" spans="1:15" x14ac:dyDescent="0.2">
      <c r="A21" s="11"/>
      <c r="B21" s="11"/>
      <c r="C21" s="11"/>
      <c r="D21" s="11"/>
      <c r="E21" s="11"/>
      <c r="F21" s="11"/>
      <c r="G21" s="30"/>
      <c r="H21" s="30"/>
      <c r="I21" s="30"/>
      <c r="J21" s="30"/>
      <c r="K21" s="30"/>
      <c r="L21" s="30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1"/>
    </row>
    <row r="23" spans="1:15" ht="51" x14ac:dyDescent="0.2">
      <c r="A23" s="11"/>
      <c r="B23" s="119" t="s">
        <v>1</v>
      </c>
      <c r="C23" s="379" t="s">
        <v>3</v>
      </c>
      <c r="D23" s="379"/>
      <c r="E23" s="379"/>
      <c r="F23" s="379"/>
      <c r="G23" s="379"/>
      <c r="H23" s="65" t="s">
        <v>7</v>
      </c>
      <c r="I23" s="65" t="s">
        <v>2</v>
      </c>
      <c r="J23" s="65" t="s">
        <v>6</v>
      </c>
      <c r="K23" s="65" t="s">
        <v>4</v>
      </c>
      <c r="L23" s="65" t="s">
        <v>5</v>
      </c>
    </row>
    <row r="24" spans="1:15" ht="16" x14ac:dyDescent="0.2">
      <c r="A24" s="11"/>
      <c r="B24" s="66" t="s">
        <v>57</v>
      </c>
      <c r="C24" s="378" t="s">
        <v>315</v>
      </c>
      <c r="D24" s="374"/>
      <c r="E24" s="374"/>
      <c r="F24" s="374"/>
      <c r="G24" s="126" t="s">
        <v>301</v>
      </c>
      <c r="H24" s="67" t="s">
        <v>313</v>
      </c>
      <c r="I24" s="68" t="s">
        <v>87</v>
      </c>
      <c r="J24" s="69" t="s">
        <v>61</v>
      </c>
      <c r="K24" s="80">
        <v>13775</v>
      </c>
      <c r="L24" s="70">
        <f>IF(K24="","",I24*K24)</f>
        <v>27550</v>
      </c>
      <c r="O24" s="59"/>
    </row>
    <row r="25" spans="1:15" ht="16" x14ac:dyDescent="0.2">
      <c r="A25" s="11"/>
      <c r="B25" s="66"/>
      <c r="C25" s="402" t="s">
        <v>297</v>
      </c>
      <c r="D25" s="403"/>
      <c r="E25" s="403"/>
      <c r="F25" s="403"/>
      <c r="G25" s="124"/>
      <c r="H25" s="67"/>
      <c r="I25" s="68"/>
      <c r="J25" s="69"/>
      <c r="K25" s="80"/>
      <c r="L25" s="70" t="str">
        <f>IF(K25="","",I25*K25)</f>
        <v/>
      </c>
      <c r="O25" s="59"/>
    </row>
    <row r="26" spans="1:15" ht="16" x14ac:dyDescent="0.2">
      <c r="A26" s="11"/>
      <c r="B26" s="66" t="s">
        <v>57</v>
      </c>
      <c r="C26" s="402" t="s">
        <v>311</v>
      </c>
      <c r="D26" s="403"/>
      <c r="E26" s="403"/>
      <c r="F26" s="403"/>
      <c r="G26" s="404"/>
      <c r="H26" s="67" t="s">
        <v>313</v>
      </c>
      <c r="I26" s="68" t="s">
        <v>87</v>
      </c>
      <c r="J26" s="69" t="s">
        <v>61</v>
      </c>
      <c r="K26" s="80">
        <v>1850</v>
      </c>
      <c r="L26" s="70">
        <f>IF(K26="","",I26*K26)</f>
        <v>3700</v>
      </c>
      <c r="O26" s="59"/>
    </row>
    <row r="27" spans="1:15" ht="16" x14ac:dyDescent="0.2">
      <c r="A27" s="11"/>
      <c r="B27" s="66"/>
      <c r="C27" s="402" t="s">
        <v>317</v>
      </c>
      <c r="D27" s="403"/>
      <c r="E27" s="403"/>
      <c r="F27" s="403"/>
      <c r="G27" s="124"/>
      <c r="H27" s="67"/>
      <c r="I27" s="68"/>
      <c r="J27" s="69"/>
      <c r="K27" s="80"/>
      <c r="L27" s="70" t="str">
        <f t="shared" ref="L27:L70" si="0">IF(K27="","",I27*K27)</f>
        <v/>
      </c>
      <c r="O27" s="59"/>
    </row>
    <row r="28" spans="1:15" ht="16" x14ac:dyDescent="0.2">
      <c r="A28" s="11"/>
      <c r="B28" s="66"/>
      <c r="C28" s="402"/>
      <c r="D28" s="403"/>
      <c r="E28" s="403"/>
      <c r="F28" s="403"/>
      <c r="G28" s="125"/>
      <c r="H28" s="67"/>
      <c r="I28" s="68"/>
      <c r="J28" s="69"/>
      <c r="K28" s="80"/>
      <c r="L28" s="70" t="str">
        <f t="shared" si="0"/>
        <v/>
      </c>
      <c r="O28" s="59"/>
    </row>
    <row r="29" spans="1:15" ht="16" x14ac:dyDescent="0.2">
      <c r="A29" s="11"/>
      <c r="B29" s="66"/>
      <c r="C29" s="402" t="s">
        <v>316</v>
      </c>
      <c r="D29" s="403"/>
      <c r="E29" s="403"/>
      <c r="F29" s="403"/>
      <c r="G29" s="141"/>
      <c r="H29" s="67" t="s">
        <v>313</v>
      </c>
      <c r="I29" s="68" t="s">
        <v>87</v>
      </c>
      <c r="J29" s="69" t="s">
        <v>61</v>
      </c>
      <c r="K29" s="80" t="s">
        <v>314</v>
      </c>
      <c r="L29" s="70"/>
      <c r="O29" s="59"/>
    </row>
    <row r="30" spans="1:15" ht="16" x14ac:dyDescent="0.2">
      <c r="A30" s="11"/>
      <c r="B30" s="66"/>
      <c r="G30" s="141"/>
      <c r="H30" s="67"/>
      <c r="I30" s="68"/>
      <c r="J30" s="69"/>
      <c r="K30" s="80"/>
      <c r="L30" s="70" t="str">
        <f t="shared" si="0"/>
        <v/>
      </c>
      <c r="O30" s="59"/>
    </row>
    <row r="31" spans="1:15" ht="15.5" customHeight="1" x14ac:dyDescent="0.2">
      <c r="A31" s="11"/>
      <c r="B31" s="66"/>
      <c r="G31" s="141"/>
      <c r="H31" s="67"/>
      <c r="I31" s="68"/>
      <c r="J31" s="69"/>
      <c r="K31" s="80"/>
      <c r="L31" s="70" t="str">
        <f t="shared" si="0"/>
        <v/>
      </c>
      <c r="O31" s="59"/>
    </row>
    <row r="32" spans="1:15" ht="16" x14ac:dyDescent="0.2">
      <c r="A32" s="11"/>
      <c r="B32" s="66"/>
      <c r="C32" s="402" t="s">
        <v>298</v>
      </c>
      <c r="D32" s="403"/>
      <c r="E32" s="403"/>
      <c r="F32" s="403"/>
      <c r="G32" s="124"/>
      <c r="H32" s="67"/>
      <c r="I32" s="68"/>
      <c r="J32" s="69"/>
      <c r="K32" s="80"/>
      <c r="L32" s="70">
        <f>(L24+L26)*-0.16</f>
        <v>-5000</v>
      </c>
      <c r="O32" s="59"/>
    </row>
    <row r="33" spans="1:15" ht="16" x14ac:dyDescent="0.2">
      <c r="A33" s="11"/>
      <c r="B33" s="66"/>
      <c r="C33" s="402"/>
      <c r="D33" s="403"/>
      <c r="E33" s="403"/>
      <c r="F33" s="403"/>
      <c r="G33" s="124"/>
      <c r="H33" s="67"/>
      <c r="I33" s="68"/>
      <c r="J33" s="69"/>
      <c r="K33" s="80"/>
      <c r="L33" s="70" t="str">
        <f t="shared" ref="L33:L41" si="1">IF(K33="","",I33*K33)</f>
        <v/>
      </c>
      <c r="O33" s="59"/>
    </row>
    <row r="34" spans="1:15" ht="16" x14ac:dyDescent="0.2">
      <c r="A34" s="11"/>
      <c r="B34" s="66"/>
      <c r="C34" s="405" t="s">
        <v>299</v>
      </c>
      <c r="D34" s="406"/>
      <c r="E34" s="406"/>
      <c r="F34" s="406"/>
      <c r="G34" s="407"/>
      <c r="H34" s="67"/>
      <c r="I34" s="68"/>
      <c r="J34" s="69"/>
      <c r="K34" s="80"/>
      <c r="L34" s="70" t="str">
        <f t="shared" si="1"/>
        <v/>
      </c>
      <c r="O34" s="59"/>
    </row>
    <row r="35" spans="1:15" ht="16" x14ac:dyDescent="0.2">
      <c r="A35" s="11"/>
      <c r="B35" s="66"/>
      <c r="C35" s="405"/>
      <c r="D35" s="406"/>
      <c r="E35" s="406"/>
      <c r="F35" s="406"/>
      <c r="G35" s="407"/>
      <c r="H35" s="67"/>
      <c r="I35" s="68"/>
      <c r="J35" s="69"/>
      <c r="K35" s="80"/>
      <c r="L35" s="70" t="str">
        <f t="shared" si="1"/>
        <v/>
      </c>
    </row>
    <row r="36" spans="1:15" ht="16" x14ac:dyDescent="0.2">
      <c r="A36" s="11"/>
      <c r="B36" s="66"/>
      <c r="C36" s="405"/>
      <c r="D36" s="406"/>
      <c r="E36" s="406"/>
      <c r="F36" s="406"/>
      <c r="G36" s="407"/>
      <c r="H36" s="67"/>
      <c r="I36" s="68"/>
      <c r="J36" s="69"/>
      <c r="K36" s="80"/>
      <c r="L36" s="70" t="str">
        <f t="shared" si="1"/>
        <v/>
      </c>
    </row>
    <row r="37" spans="1:15" ht="16" x14ac:dyDescent="0.2">
      <c r="A37" s="11"/>
      <c r="B37" s="66"/>
      <c r="C37" s="402"/>
      <c r="D37" s="403"/>
      <c r="E37" s="403"/>
      <c r="F37" s="403"/>
      <c r="G37" s="124"/>
      <c r="H37" s="67"/>
      <c r="I37" s="68"/>
      <c r="J37" s="69"/>
      <c r="K37" s="80"/>
      <c r="L37" s="70" t="str">
        <f t="shared" si="1"/>
        <v/>
      </c>
    </row>
    <row r="38" spans="1:15" ht="16" x14ac:dyDescent="0.2">
      <c r="A38" s="11"/>
      <c r="B38" s="66"/>
      <c r="G38" s="135"/>
      <c r="H38" s="67"/>
      <c r="I38" s="68"/>
      <c r="J38" s="69"/>
      <c r="K38" s="80"/>
      <c r="L38" s="70" t="str">
        <f t="shared" si="1"/>
        <v/>
      </c>
    </row>
    <row r="39" spans="1:15" ht="16" x14ac:dyDescent="0.2">
      <c r="A39" s="11"/>
      <c r="B39" s="66"/>
      <c r="G39" s="135"/>
      <c r="H39" s="67"/>
      <c r="I39" s="68"/>
      <c r="J39" s="69"/>
      <c r="K39" s="80"/>
      <c r="L39" s="70" t="str">
        <f t="shared" si="1"/>
        <v/>
      </c>
    </row>
    <row r="40" spans="1:15" ht="16" x14ac:dyDescent="0.2">
      <c r="A40" s="11"/>
      <c r="B40" s="66"/>
      <c r="C40" s="405" t="s">
        <v>300</v>
      </c>
      <c r="D40" s="408"/>
      <c r="E40" s="408"/>
      <c r="F40" s="408"/>
      <c r="G40" s="409"/>
      <c r="H40" s="67"/>
      <c r="I40" s="68"/>
      <c r="J40" s="69"/>
      <c r="K40" s="80"/>
      <c r="L40" s="70" t="str">
        <f t="shared" si="1"/>
        <v/>
      </c>
    </row>
    <row r="41" spans="1:15" ht="16" x14ac:dyDescent="0.2">
      <c r="A41" s="11"/>
      <c r="B41" s="66"/>
      <c r="C41" s="410"/>
      <c r="D41" s="408"/>
      <c r="E41" s="408"/>
      <c r="F41" s="408"/>
      <c r="G41" s="409"/>
      <c r="H41" s="67"/>
      <c r="I41" s="68"/>
      <c r="J41" s="69"/>
      <c r="K41" s="80"/>
      <c r="L41" s="70" t="str">
        <f t="shared" si="1"/>
        <v/>
      </c>
    </row>
    <row r="42" spans="1:15" ht="16" x14ac:dyDescent="0.2">
      <c r="A42" s="11"/>
      <c r="B42" s="66"/>
      <c r="C42" s="402"/>
      <c r="D42" s="403"/>
      <c r="E42" s="403"/>
      <c r="F42" s="403"/>
      <c r="G42" s="127"/>
      <c r="H42" s="67"/>
      <c r="I42" s="68"/>
      <c r="J42" s="69"/>
      <c r="K42" s="80"/>
      <c r="L42" s="70" t="str">
        <f t="shared" si="0"/>
        <v/>
      </c>
    </row>
    <row r="43" spans="1:15" ht="16" x14ac:dyDescent="0.2">
      <c r="A43" s="11"/>
      <c r="B43" s="66"/>
      <c r="C43" s="402"/>
      <c r="D43" s="403"/>
      <c r="E43" s="403"/>
      <c r="F43" s="403"/>
      <c r="G43" s="127"/>
      <c r="H43" s="67"/>
      <c r="I43" s="68"/>
      <c r="J43" s="69"/>
      <c r="K43" s="80"/>
      <c r="L43" s="70" t="str">
        <f t="shared" si="0"/>
        <v/>
      </c>
    </row>
    <row r="44" spans="1:15" ht="16" x14ac:dyDescent="0.2">
      <c r="A44" s="11"/>
      <c r="B44" s="66"/>
      <c r="C44" s="402"/>
      <c r="D44" s="403"/>
      <c r="E44" s="403"/>
      <c r="F44" s="403"/>
      <c r="G44" s="127"/>
      <c r="H44" s="67"/>
      <c r="I44" s="68"/>
      <c r="J44" s="69"/>
      <c r="K44" s="80"/>
      <c r="L44" s="70" t="str">
        <f t="shared" si="0"/>
        <v/>
      </c>
    </row>
    <row r="45" spans="1:15" ht="16" x14ac:dyDescent="0.2">
      <c r="A45" s="11"/>
      <c r="B45" s="66"/>
      <c r="C45" s="402"/>
      <c r="D45" s="403"/>
      <c r="E45" s="403"/>
      <c r="F45" s="403"/>
      <c r="G45" s="127"/>
      <c r="H45" s="67"/>
      <c r="I45" s="68"/>
      <c r="J45" s="69"/>
      <c r="K45" s="80"/>
      <c r="L45" s="70" t="str">
        <f t="shared" si="0"/>
        <v/>
      </c>
    </row>
    <row r="46" spans="1:15" ht="16" x14ac:dyDescent="0.2">
      <c r="A46" s="11"/>
      <c r="B46" s="66"/>
      <c r="G46" s="127"/>
      <c r="H46" s="67"/>
      <c r="I46" s="68"/>
      <c r="J46" s="69"/>
      <c r="K46" s="80"/>
      <c r="L46" s="70" t="str">
        <f t="shared" ref="L46:L55" si="2">IF(K46="","",I46*K46)</f>
        <v/>
      </c>
    </row>
    <row r="47" spans="1:15" ht="16" x14ac:dyDescent="0.2">
      <c r="A47" s="11"/>
      <c r="B47" s="66"/>
      <c r="G47" s="127"/>
      <c r="H47" s="67"/>
      <c r="I47" s="68"/>
      <c r="J47" s="69"/>
      <c r="K47" s="80"/>
      <c r="L47" s="70" t="str">
        <f t="shared" si="2"/>
        <v/>
      </c>
    </row>
    <row r="48" spans="1:15" ht="16" x14ac:dyDescent="0.2">
      <c r="A48" s="11"/>
      <c r="B48" s="66"/>
      <c r="G48" s="127"/>
      <c r="H48" s="67"/>
      <c r="I48" s="68"/>
      <c r="J48" s="69"/>
      <c r="K48" s="80"/>
      <c r="L48" s="70" t="str">
        <f t="shared" si="2"/>
        <v/>
      </c>
    </row>
    <row r="49" spans="1:12" ht="16" x14ac:dyDescent="0.2">
      <c r="A49" s="11"/>
      <c r="B49" s="66"/>
      <c r="G49" s="127"/>
      <c r="H49" s="67"/>
      <c r="I49" s="68"/>
      <c r="J49" s="69"/>
      <c r="K49" s="80"/>
      <c r="L49" s="70" t="str">
        <f t="shared" si="2"/>
        <v/>
      </c>
    </row>
    <row r="50" spans="1:12" ht="16" x14ac:dyDescent="0.2">
      <c r="A50" s="11"/>
      <c r="B50" s="66"/>
      <c r="G50" s="127"/>
      <c r="H50" s="67"/>
      <c r="I50" s="68"/>
      <c r="J50" s="69"/>
      <c r="K50" s="80"/>
      <c r="L50" s="70" t="str">
        <f t="shared" si="2"/>
        <v/>
      </c>
    </row>
    <row r="51" spans="1:12" ht="16" x14ac:dyDescent="0.2">
      <c r="A51" s="11"/>
      <c r="B51" s="66"/>
      <c r="G51" s="127"/>
      <c r="H51" s="67"/>
      <c r="I51" s="68"/>
      <c r="J51" s="69"/>
      <c r="K51" s="80"/>
      <c r="L51" s="70" t="str">
        <f t="shared" si="2"/>
        <v/>
      </c>
    </row>
    <row r="52" spans="1:12" ht="16" x14ac:dyDescent="0.2">
      <c r="A52" s="11"/>
      <c r="B52" s="66"/>
      <c r="G52" s="127"/>
      <c r="H52" s="67"/>
      <c r="I52" s="68"/>
      <c r="J52" s="69"/>
      <c r="K52" s="80"/>
      <c r="L52" s="70" t="str">
        <f t="shared" si="2"/>
        <v/>
      </c>
    </row>
    <row r="53" spans="1:12" ht="16" x14ac:dyDescent="0.2">
      <c r="A53" s="11"/>
      <c r="B53" s="66"/>
      <c r="G53" s="127"/>
      <c r="H53" s="67"/>
      <c r="I53" s="68"/>
      <c r="J53" s="69"/>
      <c r="K53" s="80"/>
      <c r="L53" s="70" t="str">
        <f t="shared" si="2"/>
        <v/>
      </c>
    </row>
    <row r="54" spans="1:12" ht="16" x14ac:dyDescent="0.2">
      <c r="A54" s="11"/>
      <c r="B54" s="66"/>
      <c r="G54" s="127"/>
      <c r="H54" s="67"/>
      <c r="I54" s="68"/>
      <c r="J54" s="69"/>
      <c r="K54" s="80"/>
      <c r="L54" s="70" t="str">
        <f t="shared" si="2"/>
        <v/>
      </c>
    </row>
    <row r="55" spans="1:12" ht="16" x14ac:dyDescent="0.2">
      <c r="A55" s="11"/>
      <c r="B55" s="66"/>
      <c r="G55" s="127"/>
      <c r="H55" s="67"/>
      <c r="I55" s="68"/>
      <c r="J55" s="69"/>
      <c r="K55" s="80"/>
      <c r="L55" s="70" t="str">
        <f t="shared" si="2"/>
        <v/>
      </c>
    </row>
    <row r="56" spans="1:12" ht="16" x14ac:dyDescent="0.2">
      <c r="A56" s="11"/>
      <c r="B56" s="66"/>
      <c r="C56" s="402"/>
      <c r="D56" s="403"/>
      <c r="E56" s="403"/>
      <c r="F56" s="403"/>
      <c r="G56" s="127"/>
      <c r="H56" s="67"/>
      <c r="I56" s="68"/>
      <c r="J56" s="69"/>
      <c r="K56" s="80"/>
      <c r="L56" s="70" t="str">
        <f t="shared" si="0"/>
        <v/>
      </c>
    </row>
    <row r="57" spans="1:12" ht="16" x14ac:dyDescent="0.2">
      <c r="A57" s="11"/>
      <c r="B57" s="66"/>
      <c r="C57" s="402"/>
      <c r="D57" s="403"/>
      <c r="E57" s="403"/>
      <c r="F57" s="403"/>
      <c r="G57" s="127"/>
      <c r="H57" s="67"/>
      <c r="I57" s="68"/>
      <c r="J57" s="73"/>
      <c r="K57" s="68"/>
      <c r="L57" s="70" t="str">
        <f t="shared" si="0"/>
        <v/>
      </c>
    </row>
    <row r="58" spans="1:12" ht="16" x14ac:dyDescent="0.2">
      <c r="A58" s="11"/>
      <c r="B58" s="66"/>
      <c r="C58" s="402"/>
      <c r="D58" s="403"/>
      <c r="E58" s="403"/>
      <c r="F58" s="403"/>
      <c r="G58" s="127"/>
      <c r="H58" s="71"/>
      <c r="I58" s="68"/>
      <c r="J58" s="73"/>
      <c r="K58" s="68"/>
      <c r="L58" s="70" t="str">
        <f t="shared" si="0"/>
        <v/>
      </c>
    </row>
    <row r="59" spans="1:12" ht="16" x14ac:dyDescent="0.2">
      <c r="A59" s="11"/>
      <c r="B59" s="66"/>
      <c r="C59" s="402"/>
      <c r="D59" s="403"/>
      <c r="E59" s="403"/>
      <c r="F59" s="403"/>
      <c r="G59" s="127"/>
      <c r="H59" s="71"/>
      <c r="I59" s="68"/>
      <c r="J59" s="73"/>
      <c r="K59" s="68"/>
      <c r="L59" s="70" t="str">
        <f t="shared" si="0"/>
        <v/>
      </c>
    </row>
    <row r="60" spans="1:12" ht="16" x14ac:dyDescent="0.2">
      <c r="A60" s="11"/>
      <c r="B60" s="66"/>
      <c r="C60" s="402"/>
      <c r="D60" s="403"/>
      <c r="E60" s="403"/>
      <c r="F60" s="403"/>
      <c r="G60" s="127"/>
      <c r="H60" s="71"/>
      <c r="I60" s="68"/>
      <c r="J60" s="73"/>
      <c r="K60" s="68"/>
      <c r="L60" s="70" t="str">
        <f t="shared" si="0"/>
        <v/>
      </c>
    </row>
    <row r="61" spans="1:12" ht="16" x14ac:dyDescent="0.2">
      <c r="A61" s="11"/>
      <c r="B61" s="66"/>
      <c r="C61" s="402"/>
      <c r="D61" s="403"/>
      <c r="E61" s="403"/>
      <c r="F61" s="403"/>
      <c r="G61" s="127"/>
      <c r="H61" s="71"/>
      <c r="I61" s="68"/>
      <c r="J61" s="73"/>
      <c r="K61" s="68"/>
      <c r="L61" s="70" t="str">
        <f t="shared" si="0"/>
        <v/>
      </c>
    </row>
    <row r="62" spans="1:12" ht="16" x14ac:dyDescent="0.2">
      <c r="A62" s="11"/>
      <c r="B62" s="66"/>
      <c r="C62" s="402"/>
      <c r="D62" s="403"/>
      <c r="E62" s="403"/>
      <c r="F62" s="403"/>
      <c r="G62" s="127"/>
      <c r="H62" s="71"/>
      <c r="I62" s="68"/>
      <c r="J62" s="73"/>
      <c r="K62" s="68"/>
      <c r="L62" s="70" t="str">
        <f t="shared" si="0"/>
        <v/>
      </c>
    </row>
    <row r="63" spans="1:12" ht="16" x14ac:dyDescent="0.2">
      <c r="A63" s="11"/>
      <c r="B63" s="66"/>
      <c r="C63" s="402"/>
      <c r="D63" s="403"/>
      <c r="E63" s="403"/>
      <c r="F63" s="403"/>
      <c r="G63" s="127"/>
      <c r="H63" s="71"/>
      <c r="I63" s="68"/>
      <c r="J63" s="73"/>
      <c r="K63" s="68"/>
      <c r="L63" s="70" t="str">
        <f t="shared" si="0"/>
        <v/>
      </c>
    </row>
    <row r="64" spans="1:12" ht="16" x14ac:dyDescent="0.2">
      <c r="A64" s="11"/>
      <c r="B64" s="66"/>
      <c r="C64" s="402"/>
      <c r="D64" s="403"/>
      <c r="E64" s="403"/>
      <c r="F64" s="403"/>
      <c r="G64" s="127"/>
      <c r="H64" s="71"/>
      <c r="I64" s="68"/>
      <c r="J64" s="73"/>
      <c r="K64" s="68"/>
      <c r="L64" s="70" t="str">
        <f t="shared" si="0"/>
        <v/>
      </c>
    </row>
    <row r="65" spans="1:12" ht="16" x14ac:dyDescent="0.2">
      <c r="A65" s="11"/>
      <c r="B65" s="66"/>
      <c r="C65" s="402"/>
      <c r="D65" s="403"/>
      <c r="E65" s="403"/>
      <c r="F65" s="403"/>
      <c r="G65" s="127"/>
      <c r="H65" s="71"/>
      <c r="I65" s="68"/>
      <c r="J65" s="73"/>
      <c r="K65" s="68"/>
      <c r="L65" s="70" t="str">
        <f t="shared" si="0"/>
        <v/>
      </c>
    </row>
    <row r="66" spans="1:12" ht="16" x14ac:dyDescent="0.2">
      <c r="A66" s="11"/>
      <c r="B66" s="66"/>
      <c r="C66" s="402"/>
      <c r="D66" s="403"/>
      <c r="E66" s="403"/>
      <c r="F66" s="403"/>
      <c r="G66" s="127"/>
      <c r="H66" s="71"/>
      <c r="I66" s="68"/>
      <c r="J66" s="73"/>
      <c r="K66" s="68"/>
      <c r="L66" s="70" t="str">
        <f t="shared" si="0"/>
        <v/>
      </c>
    </row>
    <row r="67" spans="1:12" ht="16" x14ac:dyDescent="0.2">
      <c r="A67" s="11"/>
      <c r="B67" s="66"/>
      <c r="C67" s="402"/>
      <c r="D67" s="403"/>
      <c r="E67" s="403"/>
      <c r="F67" s="403"/>
      <c r="G67" s="127"/>
      <c r="H67" s="71"/>
      <c r="I67" s="68"/>
      <c r="J67" s="73"/>
      <c r="K67" s="68"/>
      <c r="L67" s="70" t="str">
        <f t="shared" si="0"/>
        <v/>
      </c>
    </row>
    <row r="68" spans="1:12" ht="16" x14ac:dyDescent="0.2">
      <c r="A68" s="11"/>
      <c r="B68" s="66"/>
      <c r="C68" s="402"/>
      <c r="D68" s="403"/>
      <c r="E68" s="403"/>
      <c r="F68" s="403"/>
      <c r="G68" s="127"/>
      <c r="H68" s="71"/>
      <c r="I68" s="68"/>
      <c r="J68" s="73"/>
      <c r="K68" s="68"/>
      <c r="L68" s="70" t="str">
        <f t="shared" si="0"/>
        <v/>
      </c>
    </row>
    <row r="69" spans="1:12" ht="16" x14ac:dyDescent="0.2">
      <c r="A69" s="11"/>
      <c r="B69" s="66"/>
      <c r="C69" s="402"/>
      <c r="D69" s="403"/>
      <c r="E69" s="403"/>
      <c r="F69" s="403"/>
      <c r="G69" s="127"/>
      <c r="H69" s="71"/>
      <c r="I69" s="68"/>
      <c r="J69" s="73"/>
      <c r="K69" s="68"/>
      <c r="L69" s="70" t="str">
        <f t="shared" si="0"/>
        <v/>
      </c>
    </row>
    <row r="70" spans="1:12" ht="16" x14ac:dyDescent="0.2">
      <c r="A70" s="11"/>
      <c r="B70" s="76"/>
      <c r="C70" s="131"/>
      <c r="D70" s="132"/>
      <c r="E70" s="132"/>
      <c r="F70" s="132"/>
      <c r="G70" s="130"/>
      <c r="H70" s="77"/>
      <c r="I70" s="78"/>
      <c r="J70" s="79"/>
      <c r="K70" s="78"/>
      <c r="L70" s="70" t="str">
        <f t="shared" si="0"/>
        <v/>
      </c>
    </row>
    <row r="71" spans="1:12" x14ac:dyDescent="0.2">
      <c r="A71" s="11"/>
      <c r="B71" s="3" t="s">
        <v>212</v>
      </c>
      <c r="C71" s="4"/>
      <c r="D71" s="5"/>
      <c r="E71" s="3" t="s">
        <v>12</v>
      </c>
      <c r="F71" s="4"/>
      <c r="G71" s="6"/>
      <c r="H71" s="3" t="s">
        <v>295</v>
      </c>
      <c r="I71" s="45"/>
      <c r="J71" s="46"/>
      <c r="K71" s="366" t="s">
        <v>14</v>
      </c>
      <c r="L71" s="368"/>
    </row>
    <row r="72" spans="1:12" x14ac:dyDescent="0.2">
      <c r="A72" s="11"/>
      <c r="B72" s="60" t="s">
        <v>16</v>
      </c>
      <c r="C72" s="7" t="s">
        <v>213</v>
      </c>
      <c r="D72" s="8"/>
      <c r="E72" s="60" t="s">
        <v>16</v>
      </c>
      <c r="F72" s="7" t="e">
        <f>VLOOKUP(G12,Fournisseurs!B:L,11,FALSE)</f>
        <v>#N/A</v>
      </c>
      <c r="G72" s="47"/>
      <c r="H72" s="48"/>
      <c r="I72" s="11"/>
      <c r="J72" s="47"/>
      <c r="K72" s="367"/>
      <c r="L72" s="369"/>
    </row>
    <row r="73" spans="1:12" x14ac:dyDescent="0.2">
      <c r="A73" s="11"/>
      <c r="B73" s="61" t="s">
        <v>17</v>
      </c>
      <c r="C73" s="7" t="s">
        <v>269</v>
      </c>
      <c r="D73" s="8"/>
      <c r="E73" s="61" t="s">
        <v>17</v>
      </c>
      <c r="F73" s="84" t="e">
        <f>VLOOKUP(G12,Fournisseurs!B:L,9,FALSE)</f>
        <v>#N/A</v>
      </c>
      <c r="G73" s="47"/>
      <c r="H73" s="48"/>
      <c r="I73" s="11"/>
      <c r="J73" s="47"/>
      <c r="K73" s="366" t="s">
        <v>15</v>
      </c>
      <c r="L73" s="370">
        <f>SUM(L24:L72)</f>
        <v>26250</v>
      </c>
    </row>
    <row r="74" spans="1:12" x14ac:dyDescent="0.2">
      <c r="A74" s="11"/>
      <c r="B74" s="62" t="s">
        <v>18</v>
      </c>
      <c r="C74" s="9"/>
      <c r="D74" s="10"/>
      <c r="E74" s="62" t="s">
        <v>18</v>
      </c>
      <c r="F74" s="9"/>
      <c r="G74" s="49"/>
      <c r="H74" s="50"/>
      <c r="I74" s="51"/>
      <c r="J74" s="49"/>
      <c r="K74" s="367"/>
      <c r="L74" s="371"/>
    </row>
  </sheetData>
  <sheetProtection formatColumns="0" formatRows="0" insertColumns="0" insertHyperlinks="0" deleteColumns="0" deleteRows="0" selectLockedCells="1"/>
  <mergeCells count="44">
    <mergeCell ref="C23:G23"/>
    <mergeCell ref="B2:D3"/>
    <mergeCell ref="G3:L4"/>
    <mergeCell ref="G5:H6"/>
    <mergeCell ref="I5:I6"/>
    <mergeCell ref="J5:L6"/>
    <mergeCell ref="B13:E13"/>
    <mergeCell ref="C14:E14"/>
    <mergeCell ref="C15:E15"/>
    <mergeCell ref="C16:E16"/>
    <mergeCell ref="B17:E18"/>
    <mergeCell ref="C43:F43"/>
    <mergeCell ref="C44:F44"/>
    <mergeCell ref="C24:F24"/>
    <mergeCell ref="C25:F25"/>
    <mergeCell ref="C27:F27"/>
    <mergeCell ref="C26:G26"/>
    <mergeCell ref="C34:G36"/>
    <mergeCell ref="C40:G41"/>
    <mergeCell ref="C42:F42"/>
    <mergeCell ref="C37:F37"/>
    <mergeCell ref="C28:F28"/>
    <mergeCell ref="C32:F32"/>
    <mergeCell ref="C33:F33"/>
    <mergeCell ref="C29:F29"/>
    <mergeCell ref="L73:L74"/>
    <mergeCell ref="K71:K72"/>
    <mergeCell ref="L71:L72"/>
    <mergeCell ref="C56:F56"/>
    <mergeCell ref="C57:F57"/>
    <mergeCell ref="C58:F58"/>
    <mergeCell ref="C59:F59"/>
    <mergeCell ref="C63:F63"/>
    <mergeCell ref="C64:F64"/>
    <mergeCell ref="C65:F65"/>
    <mergeCell ref="C66:F66"/>
    <mergeCell ref="C67:F67"/>
    <mergeCell ref="C68:F68"/>
    <mergeCell ref="C69:F69"/>
    <mergeCell ref="C45:F45"/>
    <mergeCell ref="C60:F60"/>
    <mergeCell ref="C61:F61"/>
    <mergeCell ref="C62:F62"/>
    <mergeCell ref="K73:K74"/>
  </mergeCells>
  <dataValidations disablePrompts="1" count="1">
    <dataValidation allowBlank="1" sqref="G5:H6" xr:uid="{381250C5-601D-4682-8097-AD7802E366E0}"/>
  </dataValidations>
  <pageMargins left="0.25" right="0.25" top="0.75" bottom="0.75" header="0.3" footer="0.3"/>
  <pageSetup paperSize="9" scale="1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FF591-31B8-40B1-9B31-02760B6127FD}">
  <sheetPr codeName="Feuil28">
    <pageSetUpPr fitToPage="1"/>
  </sheetPr>
  <dimension ref="A1:O75"/>
  <sheetViews>
    <sheetView topLeftCell="A19" zoomScale="115" zoomScaleNormal="115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5" customHeight="1" x14ac:dyDescent="0.2">
      <c r="A2" s="11"/>
      <c r="B2" s="363" t="s">
        <v>270</v>
      </c>
      <c r="C2" s="363"/>
      <c r="D2" s="363"/>
      <c r="E2" s="11"/>
      <c r="F2" s="11"/>
      <c r="G2" s="11"/>
      <c r="H2" s="11"/>
      <c r="I2" s="11"/>
      <c r="J2" s="11"/>
      <c r="K2" s="11"/>
      <c r="L2" s="11"/>
    </row>
    <row r="3" spans="1:12" ht="14.75" customHeight="1" x14ac:dyDescent="0.2">
      <c r="A3" s="11"/>
      <c r="B3" s="363"/>
      <c r="C3" s="363"/>
      <c r="D3" s="363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ht="14.75" customHeight="1" x14ac:dyDescent="0.2">
      <c r="A4" s="11"/>
      <c r="B4" s="115"/>
      <c r="C4" s="115"/>
      <c r="D4" s="114" t="s">
        <v>44</v>
      </c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19100023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C7" s="13"/>
      <c r="D7" s="12" t="s">
        <v>20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252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253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13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66</v>
      </c>
      <c r="C25" s="396" t="s">
        <v>268</v>
      </c>
      <c r="D25" s="397"/>
      <c r="E25" s="397"/>
      <c r="F25" s="397"/>
      <c r="G25" s="398"/>
      <c r="H25" s="67" t="s">
        <v>267</v>
      </c>
      <c r="I25" s="68" t="s">
        <v>60</v>
      </c>
      <c r="J25" s="69" t="s">
        <v>61</v>
      </c>
      <c r="K25" s="80">
        <v>95</v>
      </c>
      <c r="L25" s="70">
        <f>IF(K25="","",I25*K25)</f>
        <v>95</v>
      </c>
      <c r="O25" s="59"/>
    </row>
    <row r="26" spans="1:15" ht="16" x14ac:dyDescent="0.2">
      <c r="A26" s="11"/>
      <c r="B26" s="66"/>
      <c r="C26" s="393"/>
      <c r="D26" s="394"/>
      <c r="E26" s="394"/>
      <c r="F26" s="394"/>
      <c r="G26" s="395"/>
      <c r="H26" s="67"/>
      <c r="I26" s="68"/>
      <c r="J26" s="69"/>
      <c r="K26" s="80"/>
      <c r="L26" s="70" t="str">
        <f t="shared" ref="L26:L71" si="0">IF(K26="","",I26*K26)</f>
        <v/>
      </c>
      <c r="O26" s="59"/>
    </row>
    <row r="27" spans="1:15" ht="16" x14ac:dyDescent="0.2">
      <c r="A27" s="11"/>
      <c r="B27" s="66"/>
      <c r="C27" s="393"/>
      <c r="D27" s="394"/>
      <c r="E27" s="394"/>
      <c r="F27" s="394"/>
      <c r="G27" s="395"/>
      <c r="H27" s="67"/>
      <c r="I27" s="68"/>
      <c r="J27" s="69"/>
      <c r="K27" s="80"/>
      <c r="L27" s="70" t="str">
        <f t="shared" si="0"/>
        <v/>
      </c>
      <c r="O27" s="59"/>
    </row>
    <row r="28" spans="1:15" ht="16" x14ac:dyDescent="0.2">
      <c r="A28" s="11"/>
      <c r="B28" s="66"/>
      <c r="C28" s="393"/>
      <c r="D28" s="394"/>
      <c r="E28" s="394"/>
      <c r="F28" s="394"/>
      <c r="G28" s="395"/>
      <c r="H28" s="67"/>
      <c r="I28" s="68"/>
      <c r="J28" s="69"/>
      <c r="K28" s="80"/>
      <c r="L28" s="70" t="str">
        <f t="shared" si="0"/>
        <v/>
      </c>
      <c r="O28" s="59"/>
    </row>
    <row r="29" spans="1:15" ht="16" x14ac:dyDescent="0.2">
      <c r="A29" s="11"/>
      <c r="B29" s="66"/>
      <c r="C29" s="399"/>
      <c r="D29" s="400"/>
      <c r="E29" s="400"/>
      <c r="F29" s="400"/>
      <c r="G29" s="401"/>
      <c r="H29" s="67"/>
      <c r="I29" s="68"/>
      <c r="J29" s="69"/>
      <c r="K29" s="80"/>
      <c r="L29" s="70" t="str">
        <f t="shared" si="0"/>
        <v/>
      </c>
      <c r="O29" s="59"/>
    </row>
    <row r="30" spans="1:15" ht="16" x14ac:dyDescent="0.2">
      <c r="A30" s="11"/>
      <c r="B30" s="66"/>
      <c r="C30" s="393"/>
      <c r="D30" s="394"/>
      <c r="E30" s="394"/>
      <c r="F30" s="394"/>
      <c r="G30" s="395"/>
      <c r="H30" s="67"/>
      <c r="I30" s="68"/>
      <c r="J30" s="69"/>
      <c r="K30" s="80"/>
      <c r="L30" s="70" t="str">
        <f t="shared" si="0"/>
        <v/>
      </c>
      <c r="O30" s="59"/>
    </row>
    <row r="31" spans="1:15" ht="16" x14ac:dyDescent="0.2">
      <c r="A31" s="11"/>
      <c r="B31" s="66"/>
      <c r="C31" s="393"/>
      <c r="D31" s="394"/>
      <c r="E31" s="394"/>
      <c r="F31" s="394"/>
      <c r="G31" s="395"/>
      <c r="H31" s="67"/>
      <c r="I31" s="68"/>
      <c r="J31" s="69"/>
      <c r="K31" s="80"/>
      <c r="L31" s="70" t="str">
        <f t="shared" si="0"/>
        <v/>
      </c>
      <c r="O31" s="59"/>
    </row>
    <row r="32" spans="1:15" ht="16" x14ac:dyDescent="0.2">
      <c r="A32" s="11"/>
      <c r="B32" s="66"/>
      <c r="C32" s="393"/>
      <c r="D32" s="394"/>
      <c r="E32" s="394"/>
      <c r="F32" s="394"/>
      <c r="G32" s="395"/>
      <c r="H32" s="67"/>
      <c r="I32" s="68"/>
      <c r="J32" s="69"/>
      <c r="K32" s="80"/>
      <c r="L32" s="70" t="str">
        <f t="shared" si="0"/>
        <v/>
      </c>
      <c r="O32" s="59"/>
    </row>
    <row r="33" spans="1:15" ht="16" x14ac:dyDescent="0.2">
      <c r="A33" s="11"/>
      <c r="B33" s="66"/>
      <c r="C33" s="393"/>
      <c r="D33" s="394"/>
      <c r="E33" s="394"/>
      <c r="F33" s="394"/>
      <c r="G33" s="395"/>
      <c r="H33" s="67"/>
      <c r="I33" s="68"/>
      <c r="J33" s="69"/>
      <c r="K33" s="80"/>
      <c r="L33" s="70" t="str">
        <f t="shared" si="0"/>
        <v/>
      </c>
      <c r="O33" s="59"/>
    </row>
    <row r="34" spans="1:15" ht="16" x14ac:dyDescent="0.2">
      <c r="A34" s="11"/>
      <c r="B34" s="66"/>
      <c r="C34" s="393"/>
      <c r="D34" s="394"/>
      <c r="E34" s="394"/>
      <c r="F34" s="394"/>
      <c r="G34" s="395"/>
      <c r="H34" s="67"/>
      <c r="I34" s="68"/>
      <c r="J34" s="69"/>
      <c r="K34" s="80"/>
      <c r="L34" s="70" t="str">
        <f t="shared" si="0"/>
        <v/>
      </c>
      <c r="O34" s="59"/>
    </row>
    <row r="35" spans="1:15" ht="16" x14ac:dyDescent="0.2">
      <c r="A35" s="11"/>
      <c r="B35" s="66"/>
      <c r="C35" s="393"/>
      <c r="D35" s="394"/>
      <c r="E35" s="394"/>
      <c r="F35" s="394"/>
      <c r="G35" s="395"/>
      <c r="H35" s="67"/>
      <c r="I35" s="68"/>
      <c r="J35" s="69"/>
      <c r="K35" s="80"/>
      <c r="L35" s="70" t="str">
        <f t="shared" si="0"/>
        <v/>
      </c>
      <c r="O35" s="59"/>
    </row>
    <row r="36" spans="1:15" ht="16" x14ac:dyDescent="0.2">
      <c r="A36" s="11"/>
      <c r="B36" s="66"/>
      <c r="C36" s="393"/>
      <c r="D36" s="394"/>
      <c r="E36" s="394"/>
      <c r="F36" s="394"/>
      <c r="G36" s="395"/>
      <c r="H36" s="67"/>
      <c r="I36" s="68"/>
      <c r="J36" s="69"/>
      <c r="K36" s="80"/>
      <c r="L36" s="70" t="str">
        <f t="shared" si="0"/>
        <v/>
      </c>
    </row>
    <row r="37" spans="1:15" ht="16" x14ac:dyDescent="0.2">
      <c r="A37" s="11"/>
      <c r="B37" s="66"/>
      <c r="C37" s="393"/>
      <c r="D37" s="394"/>
      <c r="E37" s="394"/>
      <c r="F37" s="394"/>
      <c r="G37" s="395"/>
      <c r="H37" s="67"/>
      <c r="I37" s="68"/>
      <c r="J37" s="69"/>
      <c r="K37" s="80"/>
      <c r="L37" s="70" t="str">
        <f t="shared" si="0"/>
        <v/>
      </c>
    </row>
    <row r="38" spans="1:15" ht="16" x14ac:dyDescent="0.2">
      <c r="A38" s="11"/>
      <c r="B38" s="66"/>
      <c r="C38" s="393"/>
      <c r="D38" s="394"/>
      <c r="E38" s="394"/>
      <c r="F38" s="394"/>
      <c r="G38" s="395"/>
      <c r="H38" s="67"/>
      <c r="I38" s="68"/>
      <c r="J38" s="69"/>
      <c r="K38" s="80"/>
      <c r="L38" s="70" t="str">
        <f t="shared" si="0"/>
        <v/>
      </c>
    </row>
    <row r="39" spans="1:15" ht="16" x14ac:dyDescent="0.2">
      <c r="A39" s="11"/>
      <c r="B39" s="66"/>
      <c r="C39" s="384"/>
      <c r="D39" s="385"/>
      <c r="E39" s="385"/>
      <c r="F39" s="385"/>
      <c r="G39" s="386"/>
      <c r="H39" s="67"/>
      <c r="I39" s="68"/>
      <c r="J39" s="69"/>
      <c r="K39" s="80"/>
      <c r="L39" s="70" t="str">
        <f t="shared" si="0"/>
        <v/>
      </c>
    </row>
    <row r="40" spans="1:15" ht="16" x14ac:dyDescent="0.2">
      <c r="A40" s="11"/>
      <c r="B40" s="66"/>
      <c r="C40" s="384"/>
      <c r="D40" s="385"/>
      <c r="E40" s="385"/>
      <c r="F40" s="385"/>
      <c r="G40" s="386"/>
      <c r="H40" s="67"/>
      <c r="I40" s="68"/>
      <c r="J40" s="69"/>
      <c r="K40" s="80"/>
      <c r="L40" s="70" t="str">
        <f t="shared" si="0"/>
        <v/>
      </c>
    </row>
    <row r="41" spans="1:15" ht="16" x14ac:dyDescent="0.2">
      <c r="A41" s="11"/>
      <c r="B41" s="66"/>
      <c r="C41" s="384"/>
      <c r="D41" s="385"/>
      <c r="E41" s="385"/>
      <c r="F41" s="385"/>
      <c r="G41" s="386"/>
      <c r="H41" s="67"/>
      <c r="I41" s="68"/>
      <c r="J41" s="69"/>
      <c r="K41" s="80"/>
      <c r="L41" s="70" t="str">
        <f t="shared" si="0"/>
        <v/>
      </c>
    </row>
    <row r="42" spans="1:15" ht="16" x14ac:dyDescent="0.2">
      <c r="A42" s="11"/>
      <c r="B42" s="66"/>
      <c r="C42" s="384"/>
      <c r="D42" s="385"/>
      <c r="E42" s="385"/>
      <c r="F42" s="385"/>
      <c r="G42" s="386"/>
      <c r="H42" s="67"/>
      <c r="I42" s="68"/>
      <c r="J42" s="69"/>
      <c r="K42" s="80"/>
      <c r="L42" s="70" t="str">
        <f t="shared" si="0"/>
        <v/>
      </c>
    </row>
    <row r="43" spans="1:15" ht="16" x14ac:dyDescent="0.2">
      <c r="A43" s="11"/>
      <c r="B43" s="66"/>
      <c r="C43" s="384"/>
      <c r="D43" s="385"/>
      <c r="E43" s="385"/>
      <c r="F43" s="385"/>
      <c r="G43" s="386"/>
      <c r="H43" s="67"/>
      <c r="I43" s="68"/>
      <c r="J43" s="69"/>
      <c r="K43" s="80"/>
      <c r="L43" s="70" t="str">
        <f t="shared" si="0"/>
        <v/>
      </c>
    </row>
    <row r="44" spans="1:15" ht="16" x14ac:dyDescent="0.2">
      <c r="A44" s="11"/>
      <c r="B44" s="66"/>
      <c r="C44" s="384"/>
      <c r="D44" s="385"/>
      <c r="E44" s="385"/>
      <c r="F44" s="385"/>
      <c r="G44" s="386"/>
      <c r="H44" s="67"/>
      <c r="I44" s="68"/>
      <c r="J44" s="69"/>
      <c r="K44" s="80"/>
      <c r="L44" s="70" t="str">
        <f t="shared" si="0"/>
        <v/>
      </c>
    </row>
    <row r="45" spans="1:15" ht="16" x14ac:dyDescent="0.2">
      <c r="A45" s="11"/>
      <c r="B45" s="66"/>
      <c r="C45" s="384"/>
      <c r="D45" s="385"/>
      <c r="E45" s="385"/>
      <c r="F45" s="385"/>
      <c r="G45" s="386"/>
      <c r="H45" s="67"/>
      <c r="I45" s="68"/>
      <c r="J45" s="69"/>
      <c r="K45" s="80"/>
      <c r="L45" s="70" t="str">
        <f t="shared" si="0"/>
        <v/>
      </c>
    </row>
    <row r="46" spans="1:15" ht="16" x14ac:dyDescent="0.2">
      <c r="A46" s="11"/>
      <c r="B46" s="66"/>
      <c r="C46" s="384"/>
      <c r="D46" s="385"/>
      <c r="E46" s="385"/>
      <c r="F46" s="385"/>
      <c r="G46" s="386"/>
      <c r="H46" s="67"/>
      <c r="I46" s="68"/>
      <c r="J46" s="69"/>
      <c r="K46" s="80"/>
      <c r="L46" s="70" t="str">
        <f t="shared" si="0"/>
        <v/>
      </c>
    </row>
    <row r="47" spans="1:15" ht="16" x14ac:dyDescent="0.2">
      <c r="A47" s="11"/>
      <c r="B47" s="66"/>
      <c r="C47" s="384"/>
      <c r="D47" s="385"/>
      <c r="E47" s="385"/>
      <c r="F47" s="385"/>
      <c r="G47" s="386"/>
      <c r="H47" s="67"/>
      <c r="I47" s="68"/>
      <c r="J47" s="69"/>
      <c r="K47" s="80"/>
      <c r="L47" s="70" t="str">
        <f t="shared" si="0"/>
        <v/>
      </c>
    </row>
    <row r="48" spans="1:15" ht="16" x14ac:dyDescent="0.2">
      <c r="A48" s="11"/>
      <c r="B48" s="66"/>
      <c r="C48" s="384"/>
      <c r="D48" s="385"/>
      <c r="E48" s="385"/>
      <c r="F48" s="385"/>
      <c r="G48" s="386"/>
      <c r="H48" s="67"/>
      <c r="I48" s="68"/>
      <c r="J48" s="69"/>
      <c r="K48" s="80"/>
      <c r="L48" s="70" t="str">
        <f t="shared" si="0"/>
        <v/>
      </c>
    </row>
    <row r="49" spans="1:12" ht="16" x14ac:dyDescent="0.2">
      <c r="A49" s="11"/>
      <c r="B49" s="66"/>
      <c r="C49" s="384"/>
      <c r="D49" s="385"/>
      <c r="E49" s="385"/>
      <c r="F49" s="385"/>
      <c r="G49" s="386"/>
      <c r="H49" s="67"/>
      <c r="I49" s="68"/>
      <c r="J49" s="69"/>
      <c r="K49" s="80"/>
      <c r="L49" s="70" t="str">
        <f t="shared" si="0"/>
        <v/>
      </c>
    </row>
    <row r="50" spans="1:12" ht="16" x14ac:dyDescent="0.2">
      <c r="A50" s="11"/>
      <c r="B50" s="66"/>
      <c r="C50" s="384"/>
      <c r="D50" s="385"/>
      <c r="E50" s="385"/>
      <c r="F50" s="385"/>
      <c r="G50" s="386"/>
      <c r="H50" s="67"/>
      <c r="I50" s="68"/>
      <c r="J50" s="69"/>
      <c r="K50" s="80"/>
      <c r="L50" s="70" t="str">
        <f t="shared" si="0"/>
        <v/>
      </c>
    </row>
    <row r="51" spans="1:12" ht="16" x14ac:dyDescent="0.2">
      <c r="A51" s="11"/>
      <c r="B51" s="66"/>
      <c r="C51" s="384"/>
      <c r="D51" s="385"/>
      <c r="E51" s="385"/>
      <c r="F51" s="385"/>
      <c r="G51" s="386"/>
      <c r="H51" s="67"/>
      <c r="I51" s="68"/>
      <c r="J51" s="69"/>
      <c r="K51" s="80"/>
      <c r="L51" s="70" t="str">
        <f t="shared" si="0"/>
        <v/>
      </c>
    </row>
    <row r="52" spans="1:12" ht="16" x14ac:dyDescent="0.2">
      <c r="A52" s="11"/>
      <c r="B52" s="66"/>
      <c r="C52" s="384"/>
      <c r="D52" s="385"/>
      <c r="E52" s="385"/>
      <c r="F52" s="385"/>
      <c r="G52" s="386"/>
      <c r="H52" s="67"/>
      <c r="I52" s="68"/>
      <c r="J52" s="69"/>
      <c r="K52" s="80"/>
      <c r="L52" s="70" t="str">
        <f t="shared" si="0"/>
        <v/>
      </c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 t="str">
        <f t="shared" si="0"/>
        <v/>
      </c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 t="str">
        <f t="shared" si="0"/>
        <v/>
      </c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 t="str">
        <f t="shared" si="0"/>
        <v/>
      </c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 t="str">
        <f t="shared" si="0"/>
        <v/>
      </c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 t="str">
        <f t="shared" si="0"/>
        <v/>
      </c>
    </row>
    <row r="58" spans="1:12" ht="16" x14ac:dyDescent="0.2">
      <c r="A58" s="11"/>
      <c r="B58" s="66"/>
      <c r="C58" s="384"/>
      <c r="D58" s="385"/>
      <c r="E58" s="385"/>
      <c r="F58" s="385"/>
      <c r="G58" s="386"/>
      <c r="H58" s="67"/>
      <c r="I58" s="68"/>
      <c r="J58" s="73"/>
      <c r="K58" s="68"/>
      <c r="L58" s="70" t="str">
        <f t="shared" si="0"/>
        <v/>
      </c>
    </row>
    <row r="59" spans="1:12" ht="16" x14ac:dyDescent="0.2">
      <c r="A59" s="11"/>
      <c r="B59" s="66"/>
      <c r="C59" s="384"/>
      <c r="D59" s="385"/>
      <c r="E59" s="385"/>
      <c r="F59" s="385"/>
      <c r="G59" s="386"/>
      <c r="H59" s="71"/>
      <c r="I59" s="68"/>
      <c r="J59" s="73"/>
      <c r="K59" s="68"/>
      <c r="L59" s="70" t="str">
        <f t="shared" si="0"/>
        <v/>
      </c>
    </row>
    <row r="60" spans="1:12" ht="16" x14ac:dyDescent="0.2">
      <c r="A60" s="11"/>
      <c r="B60" s="66"/>
      <c r="C60" s="384"/>
      <c r="D60" s="385"/>
      <c r="E60" s="385"/>
      <c r="F60" s="385"/>
      <c r="G60" s="386"/>
      <c r="H60" s="71"/>
      <c r="I60" s="68"/>
      <c r="J60" s="73"/>
      <c r="K60" s="68"/>
      <c r="L60" s="70" t="str">
        <f t="shared" si="0"/>
        <v/>
      </c>
    </row>
    <row r="61" spans="1:12" ht="16" x14ac:dyDescent="0.2">
      <c r="A61" s="11"/>
      <c r="B61" s="66"/>
      <c r="C61" s="384"/>
      <c r="D61" s="385"/>
      <c r="E61" s="385"/>
      <c r="F61" s="385"/>
      <c r="G61" s="386"/>
      <c r="H61" s="71"/>
      <c r="I61" s="68"/>
      <c r="J61" s="73"/>
      <c r="K61" s="68"/>
      <c r="L61" s="70" t="str">
        <f t="shared" si="0"/>
        <v/>
      </c>
    </row>
    <row r="62" spans="1:12" ht="16" x14ac:dyDescent="0.2">
      <c r="A62" s="11"/>
      <c r="B62" s="66"/>
      <c r="C62" s="384"/>
      <c r="D62" s="385"/>
      <c r="E62" s="385"/>
      <c r="F62" s="385"/>
      <c r="G62" s="386"/>
      <c r="H62" s="71"/>
      <c r="I62" s="68"/>
      <c r="J62" s="73"/>
      <c r="K62" s="68"/>
      <c r="L62" s="70" t="str">
        <f t="shared" si="0"/>
        <v/>
      </c>
    </row>
    <row r="63" spans="1:12" ht="16" x14ac:dyDescent="0.2">
      <c r="A63" s="11"/>
      <c r="B63" s="66"/>
      <c r="C63" s="384"/>
      <c r="D63" s="385"/>
      <c r="E63" s="385"/>
      <c r="F63" s="385"/>
      <c r="G63" s="386"/>
      <c r="H63" s="71"/>
      <c r="I63" s="68"/>
      <c r="J63" s="73"/>
      <c r="K63" s="68"/>
      <c r="L63" s="70" t="str">
        <f t="shared" si="0"/>
        <v/>
      </c>
    </row>
    <row r="64" spans="1:12" ht="16" x14ac:dyDescent="0.2">
      <c r="A64" s="11"/>
      <c r="B64" s="66"/>
      <c r="C64" s="384"/>
      <c r="D64" s="385"/>
      <c r="E64" s="385"/>
      <c r="F64" s="385"/>
      <c r="G64" s="386"/>
      <c r="H64" s="71"/>
      <c r="I64" s="68"/>
      <c r="J64" s="73"/>
      <c r="K64" s="68"/>
      <c r="L64" s="70" t="str">
        <f t="shared" si="0"/>
        <v/>
      </c>
    </row>
    <row r="65" spans="1:12" ht="16" x14ac:dyDescent="0.2">
      <c r="A65" s="11"/>
      <c r="B65" s="66"/>
      <c r="C65" s="384"/>
      <c r="D65" s="385"/>
      <c r="E65" s="385"/>
      <c r="F65" s="385"/>
      <c r="G65" s="386"/>
      <c r="H65" s="71"/>
      <c r="I65" s="68"/>
      <c r="J65" s="73"/>
      <c r="K65" s="68"/>
      <c r="L65" s="70" t="str">
        <f t="shared" si="0"/>
        <v/>
      </c>
    </row>
    <row r="66" spans="1:12" ht="16" x14ac:dyDescent="0.2">
      <c r="A66" s="11"/>
      <c r="B66" s="66"/>
      <c r="C66" s="384"/>
      <c r="D66" s="385"/>
      <c r="E66" s="385"/>
      <c r="F66" s="385"/>
      <c r="G66" s="386"/>
      <c r="H66" s="71"/>
      <c r="I66" s="68"/>
      <c r="J66" s="73"/>
      <c r="K66" s="68"/>
      <c r="L66" s="70" t="str">
        <f t="shared" si="0"/>
        <v/>
      </c>
    </row>
    <row r="67" spans="1:12" ht="16" x14ac:dyDescent="0.2">
      <c r="A67" s="11"/>
      <c r="B67" s="66"/>
      <c r="C67" s="384"/>
      <c r="D67" s="385"/>
      <c r="E67" s="385"/>
      <c r="F67" s="385"/>
      <c r="G67" s="386"/>
      <c r="H67" s="71"/>
      <c r="I67" s="68"/>
      <c r="J67" s="73"/>
      <c r="K67" s="68"/>
      <c r="L67" s="70" t="str">
        <f t="shared" si="0"/>
        <v/>
      </c>
    </row>
    <row r="68" spans="1:12" ht="16" x14ac:dyDescent="0.2">
      <c r="A68" s="11"/>
      <c r="B68" s="66"/>
      <c r="C68" s="384"/>
      <c r="D68" s="385"/>
      <c r="E68" s="385"/>
      <c r="F68" s="385"/>
      <c r="G68" s="386"/>
      <c r="H68" s="71"/>
      <c r="I68" s="68"/>
      <c r="J68" s="73"/>
      <c r="K68" s="68"/>
      <c r="L68" s="70" t="str">
        <f t="shared" si="0"/>
        <v/>
      </c>
    </row>
    <row r="69" spans="1:12" ht="16" x14ac:dyDescent="0.2">
      <c r="A69" s="11"/>
      <c r="B69" s="66"/>
      <c r="C69" s="384"/>
      <c r="D69" s="385"/>
      <c r="E69" s="385"/>
      <c r="F69" s="385"/>
      <c r="G69" s="386"/>
      <c r="H69" s="71"/>
      <c r="I69" s="68"/>
      <c r="J69" s="73"/>
      <c r="K69" s="68"/>
      <c r="L69" s="70" t="str">
        <f t="shared" si="0"/>
        <v/>
      </c>
    </row>
    <row r="70" spans="1:12" ht="16" x14ac:dyDescent="0.2">
      <c r="A70" s="11"/>
      <c r="B70" s="66"/>
      <c r="C70" s="384"/>
      <c r="D70" s="385"/>
      <c r="E70" s="385"/>
      <c r="F70" s="385"/>
      <c r="G70" s="386"/>
      <c r="H70" s="71"/>
      <c r="I70" s="68"/>
      <c r="J70" s="73"/>
      <c r="K70" s="68"/>
      <c r="L70" s="70" t="str">
        <f t="shared" si="0"/>
        <v/>
      </c>
    </row>
    <row r="71" spans="1:12" ht="16" x14ac:dyDescent="0.2">
      <c r="A71" s="11"/>
      <c r="B71" s="76"/>
      <c r="C71" s="387"/>
      <c r="D71" s="388"/>
      <c r="E71" s="388"/>
      <c r="F71" s="388"/>
      <c r="G71" s="389"/>
      <c r="H71" s="77"/>
      <c r="I71" s="78"/>
      <c r="J71" s="79"/>
      <c r="K71" s="78"/>
      <c r="L71" s="70" t="str">
        <f t="shared" si="0"/>
        <v/>
      </c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95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2"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B2:D3"/>
  </mergeCells>
  <dataValidations count="1">
    <dataValidation allowBlank="1" sqref="G5:H6" xr:uid="{CEBF69C4-BE8C-4625-918C-7871DAA3EAE5}"/>
  </dataValidations>
  <hyperlinks>
    <hyperlink ref="B10" r:id="rId1" display="info@pbm.fr" xr:uid="{605CD992-DF55-4F84-890B-2CF5E705BE57}"/>
  </hyperlinks>
  <pageMargins left="0.25" right="0.25" top="0.75" bottom="0.75" header="0.3" footer="0.3"/>
  <pageSetup paperSize="9" scale="10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B995-E946-4917-A523-1FBA73572A0B}">
  <sheetPr codeName="Feuil29">
    <pageSetUpPr fitToPage="1"/>
  </sheetPr>
  <dimension ref="A1:O75"/>
  <sheetViews>
    <sheetView topLeftCell="A21" zoomScale="115" zoomScaleNormal="115" workbookViewId="0">
      <selection activeCell="C35" sqref="C35:G35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19100022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B7" s="12" t="s">
        <v>20</v>
      </c>
      <c r="C7" s="13"/>
      <c r="D7" s="112" t="s">
        <v>251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252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253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11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66</v>
      </c>
      <c r="C25" s="396" t="s">
        <v>254</v>
      </c>
      <c r="D25" s="397"/>
      <c r="E25" s="397"/>
      <c r="F25" s="397"/>
      <c r="G25" s="398"/>
      <c r="H25" s="67" t="s">
        <v>73</v>
      </c>
      <c r="I25" s="68" t="s">
        <v>60</v>
      </c>
      <c r="J25" s="69" t="s">
        <v>61</v>
      </c>
      <c r="K25" s="80">
        <v>630</v>
      </c>
      <c r="L25" s="70">
        <f t="shared" ref="L25:L38" si="0">I25*K25</f>
        <v>630</v>
      </c>
      <c r="O25" s="59"/>
    </row>
    <row r="26" spans="1:15" ht="16" x14ac:dyDescent="0.2">
      <c r="A26" s="11"/>
      <c r="B26" s="66" t="s">
        <v>66</v>
      </c>
      <c r="C26" s="393" t="s">
        <v>255</v>
      </c>
      <c r="D26" s="394"/>
      <c r="E26" s="394"/>
      <c r="F26" s="394"/>
      <c r="G26" s="395"/>
      <c r="H26" s="67" t="s">
        <v>73</v>
      </c>
      <c r="I26" s="68" t="s">
        <v>60</v>
      </c>
      <c r="J26" s="69" t="s">
        <v>61</v>
      </c>
      <c r="K26" s="80">
        <v>630</v>
      </c>
      <c r="L26" s="70">
        <f t="shared" si="0"/>
        <v>630</v>
      </c>
      <c r="O26" s="59"/>
    </row>
    <row r="27" spans="1:15" ht="16" x14ac:dyDescent="0.2">
      <c r="A27" s="11"/>
      <c r="B27" s="66" t="s">
        <v>66</v>
      </c>
      <c r="C27" s="393" t="s">
        <v>256</v>
      </c>
      <c r="D27" s="394"/>
      <c r="E27" s="394"/>
      <c r="F27" s="394"/>
      <c r="G27" s="395"/>
      <c r="H27" s="67" t="s">
        <v>73</v>
      </c>
      <c r="I27" s="68" t="s">
        <v>60</v>
      </c>
      <c r="J27" s="69" t="s">
        <v>61</v>
      </c>
      <c r="K27" s="80">
        <v>630</v>
      </c>
      <c r="L27" s="70">
        <f t="shared" si="0"/>
        <v>630</v>
      </c>
      <c r="O27" s="59"/>
    </row>
    <row r="28" spans="1:15" ht="16" x14ac:dyDescent="0.2">
      <c r="A28" s="11"/>
      <c r="B28" s="66" t="s">
        <v>66</v>
      </c>
      <c r="C28" s="393" t="s">
        <v>257</v>
      </c>
      <c r="D28" s="394"/>
      <c r="E28" s="394"/>
      <c r="F28" s="394"/>
      <c r="G28" s="395"/>
      <c r="H28" s="67" t="s">
        <v>73</v>
      </c>
      <c r="I28" s="68" t="s">
        <v>60</v>
      </c>
      <c r="J28" s="69" t="s">
        <v>61</v>
      </c>
      <c r="K28" s="80">
        <v>31</v>
      </c>
      <c r="L28" s="70">
        <f t="shared" si="0"/>
        <v>31</v>
      </c>
      <c r="O28" s="59"/>
    </row>
    <row r="29" spans="1:15" ht="16" x14ac:dyDescent="0.2">
      <c r="A29" s="11"/>
      <c r="B29" s="66" t="s">
        <v>66</v>
      </c>
      <c r="C29" s="399" t="s">
        <v>258</v>
      </c>
      <c r="D29" s="400"/>
      <c r="E29" s="400"/>
      <c r="F29" s="400"/>
      <c r="G29" s="401"/>
      <c r="H29" s="67" t="s">
        <v>73</v>
      </c>
      <c r="I29" s="68" t="s">
        <v>60</v>
      </c>
      <c r="J29" s="69" t="s">
        <v>61</v>
      </c>
      <c r="K29" s="80">
        <v>31</v>
      </c>
      <c r="L29" s="70">
        <f t="shared" si="0"/>
        <v>31</v>
      </c>
      <c r="O29" s="59"/>
    </row>
    <row r="30" spans="1:15" ht="16" x14ac:dyDescent="0.2">
      <c r="A30" s="11"/>
      <c r="B30" s="66" t="s">
        <v>66</v>
      </c>
      <c r="C30" s="393" t="s">
        <v>259</v>
      </c>
      <c r="D30" s="394"/>
      <c r="E30" s="394"/>
      <c r="F30" s="394"/>
      <c r="G30" s="395"/>
      <c r="H30" s="67" t="s">
        <v>73</v>
      </c>
      <c r="I30" s="68" t="s">
        <v>60</v>
      </c>
      <c r="J30" s="69" t="s">
        <v>61</v>
      </c>
      <c r="K30" s="80">
        <v>3.5</v>
      </c>
      <c r="L30" s="70">
        <f t="shared" si="0"/>
        <v>3.5</v>
      </c>
      <c r="O30" s="59"/>
    </row>
    <row r="31" spans="1:15" ht="16" x14ac:dyDescent="0.2">
      <c r="A31" s="11"/>
      <c r="B31" s="66" t="s">
        <v>66</v>
      </c>
      <c r="C31" s="393" t="s">
        <v>260</v>
      </c>
      <c r="D31" s="394"/>
      <c r="E31" s="394"/>
      <c r="F31" s="394"/>
      <c r="G31" s="395"/>
      <c r="H31" s="67" t="s">
        <v>73</v>
      </c>
      <c r="I31" s="68" t="s">
        <v>60</v>
      </c>
      <c r="J31" s="69" t="s">
        <v>61</v>
      </c>
      <c r="K31" s="80">
        <v>5.0999999999999996</v>
      </c>
      <c r="L31" s="70">
        <f t="shared" si="0"/>
        <v>5.0999999999999996</v>
      </c>
      <c r="O31" s="59"/>
    </row>
    <row r="32" spans="1:15" ht="16" x14ac:dyDescent="0.2">
      <c r="A32" s="11"/>
      <c r="B32" s="66" t="s">
        <v>66</v>
      </c>
      <c r="C32" s="393" t="s">
        <v>261</v>
      </c>
      <c r="D32" s="394"/>
      <c r="E32" s="394"/>
      <c r="F32" s="394"/>
      <c r="G32" s="395"/>
      <c r="H32" s="67" t="s">
        <v>73</v>
      </c>
      <c r="I32" s="68" t="s">
        <v>60</v>
      </c>
      <c r="J32" s="69" t="s">
        <v>61</v>
      </c>
      <c r="K32" s="80">
        <v>7.4</v>
      </c>
      <c r="L32" s="70">
        <f t="shared" si="0"/>
        <v>7.4</v>
      </c>
      <c r="O32" s="59"/>
    </row>
    <row r="33" spans="1:15" ht="16" x14ac:dyDescent="0.2">
      <c r="A33" s="11"/>
      <c r="B33" s="66" t="s">
        <v>66</v>
      </c>
      <c r="C33" s="393" t="s">
        <v>262</v>
      </c>
      <c r="D33" s="394"/>
      <c r="E33" s="394"/>
      <c r="F33" s="394"/>
      <c r="G33" s="395"/>
      <c r="H33" s="67" t="s">
        <v>73</v>
      </c>
      <c r="I33" s="68" t="s">
        <v>60</v>
      </c>
      <c r="J33" s="69" t="s">
        <v>61</v>
      </c>
      <c r="K33" s="80">
        <v>51</v>
      </c>
      <c r="L33" s="70">
        <f t="shared" si="0"/>
        <v>51</v>
      </c>
      <c r="O33" s="59"/>
    </row>
    <row r="34" spans="1:15" ht="16" x14ac:dyDescent="0.2">
      <c r="A34" s="11"/>
      <c r="B34" s="66" t="s">
        <v>66</v>
      </c>
      <c r="C34" s="393" t="s">
        <v>263</v>
      </c>
      <c r="D34" s="394"/>
      <c r="E34" s="394"/>
      <c r="F34" s="394"/>
      <c r="G34" s="395"/>
      <c r="H34" s="67" t="s">
        <v>73</v>
      </c>
      <c r="I34" s="68" t="s">
        <v>60</v>
      </c>
      <c r="J34" s="69" t="s">
        <v>61</v>
      </c>
      <c r="K34" s="80">
        <v>61</v>
      </c>
      <c r="L34" s="70">
        <f t="shared" si="0"/>
        <v>61</v>
      </c>
      <c r="O34" s="59"/>
    </row>
    <row r="35" spans="1:15" ht="16" x14ac:dyDescent="0.2">
      <c r="A35" s="11"/>
      <c r="B35" s="66" t="s">
        <v>66</v>
      </c>
      <c r="C35" s="393" t="s">
        <v>264</v>
      </c>
      <c r="D35" s="394"/>
      <c r="E35" s="394"/>
      <c r="F35" s="394"/>
      <c r="G35" s="395"/>
      <c r="H35" s="67" t="s">
        <v>73</v>
      </c>
      <c r="I35" s="68" t="s">
        <v>60</v>
      </c>
      <c r="J35" s="69" t="s">
        <v>61</v>
      </c>
      <c r="K35" s="80">
        <v>77.5</v>
      </c>
      <c r="L35" s="70">
        <f t="shared" si="0"/>
        <v>77.5</v>
      </c>
      <c r="O35" s="59"/>
    </row>
    <row r="36" spans="1:15" ht="16" x14ac:dyDescent="0.2">
      <c r="A36" s="11"/>
      <c r="B36" s="66" t="s">
        <v>66</v>
      </c>
      <c r="C36" s="393" t="s">
        <v>125</v>
      </c>
      <c r="D36" s="394"/>
      <c r="E36" s="394"/>
      <c r="F36" s="394"/>
      <c r="G36" s="395"/>
      <c r="H36" s="67" t="s">
        <v>73</v>
      </c>
      <c r="I36" s="68" t="s">
        <v>60</v>
      </c>
      <c r="J36" s="69" t="s">
        <v>61</v>
      </c>
      <c r="K36" s="80">
        <v>77.5</v>
      </c>
      <c r="L36" s="70">
        <f t="shared" si="0"/>
        <v>77.5</v>
      </c>
    </row>
    <row r="37" spans="1:15" ht="16" x14ac:dyDescent="0.2">
      <c r="A37" s="11"/>
      <c r="B37" s="66" t="s">
        <v>66</v>
      </c>
      <c r="C37" s="393" t="s">
        <v>265</v>
      </c>
      <c r="D37" s="394"/>
      <c r="E37" s="394"/>
      <c r="F37" s="394"/>
      <c r="G37" s="395"/>
      <c r="H37" s="67" t="s">
        <v>73</v>
      </c>
      <c r="I37" s="68" t="s">
        <v>120</v>
      </c>
      <c r="J37" s="69" t="s">
        <v>61</v>
      </c>
      <c r="K37" s="80">
        <v>19.5</v>
      </c>
      <c r="L37" s="70">
        <f t="shared" si="0"/>
        <v>97.5</v>
      </c>
    </row>
    <row r="38" spans="1:15" ht="16" x14ac:dyDescent="0.2">
      <c r="A38" s="11"/>
      <c r="B38" s="66" t="s">
        <v>66</v>
      </c>
      <c r="C38" s="393" t="s">
        <v>266</v>
      </c>
      <c r="D38" s="394"/>
      <c r="E38" s="394"/>
      <c r="F38" s="394"/>
      <c r="G38" s="395"/>
      <c r="H38" s="67" t="s">
        <v>73</v>
      </c>
      <c r="I38" s="68" t="s">
        <v>87</v>
      </c>
      <c r="J38" s="69" t="s">
        <v>61</v>
      </c>
      <c r="K38" s="80">
        <v>51</v>
      </c>
      <c r="L38" s="70">
        <f t="shared" si="0"/>
        <v>102</v>
      </c>
    </row>
    <row r="39" spans="1:15" ht="16" x14ac:dyDescent="0.2">
      <c r="A39" s="11"/>
      <c r="B39" s="66"/>
      <c r="C39" s="384"/>
      <c r="D39" s="385"/>
      <c r="E39" s="385"/>
      <c r="F39" s="385"/>
      <c r="G39" s="386"/>
      <c r="H39" s="67"/>
      <c r="I39" s="68"/>
      <c r="J39" s="69"/>
      <c r="K39" s="80"/>
      <c r="L39" s="70"/>
    </row>
    <row r="40" spans="1:15" ht="16" x14ac:dyDescent="0.2">
      <c r="A40" s="11"/>
      <c r="B40" s="66"/>
      <c r="C40" s="384"/>
      <c r="D40" s="385"/>
      <c r="E40" s="385"/>
      <c r="F40" s="385"/>
      <c r="G40" s="386"/>
      <c r="H40" s="67"/>
      <c r="I40" s="68"/>
      <c r="J40" s="69"/>
      <c r="K40" s="80"/>
      <c r="L40" s="70"/>
    </row>
    <row r="41" spans="1:15" ht="16" x14ac:dyDescent="0.2">
      <c r="A41" s="11"/>
      <c r="B41" s="66"/>
      <c r="C41" s="384"/>
      <c r="D41" s="385"/>
      <c r="E41" s="385"/>
      <c r="F41" s="385"/>
      <c r="G41" s="386"/>
      <c r="H41" s="67"/>
      <c r="I41" s="68"/>
      <c r="J41" s="69"/>
      <c r="K41" s="80"/>
      <c r="L41" s="70"/>
    </row>
    <row r="42" spans="1:15" ht="16" x14ac:dyDescent="0.2">
      <c r="A42" s="11"/>
      <c r="B42" s="66"/>
      <c r="C42" s="384"/>
      <c r="D42" s="385"/>
      <c r="E42" s="385"/>
      <c r="F42" s="385"/>
      <c r="G42" s="386"/>
      <c r="H42" s="67"/>
      <c r="I42" s="68"/>
      <c r="J42" s="69"/>
      <c r="K42" s="80"/>
      <c r="L42" s="70"/>
    </row>
    <row r="43" spans="1:15" ht="16" x14ac:dyDescent="0.2">
      <c r="A43" s="11"/>
      <c r="B43" s="66"/>
      <c r="C43" s="384"/>
      <c r="D43" s="385"/>
      <c r="E43" s="385"/>
      <c r="F43" s="385"/>
      <c r="G43" s="386"/>
      <c r="H43" s="67"/>
      <c r="I43" s="68"/>
      <c r="J43" s="69"/>
      <c r="K43" s="80"/>
      <c r="L43" s="70"/>
    </row>
    <row r="44" spans="1:15" ht="16" x14ac:dyDescent="0.2">
      <c r="A44" s="11"/>
      <c r="B44" s="66"/>
      <c r="C44" s="384"/>
      <c r="D44" s="385"/>
      <c r="E44" s="385"/>
      <c r="F44" s="385"/>
      <c r="G44" s="386"/>
      <c r="H44" s="67"/>
      <c r="I44" s="68"/>
      <c r="J44" s="69"/>
      <c r="K44" s="80"/>
      <c r="L44" s="70"/>
    </row>
    <row r="45" spans="1:15" ht="16" x14ac:dyDescent="0.2">
      <c r="A45" s="11"/>
      <c r="B45" s="66"/>
      <c r="C45" s="384"/>
      <c r="D45" s="385"/>
      <c r="E45" s="385"/>
      <c r="F45" s="385"/>
      <c r="G45" s="386"/>
      <c r="H45" s="67"/>
      <c r="I45" s="68"/>
      <c r="J45" s="69"/>
      <c r="K45" s="80"/>
      <c r="L45" s="70"/>
    </row>
    <row r="46" spans="1:15" ht="16" x14ac:dyDescent="0.2">
      <c r="A46" s="11"/>
      <c r="B46" s="66"/>
      <c r="C46" s="384"/>
      <c r="D46" s="385"/>
      <c r="E46" s="385"/>
      <c r="F46" s="385"/>
      <c r="G46" s="386"/>
      <c r="H46" s="67"/>
      <c r="I46" s="68"/>
      <c r="J46" s="69"/>
      <c r="K46" s="80"/>
      <c r="L46" s="70"/>
    </row>
    <row r="47" spans="1:15" ht="16" x14ac:dyDescent="0.2">
      <c r="A47" s="11"/>
      <c r="B47" s="66"/>
      <c r="C47" s="384"/>
      <c r="D47" s="385"/>
      <c r="E47" s="385"/>
      <c r="F47" s="385"/>
      <c r="G47" s="386"/>
      <c r="H47" s="67"/>
      <c r="I47" s="68"/>
      <c r="J47" s="69"/>
      <c r="K47" s="80"/>
      <c r="L47" s="70"/>
    </row>
    <row r="48" spans="1:15" ht="16" x14ac:dyDescent="0.2">
      <c r="A48" s="11"/>
      <c r="B48" s="66"/>
      <c r="C48" s="384"/>
      <c r="D48" s="385"/>
      <c r="E48" s="385"/>
      <c r="F48" s="385"/>
      <c r="G48" s="386"/>
      <c r="H48" s="67"/>
      <c r="I48" s="68"/>
      <c r="J48" s="69"/>
      <c r="K48" s="80"/>
      <c r="L48" s="70"/>
    </row>
    <row r="49" spans="1:12" ht="16" x14ac:dyDescent="0.2">
      <c r="A49" s="11"/>
      <c r="B49" s="66"/>
      <c r="C49" s="384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384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384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384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385"/>
      <c r="E58" s="385"/>
      <c r="F58" s="385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384"/>
      <c r="D59" s="385"/>
      <c r="E59" s="385"/>
      <c r="F59" s="385"/>
      <c r="G59" s="386"/>
      <c r="H59" s="71"/>
      <c r="I59" s="68"/>
      <c r="J59" s="73"/>
      <c r="K59" s="68"/>
      <c r="L59" s="68"/>
    </row>
    <row r="60" spans="1:12" ht="16" x14ac:dyDescent="0.2">
      <c r="A60" s="11"/>
      <c r="B60" s="66"/>
      <c r="C60" s="384"/>
      <c r="D60" s="385"/>
      <c r="E60" s="385"/>
      <c r="F60" s="385"/>
      <c r="G60" s="386"/>
      <c r="H60" s="71"/>
      <c r="I60" s="68"/>
      <c r="J60" s="73"/>
      <c r="K60" s="68"/>
      <c r="L60" s="68"/>
    </row>
    <row r="61" spans="1:12" ht="16" x14ac:dyDescent="0.2">
      <c r="A61" s="11"/>
      <c r="B61" s="66"/>
      <c r="C61" s="384"/>
      <c r="D61" s="385"/>
      <c r="E61" s="385"/>
      <c r="F61" s="385"/>
      <c r="G61" s="386"/>
      <c r="H61" s="71"/>
      <c r="I61" s="68"/>
      <c r="J61" s="73"/>
      <c r="K61" s="68"/>
      <c r="L61" s="68"/>
    </row>
    <row r="62" spans="1:12" ht="16" x14ac:dyDescent="0.2">
      <c r="A62" s="11"/>
      <c r="B62" s="66"/>
      <c r="C62" s="384"/>
      <c r="D62" s="385"/>
      <c r="E62" s="385"/>
      <c r="F62" s="385"/>
      <c r="G62" s="386"/>
      <c r="H62" s="71"/>
      <c r="I62" s="68"/>
      <c r="J62" s="73"/>
      <c r="K62" s="68"/>
      <c r="L62" s="68"/>
    </row>
    <row r="63" spans="1:12" ht="16" x14ac:dyDescent="0.2">
      <c r="A63" s="11"/>
      <c r="B63" s="66"/>
      <c r="C63" s="384"/>
      <c r="D63" s="385"/>
      <c r="E63" s="385"/>
      <c r="F63" s="385"/>
      <c r="G63" s="386"/>
      <c r="H63" s="71"/>
      <c r="I63" s="68"/>
      <c r="J63" s="73"/>
      <c r="K63" s="68"/>
      <c r="L63" s="68"/>
    </row>
    <row r="64" spans="1:12" ht="16" x14ac:dyDescent="0.2">
      <c r="A64" s="11"/>
      <c r="B64" s="66"/>
      <c r="C64" s="384"/>
      <c r="D64" s="385"/>
      <c r="E64" s="385"/>
      <c r="F64" s="385"/>
      <c r="G64" s="386"/>
      <c r="H64" s="71"/>
      <c r="I64" s="68"/>
      <c r="J64" s="73"/>
      <c r="K64" s="68"/>
      <c r="L64" s="68"/>
    </row>
    <row r="65" spans="1:12" ht="16" x14ac:dyDescent="0.2">
      <c r="A65" s="11"/>
      <c r="B65" s="66"/>
      <c r="C65" s="384"/>
      <c r="D65" s="385"/>
      <c r="E65" s="385"/>
      <c r="F65" s="385"/>
      <c r="G65" s="386"/>
      <c r="H65" s="71"/>
      <c r="I65" s="68"/>
      <c r="J65" s="73"/>
      <c r="K65" s="68"/>
      <c r="L65" s="68"/>
    </row>
    <row r="66" spans="1:12" ht="16" x14ac:dyDescent="0.2">
      <c r="A66" s="11"/>
      <c r="B66" s="66"/>
      <c r="C66" s="384"/>
      <c r="D66" s="385"/>
      <c r="E66" s="385"/>
      <c r="F66" s="385"/>
      <c r="G66" s="386"/>
      <c r="H66" s="71"/>
      <c r="I66" s="68"/>
      <c r="J66" s="73"/>
      <c r="K66" s="68"/>
      <c r="L66" s="68"/>
    </row>
    <row r="67" spans="1:12" ht="16" x14ac:dyDescent="0.2">
      <c r="A67" s="11"/>
      <c r="B67" s="66"/>
      <c r="C67" s="384"/>
      <c r="D67" s="385"/>
      <c r="E67" s="385"/>
      <c r="F67" s="385"/>
      <c r="G67" s="386"/>
      <c r="H67" s="71"/>
      <c r="I67" s="68"/>
      <c r="J67" s="73"/>
      <c r="K67" s="68"/>
      <c r="L67" s="68"/>
    </row>
    <row r="68" spans="1:12" ht="16" x14ac:dyDescent="0.2">
      <c r="A68" s="11"/>
      <c r="B68" s="66"/>
      <c r="C68" s="384"/>
      <c r="D68" s="385"/>
      <c r="E68" s="385"/>
      <c r="F68" s="385"/>
      <c r="G68" s="386"/>
      <c r="H68" s="71"/>
      <c r="I68" s="68"/>
      <c r="J68" s="73"/>
      <c r="K68" s="68"/>
      <c r="L68" s="68"/>
    </row>
    <row r="69" spans="1:12" ht="16" x14ac:dyDescent="0.2">
      <c r="A69" s="11"/>
      <c r="B69" s="66"/>
      <c r="C69" s="384"/>
      <c r="D69" s="385"/>
      <c r="E69" s="385"/>
      <c r="F69" s="385"/>
      <c r="G69" s="386"/>
      <c r="H69" s="71"/>
      <c r="I69" s="68"/>
      <c r="J69" s="73"/>
      <c r="K69" s="68"/>
      <c r="L69" s="68"/>
    </row>
    <row r="70" spans="1:12" ht="16" x14ac:dyDescent="0.2">
      <c r="A70" s="11"/>
      <c r="B70" s="66"/>
      <c r="C70" s="384"/>
      <c r="D70" s="385"/>
      <c r="E70" s="385"/>
      <c r="F70" s="385"/>
      <c r="G70" s="386"/>
      <c r="H70" s="71"/>
      <c r="I70" s="68"/>
      <c r="J70" s="73"/>
      <c r="K70" s="68"/>
      <c r="L70" s="68"/>
    </row>
    <row r="71" spans="1:12" ht="16" x14ac:dyDescent="0.2">
      <c r="A71" s="11"/>
      <c r="B71" s="76"/>
      <c r="C71" s="387"/>
      <c r="D71" s="388"/>
      <c r="E71" s="388"/>
      <c r="F71" s="388"/>
      <c r="G71" s="389"/>
      <c r="H71" s="77"/>
      <c r="I71" s="78"/>
      <c r="J71" s="79"/>
      <c r="K71" s="78"/>
      <c r="L71" s="78"/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2434.5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1"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</mergeCells>
  <dataValidations count="1">
    <dataValidation allowBlank="1" sqref="G5:H6" xr:uid="{D14FF4D0-AA37-446A-BBA8-415433C92207}"/>
  </dataValidations>
  <hyperlinks>
    <hyperlink ref="B10" r:id="rId1" display="info@pbm.fr" xr:uid="{045033A0-76F8-457F-A462-8739F1798D48}"/>
  </hyperlinks>
  <pageMargins left="0.25" right="0.25" top="0.75" bottom="0.75" header="0.3" footer="0.3"/>
  <pageSetup paperSize="9" scale="10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47AF2-944E-4025-A1BA-8A9178FF0849}">
  <sheetPr codeName="Feuil30">
    <pageSetUpPr fitToPage="1"/>
  </sheetPr>
  <dimension ref="A1:O75"/>
  <sheetViews>
    <sheetView topLeftCell="A7" zoomScale="85" zoomScaleNormal="85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363" t="s">
        <v>270</v>
      </c>
      <c r="C2" s="363"/>
      <c r="D2" s="363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363"/>
      <c r="C3" s="363"/>
      <c r="D3" s="363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ht="16" x14ac:dyDescent="0.2">
      <c r="A4" s="11"/>
      <c r="B4" s="115"/>
      <c r="C4" s="115"/>
      <c r="D4" s="114" t="s">
        <v>44</v>
      </c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19100021</v>
      </c>
      <c r="H5" s="343"/>
      <c r="I5" s="346" t="s">
        <v>215</v>
      </c>
      <c r="J5" s="348">
        <v>43663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C7" s="13"/>
      <c r="D7" s="12" t="s">
        <v>251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273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274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s">
        <v>282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275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10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210</v>
      </c>
      <c r="C25" s="396" t="s">
        <v>250</v>
      </c>
      <c r="D25" s="397"/>
      <c r="E25" s="397"/>
      <c r="F25" s="397"/>
      <c r="G25" s="398"/>
      <c r="H25" s="67" t="s">
        <v>73</v>
      </c>
      <c r="I25" s="68" t="s">
        <v>181</v>
      </c>
      <c r="J25" s="69" t="s">
        <v>61</v>
      </c>
      <c r="K25" s="80">
        <v>141.05000000000001</v>
      </c>
      <c r="L25" s="70">
        <f t="shared" ref="L25:L26" si="0">I25*K25</f>
        <v>1692.6000000000001</v>
      </c>
      <c r="O25" s="59"/>
    </row>
    <row r="26" spans="1:15" ht="16" x14ac:dyDescent="0.2">
      <c r="A26" s="11"/>
      <c r="B26" s="66" t="s">
        <v>210</v>
      </c>
      <c r="C26" s="414" t="s">
        <v>249</v>
      </c>
      <c r="D26" s="414"/>
      <c r="E26" s="414"/>
      <c r="F26" s="414"/>
      <c r="G26" s="414"/>
      <c r="H26" s="67"/>
      <c r="I26" s="68" t="s">
        <v>164</v>
      </c>
      <c r="J26" s="69" t="s">
        <v>61</v>
      </c>
      <c r="K26" s="80">
        <v>150</v>
      </c>
      <c r="L26" s="70">
        <f t="shared" si="0"/>
        <v>600</v>
      </c>
      <c r="O26" s="59"/>
    </row>
    <row r="27" spans="1:15" ht="16" x14ac:dyDescent="0.2">
      <c r="A27" s="11"/>
      <c r="B27" s="66"/>
      <c r="C27" s="414" t="s">
        <v>276</v>
      </c>
      <c r="D27" s="414"/>
      <c r="E27" s="414"/>
      <c r="F27" s="414"/>
      <c r="G27" s="414"/>
      <c r="H27" s="67"/>
      <c r="I27" s="68"/>
      <c r="J27" s="69"/>
      <c r="K27" s="80"/>
      <c r="L27" s="70"/>
      <c r="O27" s="59"/>
    </row>
    <row r="28" spans="1:15" ht="16" x14ac:dyDescent="0.2">
      <c r="A28" s="11"/>
      <c r="B28" s="66"/>
      <c r="C28" s="414"/>
      <c r="D28" s="414"/>
      <c r="E28" s="414"/>
      <c r="F28" s="414"/>
      <c r="G28" s="414"/>
      <c r="H28" s="67"/>
      <c r="I28" s="68"/>
      <c r="J28" s="69"/>
      <c r="K28" s="80"/>
      <c r="L28" s="70"/>
      <c r="O28" s="59"/>
    </row>
    <row r="29" spans="1:15" ht="16" x14ac:dyDescent="0.2">
      <c r="A29" s="11"/>
      <c r="B29" s="66"/>
      <c r="C29" s="415"/>
      <c r="D29" s="414"/>
      <c r="E29" s="414"/>
      <c r="F29" s="414"/>
      <c r="G29" s="414"/>
      <c r="H29" s="67"/>
      <c r="I29" s="68"/>
      <c r="J29" s="69"/>
      <c r="K29" s="80"/>
      <c r="L29" s="70"/>
      <c r="O29" s="59"/>
    </row>
    <row r="30" spans="1:15" ht="16" x14ac:dyDescent="0.2">
      <c r="A30" s="11"/>
      <c r="B30" s="66"/>
      <c r="C30" s="414"/>
      <c r="D30" s="414"/>
      <c r="E30" s="414"/>
      <c r="F30" s="414"/>
      <c r="G30" s="414"/>
      <c r="H30" s="67"/>
      <c r="I30" s="68"/>
      <c r="J30" s="69"/>
      <c r="K30" s="80"/>
      <c r="L30" s="70"/>
      <c r="O30" s="59"/>
    </row>
    <row r="31" spans="1:15" ht="16" x14ac:dyDescent="0.2">
      <c r="A31" s="11"/>
      <c r="B31" s="66"/>
      <c r="C31" s="414"/>
      <c r="D31" s="414"/>
      <c r="E31" s="414"/>
      <c r="F31" s="414"/>
      <c r="G31" s="414"/>
      <c r="H31" s="67"/>
      <c r="I31" s="68"/>
      <c r="J31" s="69"/>
      <c r="K31" s="80"/>
      <c r="L31" s="70"/>
      <c r="O31" s="59"/>
    </row>
    <row r="32" spans="1:15" ht="16" x14ac:dyDescent="0.2">
      <c r="A32" s="11"/>
      <c r="B32" s="66"/>
      <c r="C32" s="414"/>
      <c r="D32" s="414"/>
      <c r="E32" s="414"/>
      <c r="F32" s="414"/>
      <c r="G32" s="414"/>
      <c r="H32" s="67"/>
      <c r="I32" s="68"/>
      <c r="J32" s="69"/>
      <c r="K32" s="80"/>
      <c r="L32" s="70"/>
      <c r="O32" s="59"/>
    </row>
    <row r="33" spans="1:15" ht="16" x14ac:dyDescent="0.2">
      <c r="A33" s="11"/>
      <c r="B33" s="66"/>
      <c r="C33" s="414"/>
      <c r="D33" s="414"/>
      <c r="E33" s="414"/>
      <c r="F33" s="414"/>
      <c r="G33" s="414"/>
      <c r="H33" s="67"/>
      <c r="I33" s="68"/>
      <c r="J33" s="69"/>
      <c r="K33" s="80"/>
      <c r="L33" s="70"/>
      <c r="O33" s="59"/>
    </row>
    <row r="34" spans="1:15" ht="16" x14ac:dyDescent="0.2">
      <c r="A34" s="11"/>
      <c r="B34" s="66"/>
      <c r="C34" s="414"/>
      <c r="D34" s="414"/>
      <c r="E34" s="414"/>
      <c r="F34" s="414"/>
      <c r="G34" s="414"/>
      <c r="H34" s="67"/>
      <c r="I34" s="68"/>
      <c r="J34" s="69"/>
      <c r="K34" s="80"/>
      <c r="L34" s="70"/>
      <c r="O34" s="59"/>
    </row>
    <row r="35" spans="1:15" ht="16" x14ac:dyDescent="0.2">
      <c r="A35" s="11"/>
      <c r="B35" s="66"/>
      <c r="C35" s="414"/>
      <c r="D35" s="414"/>
      <c r="E35" s="414"/>
      <c r="F35" s="414"/>
      <c r="G35" s="414"/>
      <c r="H35" s="67"/>
      <c r="I35" s="68"/>
      <c r="J35" s="69"/>
      <c r="K35" s="80"/>
      <c r="L35" s="70"/>
      <c r="O35" s="59"/>
    </row>
    <row r="36" spans="1:15" ht="16" x14ac:dyDescent="0.2">
      <c r="A36" s="11"/>
      <c r="B36" s="66"/>
      <c r="C36" s="414"/>
      <c r="D36" s="414"/>
      <c r="E36" s="414"/>
      <c r="F36" s="414"/>
      <c r="G36" s="414"/>
      <c r="H36" s="67"/>
      <c r="I36" s="68"/>
      <c r="J36" s="69"/>
      <c r="K36" s="80"/>
      <c r="L36" s="70"/>
    </row>
    <row r="37" spans="1:15" ht="16" x14ac:dyDescent="0.2">
      <c r="A37" s="11"/>
      <c r="B37" s="66"/>
      <c r="C37" s="414"/>
      <c r="D37" s="414"/>
      <c r="E37" s="414"/>
      <c r="F37" s="414"/>
      <c r="G37" s="414"/>
      <c r="H37" s="67"/>
      <c r="I37" s="68"/>
      <c r="J37" s="69"/>
      <c r="K37" s="80"/>
      <c r="L37" s="70"/>
    </row>
    <row r="38" spans="1:15" ht="16" x14ac:dyDescent="0.2">
      <c r="A38" s="11"/>
      <c r="B38" s="66"/>
      <c r="C38" s="414"/>
      <c r="D38" s="414"/>
      <c r="E38" s="414"/>
      <c r="F38" s="414"/>
      <c r="G38" s="414"/>
      <c r="H38" s="67"/>
      <c r="I38" s="68"/>
      <c r="J38" s="69"/>
      <c r="K38" s="80"/>
      <c r="L38" s="70"/>
    </row>
    <row r="39" spans="1:15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5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5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5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5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5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5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5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5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5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/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277</v>
      </c>
      <c r="D73" s="8"/>
      <c r="E73" s="60" t="s">
        <v>16</v>
      </c>
      <c r="F73" s="7" t="s">
        <v>279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278</v>
      </c>
      <c r="D74" s="8"/>
      <c r="E74" s="61" t="s">
        <v>17</v>
      </c>
      <c r="F74" s="117" t="s">
        <v>280</v>
      </c>
      <c r="G74" s="47"/>
      <c r="H74" s="48"/>
      <c r="I74" s="11"/>
      <c r="J74" s="47"/>
      <c r="K74" s="366" t="s">
        <v>15</v>
      </c>
      <c r="L74" s="370">
        <f>SUM(L25:L73)</f>
        <v>2292.6000000000004</v>
      </c>
    </row>
    <row r="75" spans="1:12" x14ac:dyDescent="0.2">
      <c r="A75" s="11"/>
      <c r="B75" s="62" t="s">
        <v>18</v>
      </c>
      <c r="C75" s="9"/>
      <c r="D75" s="10"/>
      <c r="E75" s="62"/>
      <c r="F75" s="118" t="s">
        <v>281</v>
      </c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2"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B2:D3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</mergeCells>
  <dataValidations count="1">
    <dataValidation allowBlank="1" sqref="G5:H6" xr:uid="{DAC184BE-71C0-45C6-A9FF-D8B5C5B0FEB8}"/>
  </dataValidations>
  <hyperlinks>
    <hyperlink ref="F75" r:id="rId1" xr:uid="{4AB49101-0530-4FD5-8A75-7B356C8CBB55}"/>
  </hyperlinks>
  <pageMargins left="0.25" right="0.25" top="0.75" bottom="0.75" header="0.3" footer="0.3"/>
  <pageSetup paperSize="9" scale="10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C2A75-58D9-4186-8BA5-7273BD4BFB01}">
  <sheetPr codeName="Feuil31">
    <pageSetUpPr fitToPage="1"/>
  </sheetPr>
  <dimension ref="A1:O75"/>
  <sheetViews>
    <sheetView topLeftCell="A10" zoomScale="75" zoomScaleNormal="75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19100020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232</v>
      </c>
      <c r="D16" s="356"/>
      <c r="E16" s="357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09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196</v>
      </c>
      <c r="C25" s="396" t="s">
        <v>235</v>
      </c>
      <c r="D25" s="397"/>
      <c r="E25" s="397"/>
      <c r="F25" s="397"/>
      <c r="G25" s="398"/>
      <c r="H25" s="67" t="s">
        <v>233</v>
      </c>
      <c r="I25" s="68" t="s">
        <v>60</v>
      </c>
      <c r="J25" s="69" t="s">
        <v>61</v>
      </c>
      <c r="K25" s="80">
        <v>169</v>
      </c>
      <c r="L25" s="70">
        <f t="shared" ref="L25:L35" si="0">I25*K25</f>
        <v>169</v>
      </c>
      <c r="O25" s="59"/>
    </row>
    <row r="26" spans="1:15" ht="16" x14ac:dyDescent="0.2">
      <c r="A26" s="11"/>
      <c r="B26" s="66" t="s">
        <v>196</v>
      </c>
      <c r="C26" s="414" t="s">
        <v>234</v>
      </c>
      <c r="D26" s="414"/>
      <c r="E26" s="414"/>
      <c r="F26" s="414"/>
      <c r="G26" s="414"/>
      <c r="H26" s="67" t="s">
        <v>233</v>
      </c>
      <c r="I26" s="68" t="s">
        <v>60</v>
      </c>
      <c r="J26" s="69" t="s">
        <v>61</v>
      </c>
      <c r="K26" s="80">
        <v>19.899999999999999</v>
      </c>
      <c r="L26" s="70">
        <f t="shared" si="0"/>
        <v>19.899999999999999</v>
      </c>
      <c r="O26" s="59"/>
    </row>
    <row r="27" spans="1:15" ht="16" x14ac:dyDescent="0.2">
      <c r="A27" s="11"/>
      <c r="B27" s="66" t="s">
        <v>196</v>
      </c>
      <c r="C27" s="414" t="s">
        <v>236</v>
      </c>
      <c r="D27" s="414"/>
      <c r="E27" s="414"/>
      <c r="F27" s="414"/>
      <c r="G27" s="414"/>
      <c r="H27" s="67" t="s">
        <v>233</v>
      </c>
      <c r="I27" s="68" t="s">
        <v>120</v>
      </c>
      <c r="J27" s="69" t="s">
        <v>61</v>
      </c>
      <c r="K27" s="80">
        <v>5.75</v>
      </c>
      <c r="L27" s="70">
        <f t="shared" si="0"/>
        <v>28.75</v>
      </c>
      <c r="O27" s="59"/>
    </row>
    <row r="28" spans="1:15" ht="16" x14ac:dyDescent="0.2">
      <c r="A28" s="11"/>
      <c r="B28" s="66" t="s">
        <v>196</v>
      </c>
      <c r="C28" s="414" t="s">
        <v>237</v>
      </c>
      <c r="D28" s="414"/>
      <c r="E28" s="414"/>
      <c r="F28" s="414"/>
      <c r="G28" s="414"/>
      <c r="H28" s="67" t="s">
        <v>233</v>
      </c>
      <c r="I28" s="68" t="s">
        <v>120</v>
      </c>
      <c r="J28" s="69" t="s">
        <v>61</v>
      </c>
      <c r="K28" s="80">
        <v>5.05</v>
      </c>
      <c r="L28" s="70">
        <f t="shared" si="0"/>
        <v>25.25</v>
      </c>
      <c r="O28" s="59"/>
    </row>
    <row r="29" spans="1:15" ht="16" x14ac:dyDescent="0.2">
      <c r="A29" s="11"/>
      <c r="B29" s="66" t="s">
        <v>196</v>
      </c>
      <c r="C29" s="415" t="s">
        <v>243</v>
      </c>
      <c r="D29" s="414"/>
      <c r="E29" s="414"/>
      <c r="F29" s="414"/>
      <c r="G29" s="414"/>
      <c r="H29" s="67" t="s">
        <v>233</v>
      </c>
      <c r="I29" s="68" t="s">
        <v>60</v>
      </c>
      <c r="J29" s="69" t="s">
        <v>61</v>
      </c>
      <c r="K29" s="80">
        <v>7.2</v>
      </c>
      <c r="L29" s="70">
        <f t="shared" si="0"/>
        <v>7.2</v>
      </c>
      <c r="O29" s="59"/>
    </row>
    <row r="30" spans="1:15" ht="16" x14ac:dyDescent="0.2">
      <c r="A30" s="11"/>
      <c r="B30" s="66" t="s">
        <v>196</v>
      </c>
      <c r="C30" s="414" t="s">
        <v>244</v>
      </c>
      <c r="D30" s="414"/>
      <c r="E30" s="414"/>
      <c r="F30" s="414"/>
      <c r="G30" s="414"/>
      <c r="H30" s="67" t="s">
        <v>233</v>
      </c>
      <c r="I30" s="68" t="s">
        <v>87</v>
      </c>
      <c r="J30" s="69" t="s">
        <v>61</v>
      </c>
      <c r="K30" s="80">
        <v>3.65</v>
      </c>
      <c r="L30" s="70">
        <f t="shared" si="0"/>
        <v>7.3</v>
      </c>
      <c r="O30" s="59"/>
    </row>
    <row r="31" spans="1:15" ht="16" x14ac:dyDescent="0.2">
      <c r="A31" s="11"/>
      <c r="B31" s="66" t="s">
        <v>196</v>
      </c>
      <c r="C31" s="414" t="s">
        <v>238</v>
      </c>
      <c r="D31" s="414"/>
      <c r="E31" s="414"/>
      <c r="F31" s="414"/>
      <c r="G31" s="414"/>
      <c r="H31" s="67" t="s">
        <v>233</v>
      </c>
      <c r="I31" s="68" t="s">
        <v>60</v>
      </c>
      <c r="J31" s="69" t="s">
        <v>61</v>
      </c>
      <c r="K31" s="80">
        <v>27.5</v>
      </c>
      <c r="L31" s="70">
        <f t="shared" si="0"/>
        <v>27.5</v>
      </c>
      <c r="O31" s="59"/>
    </row>
    <row r="32" spans="1:15" ht="16" x14ac:dyDescent="0.2">
      <c r="A32" s="11"/>
      <c r="B32" s="66" t="s">
        <v>196</v>
      </c>
      <c r="C32" s="414" t="s">
        <v>239</v>
      </c>
      <c r="D32" s="414"/>
      <c r="E32" s="414"/>
      <c r="F32" s="414"/>
      <c r="G32" s="414"/>
      <c r="H32" s="67" t="s">
        <v>233</v>
      </c>
      <c r="I32" s="68" t="s">
        <v>86</v>
      </c>
      <c r="J32" s="69" t="s">
        <v>61</v>
      </c>
      <c r="K32" s="80">
        <v>4.1900000000000004</v>
      </c>
      <c r="L32" s="70">
        <f t="shared" si="0"/>
        <v>25.14</v>
      </c>
      <c r="O32" s="59"/>
    </row>
    <row r="33" spans="1:15" ht="16" x14ac:dyDescent="0.2">
      <c r="A33" s="11"/>
      <c r="B33" s="66" t="s">
        <v>196</v>
      </c>
      <c r="C33" s="414" t="s">
        <v>240</v>
      </c>
      <c r="D33" s="414"/>
      <c r="E33" s="414"/>
      <c r="F33" s="414"/>
      <c r="G33" s="414"/>
      <c r="H33" s="67" t="s">
        <v>233</v>
      </c>
      <c r="I33" s="68" t="s">
        <v>60</v>
      </c>
      <c r="J33" s="69" t="s">
        <v>61</v>
      </c>
      <c r="K33" s="80">
        <v>16.5</v>
      </c>
      <c r="L33" s="70">
        <f t="shared" si="0"/>
        <v>16.5</v>
      </c>
      <c r="O33" s="59"/>
    </row>
    <row r="34" spans="1:15" ht="16" x14ac:dyDescent="0.2">
      <c r="A34" s="11"/>
      <c r="B34" s="66" t="s">
        <v>196</v>
      </c>
      <c r="C34" s="414" t="s">
        <v>241</v>
      </c>
      <c r="D34" s="414"/>
      <c r="E34" s="414"/>
      <c r="F34" s="414"/>
      <c r="G34" s="414"/>
      <c r="H34" s="67" t="s">
        <v>233</v>
      </c>
      <c r="I34" s="68" t="s">
        <v>60</v>
      </c>
      <c r="J34" s="69" t="s">
        <v>61</v>
      </c>
      <c r="K34" s="80">
        <v>7.29</v>
      </c>
      <c r="L34" s="70">
        <f t="shared" si="0"/>
        <v>7.29</v>
      </c>
      <c r="O34" s="59"/>
    </row>
    <row r="35" spans="1:15" ht="16" x14ac:dyDescent="0.2">
      <c r="A35" s="11"/>
      <c r="B35" s="66" t="s">
        <v>196</v>
      </c>
      <c r="C35" s="414" t="s">
        <v>242</v>
      </c>
      <c r="D35" s="414"/>
      <c r="E35" s="414"/>
      <c r="F35" s="414"/>
      <c r="G35" s="414"/>
      <c r="H35" s="67" t="s">
        <v>233</v>
      </c>
      <c r="I35" s="68" t="s">
        <v>60</v>
      </c>
      <c r="J35" s="69" t="s">
        <v>61</v>
      </c>
      <c r="K35" s="80">
        <v>7.29</v>
      </c>
      <c r="L35" s="70">
        <f t="shared" si="0"/>
        <v>7.29</v>
      </c>
      <c r="O35" s="59"/>
    </row>
    <row r="36" spans="1:15" ht="16" x14ac:dyDescent="0.2">
      <c r="A36" s="11"/>
      <c r="B36" s="66"/>
      <c r="C36" s="414"/>
      <c r="D36" s="414"/>
      <c r="E36" s="414"/>
      <c r="F36" s="414"/>
      <c r="G36" s="414"/>
      <c r="H36" s="67"/>
      <c r="I36" s="68"/>
      <c r="J36" s="69"/>
      <c r="K36" s="80"/>
      <c r="L36" s="70"/>
    </row>
    <row r="37" spans="1:15" ht="16" x14ac:dyDescent="0.2">
      <c r="A37" s="11"/>
      <c r="B37" s="66"/>
      <c r="C37" s="414"/>
      <c r="D37" s="414"/>
      <c r="E37" s="414"/>
      <c r="F37" s="414"/>
      <c r="G37" s="414"/>
      <c r="H37" s="67"/>
      <c r="I37" s="68"/>
      <c r="J37" s="69"/>
      <c r="K37" s="80"/>
      <c r="L37" s="70"/>
    </row>
    <row r="38" spans="1:15" ht="16" x14ac:dyDescent="0.2">
      <c r="A38" s="11"/>
      <c r="B38" s="66"/>
      <c r="C38" s="414"/>
      <c r="D38" s="414"/>
      <c r="E38" s="414"/>
      <c r="F38" s="414"/>
      <c r="G38" s="414"/>
      <c r="H38" s="67"/>
      <c r="I38" s="68"/>
      <c r="J38" s="69"/>
      <c r="K38" s="80"/>
      <c r="L38" s="70"/>
    </row>
    <row r="39" spans="1:15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5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5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5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5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5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5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5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5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5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341.12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1"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</mergeCells>
  <dataValidations disablePrompts="1" count="1">
    <dataValidation allowBlank="1" sqref="G5:H6" xr:uid="{9572F46E-0AC0-4D6F-A147-6ED5D070899F}"/>
  </dataValidations>
  <hyperlinks>
    <hyperlink ref="B10" r:id="rId1" display="info@pbm.fr" xr:uid="{6BE9FB64-04E9-4746-ACA0-A667141D001F}"/>
  </hyperlinks>
  <pageMargins left="0.25" right="0.25" top="0.75" bottom="0.75" header="0.3" footer="0.3"/>
  <pageSetup paperSize="9" scale="10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CD9B-26B7-4670-A473-0BC84F673349}">
  <sheetPr codeName="Feuil32">
    <pageSetUpPr fitToPage="1"/>
  </sheetPr>
  <dimension ref="A1:O75"/>
  <sheetViews>
    <sheetView topLeftCell="A7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2" width="14.5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19100019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08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227</v>
      </c>
      <c r="D25" s="417"/>
      <c r="E25" s="417"/>
      <c r="F25" s="417"/>
      <c r="G25" s="418"/>
      <c r="H25" s="67" t="s">
        <v>73</v>
      </c>
      <c r="I25" s="68" t="s">
        <v>60</v>
      </c>
      <c r="J25" s="69" t="s">
        <v>61</v>
      </c>
      <c r="K25" s="80">
        <v>10635</v>
      </c>
      <c r="L25" s="70">
        <f>I25*K25</f>
        <v>10635</v>
      </c>
      <c r="O25" s="59"/>
    </row>
    <row r="26" spans="1:15" ht="16" x14ac:dyDescent="0.2">
      <c r="A26" s="11"/>
      <c r="B26" s="66" t="s">
        <v>57</v>
      </c>
      <c r="C26" s="411" t="s">
        <v>228</v>
      </c>
      <c r="D26" s="411"/>
      <c r="E26" s="411"/>
      <c r="F26" s="411"/>
      <c r="G26" s="411"/>
      <c r="H26" s="67" t="s">
        <v>73</v>
      </c>
      <c r="I26" s="68" t="s">
        <v>86</v>
      </c>
      <c r="J26" s="69" t="s">
        <v>61</v>
      </c>
      <c r="K26" s="80">
        <v>140</v>
      </c>
      <c r="L26" s="70">
        <f>I26*K26</f>
        <v>840</v>
      </c>
    </row>
    <row r="27" spans="1:15" ht="16" x14ac:dyDescent="0.2">
      <c r="A27" s="11"/>
      <c r="B27" s="66" t="s">
        <v>57</v>
      </c>
      <c r="C27" s="411" t="s">
        <v>229</v>
      </c>
      <c r="D27" s="411"/>
      <c r="E27" s="411"/>
      <c r="F27" s="411"/>
      <c r="G27" s="411"/>
      <c r="H27" s="67" t="s">
        <v>73</v>
      </c>
      <c r="I27" s="68" t="s">
        <v>60</v>
      </c>
      <c r="J27" s="69" t="s">
        <v>61</v>
      </c>
      <c r="K27" s="80">
        <v>300</v>
      </c>
      <c r="L27" s="70">
        <f>I27*K27</f>
        <v>300</v>
      </c>
    </row>
    <row r="28" spans="1:15" ht="16" x14ac:dyDescent="0.2">
      <c r="A28" s="11"/>
      <c r="B28" s="66"/>
      <c r="C28" s="411"/>
      <c r="D28" s="411"/>
      <c r="E28" s="411"/>
      <c r="F28" s="411"/>
      <c r="G28" s="411"/>
      <c r="H28" s="67"/>
      <c r="I28" s="68"/>
      <c r="J28" s="69"/>
      <c r="K28" s="80"/>
      <c r="L28" s="70"/>
    </row>
    <row r="29" spans="1:15" ht="16" x14ac:dyDescent="0.2">
      <c r="A29" s="11"/>
      <c r="B29" s="66"/>
      <c r="C29" s="411" t="s">
        <v>230</v>
      </c>
      <c r="D29" s="411"/>
      <c r="E29" s="411"/>
      <c r="F29" s="411"/>
      <c r="G29" s="411"/>
      <c r="H29" s="67"/>
      <c r="I29" s="68"/>
      <c r="J29" s="69"/>
      <c r="K29" s="80"/>
      <c r="L29" s="70"/>
    </row>
    <row r="30" spans="1:15" ht="16" x14ac:dyDescent="0.2">
      <c r="A30" s="11"/>
      <c r="B30" s="66"/>
      <c r="C30" s="411" t="s">
        <v>231</v>
      </c>
      <c r="D30" s="411"/>
      <c r="E30" s="411"/>
      <c r="F30" s="411"/>
      <c r="G30" s="411"/>
      <c r="H30" s="67"/>
      <c r="I30" s="68"/>
      <c r="J30" s="69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11775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1"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</mergeCells>
  <dataValidations count="1">
    <dataValidation allowBlank="1" sqref="G5:H6" xr:uid="{A5647D0D-DCBF-41C5-B0EF-A59D998072DE}"/>
  </dataValidations>
  <hyperlinks>
    <hyperlink ref="B10" r:id="rId1" display="info@pbm.fr" xr:uid="{A2188406-0013-4FD2-9BBB-D9F63F7901F1}"/>
  </hyperlinks>
  <pageMargins left="0.25" right="0.25" top="0.75" bottom="0.75" header="0.3" footer="0.3"/>
  <pageSetup paperSize="9" scale="10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684F2-3941-4CBA-A982-DEF37293348C}">
  <sheetPr codeName="Feuil33">
    <pageSetUpPr fitToPage="1"/>
  </sheetPr>
  <dimension ref="A1:O75"/>
  <sheetViews>
    <sheetView topLeftCell="A10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19100018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107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220</v>
      </c>
      <c r="D25" s="417"/>
      <c r="E25" s="417"/>
      <c r="F25" s="417"/>
      <c r="G25" s="418"/>
      <c r="H25" s="67" t="s">
        <v>219</v>
      </c>
      <c r="I25" s="68" t="s">
        <v>60</v>
      </c>
      <c r="J25" s="69" t="s">
        <v>61</v>
      </c>
      <c r="K25" s="80">
        <v>2272</v>
      </c>
      <c r="L25" s="70">
        <f>I25*K25</f>
        <v>2272</v>
      </c>
      <c r="O25" s="59"/>
    </row>
    <row r="26" spans="1:15" ht="16" x14ac:dyDescent="0.2">
      <c r="A26" s="11"/>
      <c r="B26" s="66" t="s">
        <v>57</v>
      </c>
      <c r="C26" s="411" t="s">
        <v>221</v>
      </c>
      <c r="D26" s="411"/>
      <c r="E26" s="411"/>
      <c r="F26" s="411"/>
      <c r="G26" s="411"/>
      <c r="H26" s="67" t="s">
        <v>219</v>
      </c>
      <c r="I26" s="68" t="s">
        <v>60</v>
      </c>
      <c r="J26" s="69" t="s">
        <v>61</v>
      </c>
      <c r="K26" s="80">
        <v>780</v>
      </c>
      <c r="L26" s="70">
        <f>I26*K26</f>
        <v>780</v>
      </c>
    </row>
    <row r="27" spans="1:15" ht="16" x14ac:dyDescent="0.2">
      <c r="A27" s="11"/>
      <c r="B27" s="66" t="s">
        <v>57</v>
      </c>
      <c r="C27" s="411" t="s">
        <v>222</v>
      </c>
      <c r="D27" s="411"/>
      <c r="E27" s="411"/>
      <c r="F27" s="411"/>
      <c r="G27" s="411"/>
      <c r="H27" s="67" t="s">
        <v>219</v>
      </c>
      <c r="I27" s="68" t="s">
        <v>60</v>
      </c>
      <c r="J27" s="69" t="s">
        <v>61</v>
      </c>
      <c r="K27" s="80">
        <v>196</v>
      </c>
      <c r="L27" s="70">
        <f>I27*K27</f>
        <v>196</v>
      </c>
    </row>
    <row r="28" spans="1:15" ht="16" x14ac:dyDescent="0.2">
      <c r="A28" s="11"/>
      <c r="B28" s="66" t="s">
        <v>57</v>
      </c>
      <c r="C28" s="411" t="s">
        <v>223</v>
      </c>
      <c r="D28" s="411"/>
      <c r="E28" s="411"/>
      <c r="F28" s="411"/>
      <c r="G28" s="411"/>
      <c r="H28" s="67" t="s">
        <v>219</v>
      </c>
      <c r="I28" s="68" t="s">
        <v>60</v>
      </c>
      <c r="J28" s="69" t="s">
        <v>61</v>
      </c>
      <c r="K28" s="80">
        <v>131</v>
      </c>
      <c r="L28" s="70">
        <f>I28*K28</f>
        <v>131</v>
      </c>
    </row>
    <row r="29" spans="1:15" ht="16" x14ac:dyDescent="0.2">
      <c r="A29" s="11"/>
      <c r="B29" s="66" t="s">
        <v>57</v>
      </c>
      <c r="C29" s="411" t="s">
        <v>224</v>
      </c>
      <c r="D29" s="411"/>
      <c r="E29" s="411"/>
      <c r="F29" s="411"/>
      <c r="G29" s="411"/>
      <c r="H29" s="67" t="s">
        <v>219</v>
      </c>
      <c r="I29" s="68" t="s">
        <v>60</v>
      </c>
      <c r="J29" s="69" t="s">
        <v>61</v>
      </c>
      <c r="K29" s="80">
        <v>280</v>
      </c>
      <c r="L29" s="70">
        <f>I29*K29</f>
        <v>280</v>
      </c>
    </row>
    <row r="30" spans="1:15" ht="16" x14ac:dyDescent="0.2">
      <c r="A30" s="11"/>
      <c r="B30" s="66"/>
      <c r="C30" s="411" t="s">
        <v>225</v>
      </c>
      <c r="D30" s="411"/>
      <c r="E30" s="411"/>
      <c r="F30" s="411"/>
      <c r="G30" s="411"/>
      <c r="H30" s="67"/>
      <c r="I30" s="68"/>
      <c r="J30" s="69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 t="s">
        <v>226</v>
      </c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3659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1"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</mergeCells>
  <phoneticPr fontId="31" type="noConversion"/>
  <dataValidations count="1">
    <dataValidation allowBlank="1" sqref="G5:H6" xr:uid="{6F5D96C6-B0E2-423C-B94E-E7BB097D2B88}"/>
  </dataValidations>
  <hyperlinks>
    <hyperlink ref="B10" r:id="rId1" display="info@pbm.fr" xr:uid="{BB249B4A-FD25-4021-8766-8A7D1D9D6F56}"/>
  </hyperlinks>
  <pageMargins left="0.25" right="0.25" top="0.75" bottom="0.75" header="0.3" footer="0.3"/>
  <pageSetup paperSize="9" scale="10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9EDC7-5E94-42CC-AE15-4FB8A68CBDA0}">
  <sheetPr codeName="Feuil20">
    <pageSetUpPr fitToPage="1"/>
  </sheetPr>
  <dimension ref="A1:P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ht="14.75" customHeight="1" x14ac:dyDescent="0.2">
      <c r="A5" s="11"/>
      <c r="B5" s="11"/>
      <c r="C5" s="11"/>
      <c r="D5" s="11"/>
      <c r="E5" s="11"/>
      <c r="F5" s="11"/>
      <c r="G5" s="342">
        <v>19100017</v>
      </c>
      <c r="H5" s="343"/>
      <c r="I5" s="346" t="s">
        <v>215</v>
      </c>
      <c r="J5" s="348" t="e">
        <f>INDEX(Commandes!A:B,MATCH(G5,Commandes!A:A,0),2)</f>
        <v>#N/A</v>
      </c>
      <c r="K5" s="349"/>
      <c r="L5" s="350"/>
    </row>
    <row r="6" spans="1:12" ht="14.75" customHeight="1" x14ac:dyDescent="0.2">
      <c r="A6" s="11"/>
      <c r="B6" s="11"/>
      <c r="C6" s="11"/>
      <c r="D6" s="11"/>
      <c r="E6" s="11"/>
      <c r="F6" s="11"/>
      <c r="G6" s="344"/>
      <c r="H6" s="345"/>
      <c r="I6" s="347"/>
      <c r="J6" s="351"/>
      <c r="K6" s="351"/>
      <c r="L6" s="352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INDEX(Commandes!A:C,MATCH(G5,Commandes!A:A,0),3)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6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6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6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6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6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6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6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6" ht="51" x14ac:dyDescent="0.2">
      <c r="A24" s="11"/>
      <c r="B24" s="90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6" ht="16" x14ac:dyDescent="0.2">
      <c r="A25" s="11"/>
      <c r="B25" s="66" t="s">
        <v>196</v>
      </c>
      <c r="C25" s="416" t="s">
        <v>245</v>
      </c>
      <c r="D25" s="417"/>
      <c r="E25" s="417"/>
      <c r="F25" s="417"/>
      <c r="G25" s="418"/>
      <c r="H25" s="67" t="s">
        <v>95</v>
      </c>
      <c r="I25" s="68" t="s">
        <v>87</v>
      </c>
      <c r="J25" s="69" t="s">
        <v>61</v>
      </c>
      <c r="K25" s="80">
        <v>42</v>
      </c>
      <c r="L25" s="70">
        <f>I25*K25</f>
        <v>84</v>
      </c>
      <c r="O25" s="59" t="str">
        <f>RIGHT(C25,11)</f>
        <v xml:space="preserve"> FI1 753-33</v>
      </c>
      <c r="P25" t="str">
        <f>LEFT(O25,10)</f>
        <v xml:space="preserve"> FI1 753-3</v>
      </c>
    </row>
    <row r="26" spans="1:16" ht="16" x14ac:dyDescent="0.2">
      <c r="A26" s="11"/>
      <c r="B26" s="66" t="s">
        <v>196</v>
      </c>
      <c r="C26" s="411" t="s">
        <v>246</v>
      </c>
      <c r="D26" s="411"/>
      <c r="E26" s="411"/>
      <c r="F26" s="411"/>
      <c r="G26" s="411"/>
      <c r="H26" s="67" t="s">
        <v>95</v>
      </c>
      <c r="I26" s="68" t="s">
        <v>87</v>
      </c>
      <c r="J26" s="69" t="s">
        <v>61</v>
      </c>
      <c r="K26" s="80">
        <v>4.6900000000000004</v>
      </c>
      <c r="L26" s="70">
        <f>I26*K26</f>
        <v>9.3800000000000008</v>
      </c>
      <c r="O26" s="59" t="str">
        <f t="shared" ref="O26:O28" si="0">RIGHT(C26,11)</f>
        <v xml:space="preserve"> FI1 901-74</v>
      </c>
      <c r="P26" t="str">
        <f t="shared" ref="P26:P28" si="1">LEFT(O26,10)</f>
        <v xml:space="preserve"> FI1 901-7</v>
      </c>
    </row>
    <row r="27" spans="1:16" ht="16" x14ac:dyDescent="0.2">
      <c r="A27" s="11"/>
      <c r="B27" s="66" t="s">
        <v>196</v>
      </c>
      <c r="C27" s="411" t="s">
        <v>247</v>
      </c>
      <c r="D27" s="411"/>
      <c r="E27" s="411"/>
      <c r="F27" s="411"/>
      <c r="G27" s="411"/>
      <c r="H27" s="67" t="s">
        <v>95</v>
      </c>
      <c r="I27" s="68" t="s">
        <v>87</v>
      </c>
      <c r="J27" s="69" t="s">
        <v>61</v>
      </c>
      <c r="K27" s="80">
        <v>9.9</v>
      </c>
      <c r="L27" s="70">
        <f>I27*K27</f>
        <v>19.8</v>
      </c>
      <c r="O27" s="59" t="str">
        <f t="shared" si="0"/>
        <v xml:space="preserve"> FI1 460-02</v>
      </c>
      <c r="P27" t="str">
        <f t="shared" si="1"/>
        <v xml:space="preserve"> FI1 460-0</v>
      </c>
    </row>
    <row r="28" spans="1:16" ht="16" x14ac:dyDescent="0.2">
      <c r="A28" s="11"/>
      <c r="B28" s="66" t="s">
        <v>196</v>
      </c>
      <c r="C28" s="411" t="s">
        <v>248</v>
      </c>
      <c r="D28" s="411"/>
      <c r="E28" s="411"/>
      <c r="F28" s="411"/>
      <c r="G28" s="411"/>
      <c r="H28" s="67" t="s">
        <v>95</v>
      </c>
      <c r="I28" s="68" t="s">
        <v>60</v>
      </c>
      <c r="J28" s="69" t="s">
        <v>61</v>
      </c>
      <c r="K28" s="80">
        <v>15.5</v>
      </c>
      <c r="L28" s="70">
        <f>I28*K28</f>
        <v>15.5</v>
      </c>
      <c r="O28" s="59" t="str">
        <f t="shared" si="0"/>
        <v xml:space="preserve"> FI1 016-59</v>
      </c>
      <c r="P28" t="str">
        <f t="shared" si="1"/>
        <v xml:space="preserve"> FI1 016-5</v>
      </c>
    </row>
    <row r="29" spans="1:16" ht="16" x14ac:dyDescent="0.2">
      <c r="A29" s="11"/>
      <c r="B29" s="66"/>
      <c r="C29" s="411"/>
      <c r="D29" s="411"/>
      <c r="E29" s="411"/>
      <c r="F29" s="411"/>
      <c r="G29" s="411"/>
      <c r="H29" s="67"/>
      <c r="I29" s="68"/>
      <c r="J29" s="69"/>
      <c r="K29" s="80"/>
      <c r="L29" s="70"/>
    </row>
    <row r="30" spans="1:16" ht="16" x14ac:dyDescent="0.2">
      <c r="A30" s="11"/>
      <c r="B30" s="66"/>
      <c r="C30" s="411"/>
      <c r="D30" s="411"/>
      <c r="E30" s="411"/>
      <c r="F30" s="411"/>
      <c r="G30" s="411"/>
      <c r="H30" s="67"/>
      <c r="I30" s="68"/>
      <c r="J30" s="69"/>
      <c r="K30" s="80"/>
      <c r="L30" s="70"/>
    </row>
    <row r="31" spans="1:16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6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66" t="s">
        <v>15</v>
      </c>
      <c r="L74" s="370">
        <f>SUM(L25:L73)</f>
        <v>128.68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61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B14:E14"/>
    <mergeCell ref="C15:E15"/>
    <mergeCell ref="C16:E16"/>
    <mergeCell ref="G5:H6"/>
    <mergeCell ref="I5:I6"/>
    <mergeCell ref="J5:L6"/>
  </mergeCells>
  <dataValidations disablePrompts="1" count="1">
    <dataValidation allowBlank="1" sqref="G5:H6" xr:uid="{D8AF81B1-FBAA-45B1-818F-A7E7A7B06780}"/>
  </dataValidations>
  <hyperlinks>
    <hyperlink ref="B10" r:id="rId1" display="info@pbm.fr" xr:uid="{F97959EB-3CED-49DF-8336-2BD0D2DC07DD}"/>
  </hyperlinks>
  <pageMargins left="0.25" right="0.25" top="0.75" bottom="0.75" header="0.3" footer="0.3"/>
  <pageSetup paperSize="9" scale="10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ABBB-EE6E-4C1E-90C5-F11D08361A8F}">
  <sheetPr codeName="Feuil4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56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29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45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63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58</v>
      </c>
      <c r="D25" s="417"/>
      <c r="E25" s="417"/>
      <c r="F25" s="417"/>
      <c r="G25" s="418"/>
      <c r="H25" s="67" t="s">
        <v>59</v>
      </c>
      <c r="I25" s="68" t="s">
        <v>60</v>
      </c>
      <c r="J25" s="69" t="s">
        <v>61</v>
      </c>
      <c r="K25" s="80">
        <v>4381</v>
      </c>
      <c r="L25" s="70">
        <f>I25*K25</f>
        <v>4381</v>
      </c>
      <c r="O25" s="59"/>
    </row>
    <row r="26" spans="1:15" ht="16" x14ac:dyDescent="0.2">
      <c r="A26" s="11"/>
      <c r="B26" s="66" t="s">
        <v>57</v>
      </c>
      <c r="C26" s="411" t="s">
        <v>62</v>
      </c>
      <c r="D26" s="411"/>
      <c r="E26" s="411"/>
      <c r="F26" s="411"/>
      <c r="G26" s="411"/>
      <c r="H26" s="71" t="s">
        <v>59</v>
      </c>
      <c r="I26" s="72" t="s">
        <v>60</v>
      </c>
      <c r="J26" s="73" t="s">
        <v>61</v>
      </c>
      <c r="K26" s="80">
        <v>3131</v>
      </c>
      <c r="L26" s="70">
        <f>I26*K26</f>
        <v>3131</v>
      </c>
    </row>
    <row r="27" spans="1:15" ht="16" x14ac:dyDescent="0.2">
      <c r="A27" s="11"/>
      <c r="B27" s="66" t="s">
        <v>57</v>
      </c>
      <c r="C27" s="411" t="s">
        <v>63</v>
      </c>
      <c r="D27" s="411"/>
      <c r="E27" s="411"/>
      <c r="F27" s="411"/>
      <c r="G27" s="411"/>
      <c r="H27" s="71" t="s">
        <v>59</v>
      </c>
      <c r="I27" s="68" t="s">
        <v>60</v>
      </c>
      <c r="J27" s="73" t="s">
        <v>61</v>
      </c>
      <c r="K27" s="80">
        <v>1076</v>
      </c>
      <c r="L27" s="70">
        <f>I27*K27</f>
        <v>1076</v>
      </c>
    </row>
    <row r="28" spans="1:15" ht="16" x14ac:dyDescent="0.2">
      <c r="A28" s="11"/>
      <c r="B28" s="66"/>
      <c r="C28" s="411" t="s">
        <v>67</v>
      </c>
      <c r="D28" s="411"/>
      <c r="E28" s="411"/>
      <c r="F28" s="411"/>
      <c r="G28" s="411"/>
      <c r="H28" s="74"/>
      <c r="I28" s="68"/>
      <c r="J28" s="73"/>
      <c r="K28" s="68"/>
      <c r="L28" s="68"/>
    </row>
    <row r="29" spans="1:15" ht="16" x14ac:dyDescent="0.2">
      <c r="A29" s="11"/>
      <c r="B29" s="66"/>
      <c r="C29" s="384"/>
      <c r="D29" s="413"/>
      <c r="E29" s="413"/>
      <c r="F29" s="413"/>
      <c r="G29" s="386"/>
      <c r="H29" s="67"/>
      <c r="I29" s="68"/>
      <c r="J29" s="73"/>
      <c r="K29" s="68"/>
      <c r="L29" s="68"/>
    </row>
    <row r="30" spans="1:15" ht="16" x14ac:dyDescent="0.2">
      <c r="A30" s="11"/>
      <c r="B30" s="66"/>
      <c r="C30" s="411"/>
      <c r="D30" s="411"/>
      <c r="E30" s="411"/>
      <c r="F30" s="411"/>
      <c r="G30" s="411"/>
      <c r="H30" s="71"/>
      <c r="I30" s="72"/>
      <c r="J30" s="73"/>
      <c r="K30" s="75"/>
      <c r="L30" s="68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74"/>
      <c r="I31" s="68"/>
      <c r="J31" s="73"/>
      <c r="K31" s="68"/>
      <c r="L31" s="68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74"/>
      <c r="I32" s="68"/>
      <c r="J32" s="73"/>
      <c r="K32" s="68"/>
      <c r="L32" s="68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71"/>
      <c r="I33" s="68"/>
      <c r="J33" s="73"/>
      <c r="K33" s="68"/>
      <c r="L33" s="68"/>
    </row>
    <row r="34" spans="1:12" ht="16" x14ac:dyDescent="0.2">
      <c r="A34" s="11"/>
      <c r="B34" s="66"/>
      <c r="C34" s="384"/>
      <c r="D34" s="413"/>
      <c r="E34" s="413"/>
      <c r="F34" s="413"/>
      <c r="G34" s="386"/>
      <c r="H34" s="67"/>
      <c r="I34" s="68"/>
      <c r="J34" s="73"/>
      <c r="K34" s="68"/>
      <c r="L34" s="68"/>
    </row>
    <row r="35" spans="1:12" ht="16" x14ac:dyDescent="0.2">
      <c r="A35" s="11"/>
      <c r="B35" s="66"/>
      <c r="C35" s="384"/>
      <c r="D35" s="413"/>
      <c r="E35" s="413"/>
      <c r="F35" s="413"/>
      <c r="G35" s="386"/>
      <c r="H35" s="67"/>
      <c r="I35" s="68"/>
      <c r="J35" s="73"/>
      <c r="K35" s="68"/>
      <c r="L35" s="68"/>
    </row>
    <row r="36" spans="1:12" ht="16" x14ac:dyDescent="0.2">
      <c r="A36" s="11"/>
      <c r="B36" s="66"/>
      <c r="C36" s="384"/>
      <c r="D36" s="413"/>
      <c r="E36" s="413"/>
      <c r="F36" s="413"/>
      <c r="G36" s="386"/>
      <c r="H36" s="67"/>
      <c r="I36" s="68"/>
      <c r="J36" s="73"/>
      <c r="K36" s="68"/>
      <c r="L36" s="68"/>
    </row>
    <row r="37" spans="1:12" ht="16" x14ac:dyDescent="0.2">
      <c r="A37" s="11"/>
      <c r="B37" s="66"/>
      <c r="C37" s="384"/>
      <c r="D37" s="413"/>
      <c r="E37" s="413"/>
      <c r="F37" s="413"/>
      <c r="G37" s="386"/>
      <c r="H37" s="67"/>
      <c r="I37" s="68"/>
      <c r="J37" s="73"/>
      <c r="K37" s="68"/>
      <c r="L37" s="68"/>
    </row>
    <row r="38" spans="1:12" ht="16" x14ac:dyDescent="0.2">
      <c r="A38" s="11"/>
      <c r="B38" s="66"/>
      <c r="C38" s="384"/>
      <c r="D38" s="413"/>
      <c r="E38" s="413"/>
      <c r="F38" s="413"/>
      <c r="G38" s="386"/>
      <c r="H38" s="67"/>
      <c r="I38" s="68"/>
      <c r="J38" s="73"/>
      <c r="K38" s="68"/>
      <c r="L38" s="68"/>
    </row>
    <row r="39" spans="1:12" ht="16" x14ac:dyDescent="0.2">
      <c r="A39" s="11"/>
      <c r="B39" s="66"/>
      <c r="C39" s="384"/>
      <c r="D39" s="413"/>
      <c r="E39" s="413"/>
      <c r="F39" s="413"/>
      <c r="G39" s="386"/>
      <c r="H39" s="67"/>
      <c r="I39" s="68"/>
      <c r="J39" s="73"/>
      <c r="K39" s="68"/>
      <c r="L39" s="68"/>
    </row>
    <row r="40" spans="1:12" ht="16" x14ac:dyDescent="0.2">
      <c r="A40" s="11"/>
      <c r="B40" s="66"/>
      <c r="C40" s="384"/>
      <c r="D40" s="413"/>
      <c r="E40" s="413"/>
      <c r="F40" s="413"/>
      <c r="G40" s="386"/>
      <c r="H40" s="67"/>
      <c r="I40" s="68"/>
      <c r="J40" s="73"/>
      <c r="K40" s="68"/>
      <c r="L40" s="68"/>
    </row>
    <row r="41" spans="1:12" ht="16" x14ac:dyDescent="0.2">
      <c r="A41" s="11"/>
      <c r="B41" s="66"/>
      <c r="C41" s="384"/>
      <c r="D41" s="413"/>
      <c r="E41" s="413"/>
      <c r="F41" s="413"/>
      <c r="G41" s="386"/>
      <c r="H41" s="67"/>
      <c r="I41" s="68"/>
      <c r="J41" s="73"/>
      <c r="K41" s="68"/>
      <c r="L41" s="68"/>
    </row>
    <row r="42" spans="1:12" ht="16" x14ac:dyDescent="0.2">
      <c r="A42" s="11"/>
      <c r="B42" s="66"/>
      <c r="C42" s="384"/>
      <c r="D42" s="413"/>
      <c r="E42" s="413"/>
      <c r="F42" s="413"/>
      <c r="G42" s="386"/>
      <c r="H42" s="67"/>
      <c r="I42" s="68"/>
      <c r="J42" s="73"/>
      <c r="K42" s="68"/>
      <c r="L42" s="68"/>
    </row>
    <row r="43" spans="1:12" ht="16" x14ac:dyDescent="0.2">
      <c r="A43" s="11"/>
      <c r="B43" s="66"/>
      <c r="C43" s="384"/>
      <c r="D43" s="413"/>
      <c r="E43" s="413"/>
      <c r="F43" s="413"/>
      <c r="G43" s="386"/>
      <c r="H43" s="67"/>
      <c r="I43" s="68"/>
      <c r="J43" s="73"/>
      <c r="K43" s="68"/>
      <c r="L43" s="68"/>
    </row>
    <row r="44" spans="1:12" ht="16" x14ac:dyDescent="0.2">
      <c r="A44" s="11"/>
      <c r="B44" s="66"/>
      <c r="C44" s="384"/>
      <c r="D44" s="413"/>
      <c r="E44" s="413"/>
      <c r="F44" s="413"/>
      <c r="G44" s="386"/>
      <c r="H44" s="67"/>
      <c r="I44" s="68"/>
      <c r="J44" s="73"/>
      <c r="K44" s="68"/>
      <c r="L44" s="68"/>
    </row>
    <row r="45" spans="1:12" ht="16" x14ac:dyDescent="0.2">
      <c r="A45" s="11"/>
      <c r="B45" s="66"/>
      <c r="C45" s="384"/>
      <c r="D45" s="413"/>
      <c r="E45" s="413"/>
      <c r="F45" s="413"/>
      <c r="G45" s="386"/>
      <c r="H45" s="67"/>
      <c r="I45" s="68"/>
      <c r="J45" s="73"/>
      <c r="K45" s="68"/>
      <c r="L45" s="68"/>
    </row>
    <row r="46" spans="1:12" ht="16" x14ac:dyDescent="0.2">
      <c r="A46" s="11"/>
      <c r="B46" s="66"/>
      <c r="C46" s="384"/>
      <c r="D46" s="413"/>
      <c r="E46" s="413"/>
      <c r="F46" s="413"/>
      <c r="G46" s="386"/>
      <c r="H46" s="67"/>
      <c r="I46" s="68"/>
      <c r="J46" s="73"/>
      <c r="K46" s="68"/>
      <c r="L46" s="68"/>
    </row>
    <row r="47" spans="1:12" ht="16" x14ac:dyDescent="0.2">
      <c r="A47" s="11"/>
      <c r="B47" s="66"/>
      <c r="C47" s="384"/>
      <c r="D47" s="413"/>
      <c r="E47" s="413"/>
      <c r="F47" s="413"/>
      <c r="G47" s="386"/>
      <c r="H47" s="67"/>
      <c r="I47" s="68"/>
      <c r="J47" s="73"/>
      <c r="K47" s="68"/>
      <c r="L47" s="68"/>
    </row>
    <row r="48" spans="1:12" ht="16" x14ac:dyDescent="0.2">
      <c r="A48" s="11"/>
      <c r="B48" s="66"/>
      <c r="C48" s="384"/>
      <c r="D48" s="413"/>
      <c r="E48" s="413"/>
      <c r="F48" s="413"/>
      <c r="G48" s="386"/>
      <c r="H48" s="67"/>
      <c r="I48" s="68"/>
      <c r="J48" s="73"/>
      <c r="K48" s="68"/>
      <c r="L48" s="68"/>
    </row>
    <row r="49" spans="1:12" ht="16" x14ac:dyDescent="0.2">
      <c r="A49" s="11"/>
      <c r="B49" s="66"/>
      <c r="C49" s="384"/>
      <c r="D49" s="413"/>
      <c r="E49" s="413"/>
      <c r="F49" s="413"/>
      <c r="G49" s="386"/>
      <c r="H49" s="67"/>
      <c r="I49" s="68"/>
      <c r="J49" s="73"/>
      <c r="K49" s="68"/>
      <c r="L49" s="68"/>
    </row>
    <row r="50" spans="1:12" ht="16" x14ac:dyDescent="0.2">
      <c r="A50" s="11"/>
      <c r="B50" s="66"/>
      <c r="C50" s="384"/>
      <c r="D50" s="413"/>
      <c r="E50" s="413"/>
      <c r="F50" s="413"/>
      <c r="G50" s="386"/>
      <c r="H50" s="67"/>
      <c r="I50" s="68"/>
      <c r="J50" s="73"/>
      <c r="K50" s="68"/>
      <c r="L50" s="68"/>
    </row>
    <row r="51" spans="1:12" ht="16" x14ac:dyDescent="0.2">
      <c r="A51" s="11"/>
      <c r="B51" s="66"/>
      <c r="C51" s="384"/>
      <c r="D51" s="413"/>
      <c r="E51" s="413"/>
      <c r="F51" s="413"/>
      <c r="G51" s="386"/>
      <c r="H51" s="67"/>
      <c r="I51" s="68"/>
      <c r="J51" s="73"/>
      <c r="K51" s="68"/>
      <c r="L51" s="68"/>
    </row>
    <row r="52" spans="1:12" ht="16" x14ac:dyDescent="0.2">
      <c r="A52" s="11"/>
      <c r="B52" s="66"/>
      <c r="C52" s="384"/>
      <c r="D52" s="413"/>
      <c r="E52" s="413"/>
      <c r="F52" s="413"/>
      <c r="G52" s="386"/>
      <c r="H52" s="67"/>
      <c r="I52" s="68"/>
      <c r="J52" s="73"/>
      <c r="K52" s="68"/>
      <c r="L52" s="68"/>
    </row>
    <row r="53" spans="1:12" ht="16" x14ac:dyDescent="0.2">
      <c r="A53" s="11"/>
      <c r="B53" s="66"/>
      <c r="C53" s="384"/>
      <c r="D53" s="413"/>
      <c r="E53" s="413"/>
      <c r="F53" s="413"/>
      <c r="G53" s="386"/>
      <c r="H53" s="67"/>
      <c r="I53" s="68"/>
      <c r="J53" s="73"/>
      <c r="K53" s="68"/>
      <c r="L53" s="68"/>
    </row>
    <row r="54" spans="1:12" ht="16" x14ac:dyDescent="0.2">
      <c r="A54" s="11"/>
      <c r="B54" s="66"/>
      <c r="C54" s="384"/>
      <c r="D54" s="413"/>
      <c r="E54" s="413"/>
      <c r="F54" s="413"/>
      <c r="G54" s="386"/>
      <c r="H54" s="67"/>
      <c r="I54" s="68"/>
      <c r="J54" s="73"/>
      <c r="K54" s="68"/>
      <c r="L54" s="68"/>
    </row>
    <row r="55" spans="1:12" ht="16" x14ac:dyDescent="0.2">
      <c r="A55" s="11"/>
      <c r="B55" s="66"/>
      <c r="C55" s="384"/>
      <c r="D55" s="413"/>
      <c r="E55" s="413"/>
      <c r="F55" s="413"/>
      <c r="G55" s="386"/>
      <c r="H55" s="67"/>
      <c r="I55" s="68"/>
      <c r="J55" s="73"/>
      <c r="K55" s="68"/>
      <c r="L55" s="68"/>
    </row>
    <row r="56" spans="1:12" ht="16" x14ac:dyDescent="0.2">
      <c r="A56" s="11"/>
      <c r="B56" s="66"/>
      <c r="C56" s="384"/>
      <c r="D56" s="413"/>
      <c r="E56" s="413"/>
      <c r="F56" s="413"/>
      <c r="G56" s="386"/>
      <c r="H56" s="67"/>
      <c r="I56" s="68"/>
      <c r="J56" s="73"/>
      <c r="K56" s="68"/>
      <c r="L56" s="68"/>
    </row>
    <row r="57" spans="1:12" ht="16" x14ac:dyDescent="0.2">
      <c r="A57" s="11"/>
      <c r="B57" s="66"/>
      <c r="C57" s="384"/>
      <c r="D57" s="413"/>
      <c r="E57" s="413"/>
      <c r="F57" s="413"/>
      <c r="G57" s="386"/>
      <c r="H57" s="67"/>
      <c r="I57" s="68"/>
      <c r="J57" s="73"/>
      <c r="K57" s="68"/>
      <c r="L57" s="68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68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8588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A964FEE8-32AE-4461-B1AF-EE7ED6A7EB20}"/>
  </hyperlinks>
  <pageMargins left="0.25" right="0.25" top="0.75" bottom="0.75" header="0.3" footer="0.3"/>
  <pageSetup paperSize="9" scale="10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1D32-90D5-417E-BE8A-563A526E02FF}">
  <sheetPr codeName="Feuil5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3" width="11.6640625" customWidth="1"/>
    <col min="4" max="4" width="23.6640625" customWidth="1"/>
    <col min="7" max="7" width="25.1640625" customWidth="1"/>
    <col min="8" max="8" width="12.1640625" customWidth="1"/>
    <col min="9" max="9" width="10.6640625" customWidth="1"/>
    <col min="11" max="11" width="13.5" customWidth="1"/>
    <col min="12" max="12" width="13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72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29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46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26" x14ac:dyDescent="0.2">
      <c r="A24" s="11"/>
      <c r="B24" s="32" t="s">
        <v>1</v>
      </c>
      <c r="C24" s="421" t="s">
        <v>3</v>
      </c>
      <c r="D24" s="421"/>
      <c r="E24" s="421"/>
      <c r="F24" s="421"/>
      <c r="G24" s="421"/>
      <c r="H24" s="33" t="s">
        <v>7</v>
      </c>
      <c r="I24" s="34" t="s">
        <v>2</v>
      </c>
      <c r="J24" s="34" t="s">
        <v>6</v>
      </c>
      <c r="K24" s="34" t="s">
        <v>4</v>
      </c>
      <c r="L24" s="34" t="s">
        <v>5</v>
      </c>
    </row>
    <row r="25" spans="1:15" x14ac:dyDescent="0.2">
      <c r="A25" s="11"/>
      <c r="B25" s="35" t="s">
        <v>57</v>
      </c>
      <c r="C25" s="422" t="s">
        <v>74</v>
      </c>
      <c r="D25" s="423"/>
      <c r="E25" s="423"/>
      <c r="F25" s="423"/>
      <c r="G25" s="424"/>
      <c r="H25" s="36" t="s">
        <v>73</v>
      </c>
      <c r="I25" s="37" t="s">
        <v>60</v>
      </c>
      <c r="J25" s="38" t="s">
        <v>61</v>
      </c>
      <c r="K25" s="59">
        <v>16816</v>
      </c>
      <c r="L25" s="58">
        <f t="shared" ref="L25:L34" si="0">I25*K25</f>
        <v>16816</v>
      </c>
      <c r="O25" s="59"/>
    </row>
    <row r="26" spans="1:15" x14ac:dyDescent="0.2">
      <c r="A26" s="11"/>
      <c r="B26" s="35" t="s">
        <v>57</v>
      </c>
      <c r="C26" s="420" t="s">
        <v>75</v>
      </c>
      <c r="D26" s="420"/>
      <c r="E26" s="420"/>
      <c r="F26" s="420"/>
      <c r="G26" s="420"/>
      <c r="H26" s="39" t="s">
        <v>73</v>
      </c>
      <c r="I26" s="2" t="s">
        <v>60</v>
      </c>
      <c r="J26" s="40" t="s">
        <v>61</v>
      </c>
      <c r="K26" s="59">
        <v>2286.4</v>
      </c>
      <c r="L26" s="58">
        <f t="shared" si="0"/>
        <v>2286.4</v>
      </c>
    </row>
    <row r="27" spans="1:15" x14ac:dyDescent="0.2">
      <c r="A27" s="11"/>
      <c r="B27" s="35" t="s">
        <v>57</v>
      </c>
      <c r="C27" s="420" t="s">
        <v>76</v>
      </c>
      <c r="D27" s="420"/>
      <c r="E27" s="420"/>
      <c r="F27" s="420"/>
      <c r="G27" s="420"/>
      <c r="H27" s="39" t="s">
        <v>73</v>
      </c>
      <c r="I27" s="37" t="s">
        <v>60</v>
      </c>
      <c r="J27" s="40" t="s">
        <v>61</v>
      </c>
      <c r="K27" s="59">
        <v>764</v>
      </c>
      <c r="L27" s="58">
        <f t="shared" si="0"/>
        <v>764</v>
      </c>
    </row>
    <row r="28" spans="1:15" x14ac:dyDescent="0.2">
      <c r="A28" s="11"/>
      <c r="B28" s="35" t="s">
        <v>57</v>
      </c>
      <c r="C28" s="420" t="s">
        <v>77</v>
      </c>
      <c r="D28" s="420"/>
      <c r="E28" s="420"/>
      <c r="F28" s="420"/>
      <c r="G28" s="420"/>
      <c r="H28" s="39" t="s">
        <v>73</v>
      </c>
      <c r="I28" s="37" t="s">
        <v>60</v>
      </c>
      <c r="J28" s="40" t="s">
        <v>61</v>
      </c>
      <c r="K28" s="59">
        <v>83</v>
      </c>
      <c r="L28" s="58">
        <f t="shared" si="0"/>
        <v>83</v>
      </c>
    </row>
    <row r="29" spans="1:15" x14ac:dyDescent="0.2">
      <c r="A29" s="11"/>
      <c r="B29" s="35" t="s">
        <v>57</v>
      </c>
      <c r="C29" s="420" t="s">
        <v>78</v>
      </c>
      <c r="D29" s="420"/>
      <c r="E29" s="420"/>
      <c r="F29" s="420"/>
      <c r="G29" s="420"/>
      <c r="H29" s="39" t="s">
        <v>73</v>
      </c>
      <c r="I29" s="37" t="s">
        <v>60</v>
      </c>
      <c r="J29" s="40" t="s">
        <v>61</v>
      </c>
      <c r="K29" s="59">
        <v>83</v>
      </c>
      <c r="L29" s="58">
        <f t="shared" si="0"/>
        <v>83</v>
      </c>
    </row>
    <row r="30" spans="1:15" x14ac:dyDescent="0.2">
      <c r="A30" s="11"/>
      <c r="B30" s="35" t="s">
        <v>57</v>
      </c>
      <c r="C30" s="420" t="s">
        <v>84</v>
      </c>
      <c r="D30" s="420"/>
      <c r="E30" s="420"/>
      <c r="F30" s="420"/>
      <c r="G30" s="420"/>
      <c r="H30" s="39" t="s">
        <v>73</v>
      </c>
      <c r="I30" s="37" t="s">
        <v>60</v>
      </c>
      <c r="J30" s="40" t="s">
        <v>61</v>
      </c>
      <c r="K30" s="59">
        <v>161</v>
      </c>
      <c r="L30" s="58">
        <f t="shared" si="0"/>
        <v>161</v>
      </c>
    </row>
    <row r="31" spans="1:15" x14ac:dyDescent="0.2">
      <c r="A31" s="11"/>
      <c r="B31" s="35" t="s">
        <v>57</v>
      </c>
      <c r="C31" s="420" t="s">
        <v>79</v>
      </c>
      <c r="D31" s="420"/>
      <c r="E31" s="420"/>
      <c r="F31" s="420"/>
      <c r="G31" s="420"/>
      <c r="H31" s="39" t="s">
        <v>73</v>
      </c>
      <c r="I31" s="37" t="s">
        <v>60</v>
      </c>
      <c r="J31" s="40" t="s">
        <v>61</v>
      </c>
      <c r="K31" s="59">
        <v>49.92</v>
      </c>
      <c r="L31" s="58">
        <f t="shared" si="0"/>
        <v>49.92</v>
      </c>
    </row>
    <row r="32" spans="1:15" x14ac:dyDescent="0.2">
      <c r="A32" s="11"/>
      <c r="B32" s="35" t="s">
        <v>57</v>
      </c>
      <c r="C32" s="420" t="s">
        <v>80</v>
      </c>
      <c r="D32" s="420"/>
      <c r="E32" s="420"/>
      <c r="F32" s="420"/>
      <c r="G32" s="420"/>
      <c r="H32" s="39" t="s">
        <v>73</v>
      </c>
      <c r="I32" s="37" t="s">
        <v>60</v>
      </c>
      <c r="J32" s="40" t="s">
        <v>61</v>
      </c>
      <c r="K32" s="59">
        <v>74.8</v>
      </c>
      <c r="L32" s="58">
        <f t="shared" si="0"/>
        <v>74.8</v>
      </c>
    </row>
    <row r="33" spans="1:12" x14ac:dyDescent="0.2">
      <c r="A33" s="11"/>
      <c r="B33" s="35" t="s">
        <v>57</v>
      </c>
      <c r="C33" s="420" t="s">
        <v>81</v>
      </c>
      <c r="D33" s="420"/>
      <c r="E33" s="420"/>
      <c r="F33" s="420"/>
      <c r="G33" s="420"/>
      <c r="H33" s="39" t="s">
        <v>73</v>
      </c>
      <c r="I33" s="37" t="s">
        <v>60</v>
      </c>
      <c r="J33" s="40" t="s">
        <v>61</v>
      </c>
      <c r="K33" s="59">
        <v>342</v>
      </c>
      <c r="L33" s="58">
        <f t="shared" si="0"/>
        <v>342</v>
      </c>
    </row>
    <row r="34" spans="1:12" x14ac:dyDescent="0.2">
      <c r="A34" s="11"/>
      <c r="B34" s="35" t="s">
        <v>57</v>
      </c>
      <c r="C34" s="420" t="s">
        <v>82</v>
      </c>
      <c r="D34" s="420"/>
      <c r="E34" s="420"/>
      <c r="F34" s="420"/>
      <c r="G34" s="420"/>
      <c r="H34" s="39" t="s">
        <v>73</v>
      </c>
      <c r="I34" s="37" t="s">
        <v>60</v>
      </c>
      <c r="J34" s="40" t="s">
        <v>61</v>
      </c>
      <c r="K34" s="59">
        <v>310</v>
      </c>
      <c r="L34" s="58">
        <f t="shared" si="0"/>
        <v>310</v>
      </c>
    </row>
    <row r="35" spans="1:12" x14ac:dyDescent="0.2">
      <c r="A35" s="11"/>
      <c r="B35" s="35"/>
      <c r="C35" s="420" t="s">
        <v>83</v>
      </c>
      <c r="D35" s="420"/>
      <c r="E35" s="420"/>
      <c r="F35" s="420"/>
      <c r="G35" s="420"/>
      <c r="H35" s="36"/>
      <c r="I35" s="37"/>
      <c r="J35" s="40"/>
      <c r="K35" s="37"/>
      <c r="L35" s="37"/>
    </row>
    <row r="36" spans="1:12" x14ac:dyDescent="0.2">
      <c r="A36" s="11"/>
      <c r="B36" s="35"/>
      <c r="C36" s="425"/>
      <c r="D36" s="426"/>
      <c r="E36" s="426"/>
      <c r="F36" s="426"/>
      <c r="G36" s="427"/>
      <c r="H36" s="36"/>
      <c r="I36" s="37"/>
      <c r="J36" s="40"/>
      <c r="K36" s="37"/>
      <c r="L36" s="37"/>
    </row>
    <row r="37" spans="1:12" x14ac:dyDescent="0.2">
      <c r="A37" s="11"/>
      <c r="B37" s="35"/>
      <c r="C37" s="425"/>
      <c r="D37" s="426"/>
      <c r="E37" s="426"/>
      <c r="F37" s="426"/>
      <c r="G37" s="427"/>
      <c r="H37" s="36"/>
      <c r="I37" s="37"/>
      <c r="J37" s="40"/>
      <c r="K37" s="37"/>
      <c r="L37" s="37"/>
    </row>
    <row r="38" spans="1:12" x14ac:dyDescent="0.2">
      <c r="A38" s="11"/>
      <c r="B38" s="35"/>
      <c r="C38" s="425"/>
      <c r="D38" s="426"/>
      <c r="E38" s="426"/>
      <c r="F38" s="426"/>
      <c r="G38" s="427"/>
      <c r="H38" s="36"/>
      <c r="I38" s="37"/>
      <c r="J38" s="40"/>
      <c r="K38" s="37"/>
      <c r="L38" s="37"/>
    </row>
    <row r="39" spans="1:12" x14ac:dyDescent="0.2">
      <c r="A39" s="11"/>
      <c r="B39" s="35"/>
      <c r="C39" s="425"/>
      <c r="D39" s="426"/>
      <c r="E39" s="426"/>
      <c r="F39" s="426"/>
      <c r="G39" s="427"/>
      <c r="H39" s="36"/>
      <c r="I39" s="37"/>
      <c r="J39" s="40"/>
      <c r="K39" s="37"/>
      <c r="L39" s="37"/>
    </row>
    <row r="40" spans="1:12" x14ac:dyDescent="0.2">
      <c r="A40" s="11"/>
      <c r="B40" s="35"/>
      <c r="C40" s="425"/>
      <c r="D40" s="426"/>
      <c r="E40" s="426"/>
      <c r="F40" s="426"/>
      <c r="G40" s="427"/>
      <c r="H40" s="36"/>
      <c r="I40" s="37"/>
      <c r="J40" s="40"/>
      <c r="K40" s="37"/>
      <c r="L40" s="37"/>
    </row>
    <row r="41" spans="1:12" x14ac:dyDescent="0.2">
      <c r="A41" s="11"/>
      <c r="B41" s="35"/>
      <c r="C41" s="425"/>
      <c r="D41" s="426"/>
      <c r="E41" s="426"/>
      <c r="F41" s="426"/>
      <c r="G41" s="427"/>
      <c r="H41" s="36"/>
      <c r="I41" s="37"/>
      <c r="J41" s="40"/>
      <c r="K41" s="37"/>
      <c r="L41" s="37"/>
    </row>
    <row r="42" spans="1:12" x14ac:dyDescent="0.2">
      <c r="A42" s="11"/>
      <c r="B42" s="35"/>
      <c r="C42" s="425"/>
      <c r="D42" s="426"/>
      <c r="E42" s="426"/>
      <c r="F42" s="426"/>
      <c r="G42" s="427"/>
      <c r="H42" s="36"/>
      <c r="I42" s="37"/>
      <c r="J42" s="40"/>
      <c r="K42" s="37"/>
      <c r="L42" s="37"/>
    </row>
    <row r="43" spans="1:12" x14ac:dyDescent="0.2">
      <c r="A43" s="11"/>
      <c r="B43" s="35"/>
      <c r="C43" s="425"/>
      <c r="D43" s="426"/>
      <c r="E43" s="426"/>
      <c r="F43" s="426"/>
      <c r="G43" s="427"/>
      <c r="H43" s="36"/>
      <c r="I43" s="37"/>
      <c r="J43" s="40"/>
      <c r="K43" s="37"/>
      <c r="L43" s="37"/>
    </row>
    <row r="44" spans="1:12" x14ac:dyDescent="0.2">
      <c r="A44" s="11"/>
      <c r="B44" s="35"/>
      <c r="C44" s="425"/>
      <c r="D44" s="426"/>
      <c r="E44" s="426"/>
      <c r="F44" s="426"/>
      <c r="G44" s="427"/>
      <c r="H44" s="36"/>
      <c r="I44" s="37"/>
      <c r="J44" s="40"/>
      <c r="K44" s="37"/>
      <c r="L44" s="37"/>
    </row>
    <row r="45" spans="1:12" x14ac:dyDescent="0.2">
      <c r="A45" s="11"/>
      <c r="B45" s="35"/>
      <c r="C45" s="425"/>
      <c r="D45" s="426"/>
      <c r="E45" s="426"/>
      <c r="F45" s="426"/>
      <c r="G45" s="427"/>
      <c r="H45" s="36"/>
      <c r="I45" s="37"/>
      <c r="J45" s="40"/>
      <c r="K45" s="37"/>
      <c r="L45" s="37"/>
    </row>
    <row r="46" spans="1:12" x14ac:dyDescent="0.2">
      <c r="A46" s="11"/>
      <c r="B46" s="35"/>
      <c r="C46" s="425"/>
      <c r="D46" s="426"/>
      <c r="E46" s="426"/>
      <c r="F46" s="426"/>
      <c r="G46" s="427"/>
      <c r="H46" s="36"/>
      <c r="I46" s="37"/>
      <c r="J46" s="40"/>
      <c r="K46" s="37"/>
      <c r="L46" s="37"/>
    </row>
    <row r="47" spans="1:12" x14ac:dyDescent="0.2">
      <c r="A47" s="11"/>
      <c r="B47" s="35"/>
      <c r="C47" s="425"/>
      <c r="D47" s="426"/>
      <c r="E47" s="426"/>
      <c r="F47" s="426"/>
      <c r="G47" s="427"/>
      <c r="H47" s="36"/>
      <c r="I47" s="37"/>
      <c r="J47" s="40"/>
      <c r="K47" s="37"/>
      <c r="L47" s="37"/>
    </row>
    <row r="48" spans="1:12" x14ac:dyDescent="0.2">
      <c r="A48" s="11"/>
      <c r="B48" s="35"/>
      <c r="C48" s="425"/>
      <c r="D48" s="426"/>
      <c r="E48" s="426"/>
      <c r="F48" s="426"/>
      <c r="G48" s="427"/>
      <c r="H48" s="36"/>
      <c r="I48" s="37"/>
      <c r="J48" s="40"/>
      <c r="K48" s="37"/>
      <c r="L48" s="37"/>
    </row>
    <row r="49" spans="1:12" x14ac:dyDescent="0.2">
      <c r="A49" s="11"/>
      <c r="B49" s="35"/>
      <c r="C49" s="425"/>
      <c r="D49" s="426"/>
      <c r="E49" s="426"/>
      <c r="F49" s="426"/>
      <c r="G49" s="427"/>
      <c r="H49" s="36"/>
      <c r="I49" s="37"/>
      <c r="J49" s="40"/>
      <c r="K49" s="37"/>
      <c r="L49" s="37"/>
    </row>
    <row r="50" spans="1:12" x14ac:dyDescent="0.2">
      <c r="A50" s="11"/>
      <c r="B50" s="35"/>
      <c r="C50" s="425"/>
      <c r="D50" s="426"/>
      <c r="E50" s="426"/>
      <c r="F50" s="426"/>
      <c r="G50" s="427"/>
      <c r="H50" s="36"/>
      <c r="I50" s="37"/>
      <c r="J50" s="40"/>
      <c r="K50" s="37"/>
      <c r="L50" s="37"/>
    </row>
    <row r="51" spans="1:12" x14ac:dyDescent="0.2">
      <c r="A51" s="11"/>
      <c r="B51" s="35"/>
      <c r="C51" s="425"/>
      <c r="D51" s="426"/>
      <c r="E51" s="426"/>
      <c r="F51" s="426"/>
      <c r="G51" s="427"/>
      <c r="H51" s="36"/>
      <c r="I51" s="37"/>
      <c r="J51" s="40"/>
      <c r="K51" s="37"/>
      <c r="L51" s="37"/>
    </row>
    <row r="52" spans="1:12" x14ac:dyDescent="0.2">
      <c r="A52" s="11"/>
      <c r="B52" s="35"/>
      <c r="C52" s="425"/>
      <c r="D52" s="426"/>
      <c r="E52" s="426"/>
      <c r="F52" s="426"/>
      <c r="G52" s="427"/>
      <c r="H52" s="36"/>
      <c r="I52" s="37"/>
      <c r="J52" s="40"/>
      <c r="K52" s="37"/>
      <c r="L52" s="37"/>
    </row>
    <row r="53" spans="1:12" x14ac:dyDescent="0.2">
      <c r="A53" s="11"/>
      <c r="B53" s="35"/>
      <c r="C53" s="425"/>
      <c r="D53" s="426"/>
      <c r="E53" s="426"/>
      <c r="F53" s="426"/>
      <c r="G53" s="427"/>
      <c r="H53" s="36"/>
      <c r="I53" s="37"/>
      <c r="J53" s="40"/>
      <c r="K53" s="37"/>
      <c r="L53" s="37"/>
    </row>
    <row r="54" spans="1:12" x14ac:dyDescent="0.2">
      <c r="A54" s="11"/>
      <c r="B54" s="35"/>
      <c r="C54" s="425"/>
      <c r="D54" s="426"/>
      <c r="E54" s="426"/>
      <c r="F54" s="426"/>
      <c r="G54" s="427"/>
      <c r="H54" s="36"/>
      <c r="I54" s="37"/>
      <c r="J54" s="40"/>
      <c r="K54" s="37"/>
      <c r="L54" s="37"/>
    </row>
    <row r="55" spans="1:12" x14ac:dyDescent="0.2">
      <c r="A55" s="11"/>
      <c r="B55" s="35"/>
      <c r="C55" s="425"/>
      <c r="D55" s="426"/>
      <c r="E55" s="426"/>
      <c r="F55" s="426"/>
      <c r="G55" s="427"/>
      <c r="H55" s="36"/>
      <c r="I55" s="37"/>
      <c r="J55" s="40"/>
      <c r="K55" s="37"/>
      <c r="L55" s="37"/>
    </row>
    <row r="56" spans="1:12" x14ac:dyDescent="0.2">
      <c r="A56" s="11"/>
      <c r="B56" s="35"/>
      <c r="C56" s="425"/>
      <c r="D56" s="426"/>
      <c r="E56" s="426"/>
      <c r="F56" s="426"/>
      <c r="G56" s="427"/>
      <c r="H56" s="36"/>
      <c r="I56" s="37"/>
      <c r="J56" s="40"/>
      <c r="K56" s="37"/>
      <c r="L56" s="37"/>
    </row>
    <row r="57" spans="1:12" x14ac:dyDescent="0.2">
      <c r="A57" s="11"/>
      <c r="B57" s="35"/>
      <c r="C57" s="425"/>
      <c r="D57" s="426"/>
      <c r="E57" s="426"/>
      <c r="F57" s="426"/>
      <c r="G57" s="427"/>
      <c r="H57" s="36"/>
      <c r="I57" s="37"/>
      <c r="J57" s="40"/>
      <c r="K57" s="37"/>
      <c r="L57" s="37"/>
    </row>
    <row r="58" spans="1:12" x14ac:dyDescent="0.2">
      <c r="A58" s="11"/>
      <c r="B58" s="35"/>
      <c r="C58" s="425"/>
      <c r="D58" s="426"/>
      <c r="E58" s="426"/>
      <c r="F58" s="426"/>
      <c r="G58" s="427"/>
      <c r="H58" s="36"/>
      <c r="I58" s="37"/>
      <c r="J58" s="40"/>
      <c r="K58" s="37"/>
      <c r="L58" s="37"/>
    </row>
    <row r="59" spans="1:12" x14ac:dyDescent="0.2">
      <c r="A59" s="11"/>
      <c r="B59" s="35"/>
      <c r="C59" s="420"/>
      <c r="D59" s="420"/>
      <c r="E59" s="420"/>
      <c r="F59" s="420"/>
      <c r="G59" s="420"/>
      <c r="H59" s="39"/>
      <c r="I59" s="37"/>
      <c r="J59" s="40"/>
      <c r="K59" s="37"/>
      <c r="L59" s="37"/>
    </row>
    <row r="60" spans="1:12" x14ac:dyDescent="0.2">
      <c r="A60" s="11"/>
      <c r="B60" s="35"/>
      <c r="C60" s="420"/>
      <c r="D60" s="420"/>
      <c r="E60" s="420"/>
      <c r="F60" s="420"/>
      <c r="G60" s="420"/>
      <c r="H60" s="39"/>
      <c r="I60" s="37"/>
      <c r="J60" s="40"/>
      <c r="K60" s="37"/>
      <c r="L60" s="37"/>
    </row>
    <row r="61" spans="1:12" x14ac:dyDescent="0.2">
      <c r="A61" s="11"/>
      <c r="B61" s="35"/>
      <c r="C61" s="420"/>
      <c r="D61" s="420"/>
      <c r="E61" s="420"/>
      <c r="F61" s="420"/>
      <c r="G61" s="420"/>
      <c r="H61" s="39"/>
      <c r="I61" s="37"/>
      <c r="J61" s="40"/>
      <c r="K61" s="37"/>
      <c r="L61" s="37"/>
    </row>
    <row r="62" spans="1:12" x14ac:dyDescent="0.2">
      <c r="A62" s="11"/>
      <c r="B62" s="35"/>
      <c r="C62" s="420"/>
      <c r="D62" s="420"/>
      <c r="E62" s="420"/>
      <c r="F62" s="420"/>
      <c r="G62" s="420"/>
      <c r="H62" s="39"/>
      <c r="I62" s="37"/>
      <c r="J62" s="40"/>
      <c r="K62" s="37"/>
      <c r="L62" s="37"/>
    </row>
    <row r="63" spans="1:12" x14ac:dyDescent="0.2">
      <c r="A63" s="11"/>
      <c r="B63" s="35"/>
      <c r="C63" s="420"/>
      <c r="D63" s="420"/>
      <c r="E63" s="420"/>
      <c r="F63" s="420"/>
      <c r="G63" s="420"/>
      <c r="H63" s="39"/>
      <c r="I63" s="37"/>
      <c r="J63" s="40"/>
      <c r="K63" s="37"/>
      <c r="L63" s="37"/>
    </row>
    <row r="64" spans="1:12" x14ac:dyDescent="0.2">
      <c r="A64" s="11"/>
      <c r="B64" s="35"/>
      <c r="C64" s="420"/>
      <c r="D64" s="420"/>
      <c r="E64" s="420"/>
      <c r="F64" s="420"/>
      <c r="G64" s="420"/>
      <c r="H64" s="39"/>
      <c r="I64" s="37"/>
      <c r="J64" s="40"/>
      <c r="K64" s="37"/>
      <c r="L64" s="37"/>
    </row>
    <row r="65" spans="1:12" x14ac:dyDescent="0.2">
      <c r="A65" s="11"/>
      <c r="B65" s="35"/>
      <c r="C65" s="420"/>
      <c r="D65" s="420"/>
      <c r="E65" s="420"/>
      <c r="F65" s="420"/>
      <c r="G65" s="420"/>
      <c r="H65" s="39"/>
      <c r="I65" s="37"/>
      <c r="J65" s="40"/>
      <c r="K65" s="37"/>
      <c r="L65" s="37"/>
    </row>
    <row r="66" spans="1:12" x14ac:dyDescent="0.2">
      <c r="A66" s="11"/>
      <c r="B66" s="35"/>
      <c r="C66" s="420"/>
      <c r="D66" s="420"/>
      <c r="E66" s="420"/>
      <c r="F66" s="420"/>
      <c r="G66" s="420"/>
      <c r="H66" s="39"/>
      <c r="I66" s="37"/>
      <c r="J66" s="40"/>
      <c r="K66" s="37"/>
      <c r="L66" s="37"/>
    </row>
    <row r="67" spans="1:12" x14ac:dyDescent="0.2">
      <c r="A67" s="11"/>
      <c r="B67" s="35"/>
      <c r="C67" s="420"/>
      <c r="D67" s="420"/>
      <c r="E67" s="420"/>
      <c r="F67" s="420"/>
      <c r="G67" s="420"/>
      <c r="H67" s="39"/>
      <c r="I67" s="37"/>
      <c r="J67" s="40"/>
      <c r="K67" s="37"/>
      <c r="L67" s="37"/>
    </row>
    <row r="68" spans="1:12" x14ac:dyDescent="0.2">
      <c r="A68" s="11"/>
      <c r="B68" s="35"/>
      <c r="C68" s="420"/>
      <c r="D68" s="420"/>
      <c r="E68" s="420"/>
      <c r="F68" s="420"/>
      <c r="G68" s="420"/>
      <c r="H68" s="39"/>
      <c r="I68" s="37"/>
      <c r="J68" s="40"/>
      <c r="K68" s="37"/>
      <c r="L68" s="37"/>
    </row>
    <row r="69" spans="1:12" x14ac:dyDescent="0.2">
      <c r="A69" s="11"/>
      <c r="B69" s="35"/>
      <c r="C69" s="420"/>
      <c r="D69" s="420"/>
      <c r="E69" s="420"/>
      <c r="F69" s="420"/>
      <c r="G69" s="420"/>
      <c r="H69" s="39"/>
      <c r="I69" s="37"/>
      <c r="J69" s="40"/>
      <c r="K69" s="37"/>
      <c r="L69" s="37"/>
    </row>
    <row r="70" spans="1:12" x14ac:dyDescent="0.2">
      <c r="A70" s="11"/>
      <c r="B70" s="35"/>
      <c r="C70" s="420"/>
      <c r="D70" s="420"/>
      <c r="E70" s="420"/>
      <c r="F70" s="420"/>
      <c r="G70" s="420"/>
      <c r="H70" s="39"/>
      <c r="I70" s="37"/>
      <c r="J70" s="40"/>
      <c r="K70" s="37"/>
      <c r="L70" s="37"/>
    </row>
    <row r="71" spans="1:12" x14ac:dyDescent="0.2">
      <c r="A71" s="11"/>
      <c r="B71" s="41"/>
      <c r="C71" s="428"/>
      <c r="D71" s="428"/>
      <c r="E71" s="428"/>
      <c r="F71" s="428"/>
      <c r="G71" s="428"/>
      <c r="H71" s="42"/>
      <c r="I71" s="43"/>
      <c r="J71" s="44"/>
      <c r="K71" s="43"/>
      <c r="L71" s="43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20970.12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61:G61"/>
    <mergeCell ref="C69:G69"/>
    <mergeCell ref="C65:G65"/>
    <mergeCell ref="C66:G66"/>
    <mergeCell ref="C41:G41"/>
    <mergeCell ref="C42:G42"/>
    <mergeCell ref="C50:G50"/>
    <mergeCell ref="C59:G59"/>
    <mergeCell ref="C60:G60"/>
    <mergeCell ref="C56:G56"/>
    <mergeCell ref="C57:G57"/>
    <mergeCell ref="C63:G63"/>
    <mergeCell ref="C58:G58"/>
    <mergeCell ref="C62:G62"/>
    <mergeCell ref="C53:G53"/>
    <mergeCell ref="C54:G54"/>
    <mergeCell ref="L72:L73"/>
    <mergeCell ref="K74:K75"/>
    <mergeCell ref="L74:L75"/>
    <mergeCell ref="C64:G64"/>
    <mergeCell ref="C71:G71"/>
    <mergeCell ref="C67:G67"/>
    <mergeCell ref="C68:G68"/>
    <mergeCell ref="C70:G70"/>
    <mergeCell ref="K72:K73"/>
    <mergeCell ref="C39:G39"/>
    <mergeCell ref="C40:G40"/>
    <mergeCell ref="C51:G51"/>
    <mergeCell ref="C52:G52"/>
    <mergeCell ref="C36:G36"/>
    <mergeCell ref="C37:G37"/>
    <mergeCell ref="C38:G38"/>
    <mergeCell ref="C55:G55"/>
    <mergeCell ref="C43:G43"/>
    <mergeCell ref="C44:G44"/>
    <mergeCell ref="C45:G45"/>
    <mergeCell ref="C46:G46"/>
    <mergeCell ref="C47:G47"/>
    <mergeCell ref="C48:G48"/>
    <mergeCell ref="C49:G49"/>
    <mergeCell ref="G3:L4"/>
    <mergeCell ref="G5:L6"/>
    <mergeCell ref="C24:G24"/>
    <mergeCell ref="C26:G26"/>
    <mergeCell ref="B14:E14"/>
    <mergeCell ref="C15:E15"/>
    <mergeCell ref="C16:E16"/>
    <mergeCell ref="C17:E17"/>
    <mergeCell ref="C25:G25"/>
    <mergeCell ref="B18:E19"/>
    <mergeCell ref="C27:G27"/>
    <mergeCell ref="C29:G29"/>
    <mergeCell ref="C35:G35"/>
    <mergeCell ref="C30:G30"/>
    <mergeCell ref="C31:G31"/>
    <mergeCell ref="C32:G32"/>
    <mergeCell ref="C33:G33"/>
    <mergeCell ref="C28:G28"/>
    <mergeCell ref="C34:G34"/>
  </mergeCells>
  <hyperlinks>
    <hyperlink ref="B10" r:id="rId1" display="info@pbm.fr" xr:uid="{7864FC28-7D7C-4C02-80D7-64ADFEB9AA09}"/>
  </hyperlinks>
  <pageMargins left="0.25" right="0.25" top="0.75" bottom="0.75" header="0.3" footer="0.3"/>
  <pageSetup paperSize="9" scale="10" orientation="portrait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F99C-C2D6-4B30-BFE6-377F2D50A147}">
  <sheetPr codeName="Feuil6">
    <pageSetUpPr fitToPage="1"/>
  </sheetPr>
  <dimension ref="A1:O75"/>
  <sheetViews>
    <sheetView topLeftCell="A16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85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45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63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66</v>
      </c>
      <c r="C25" s="416" t="s">
        <v>88</v>
      </c>
      <c r="D25" s="417"/>
      <c r="E25" s="417"/>
      <c r="F25" s="417"/>
      <c r="G25" s="418"/>
      <c r="H25" s="67" t="s">
        <v>71</v>
      </c>
      <c r="I25" s="68" t="s">
        <v>86</v>
      </c>
      <c r="J25" s="69" t="s">
        <v>61</v>
      </c>
      <c r="K25" s="80">
        <v>21.89</v>
      </c>
      <c r="L25" s="70">
        <f>I25*K25</f>
        <v>131.34</v>
      </c>
      <c r="O25" s="59"/>
    </row>
    <row r="26" spans="1:15" ht="16" x14ac:dyDescent="0.2">
      <c r="A26" s="11"/>
      <c r="B26" s="66" t="s">
        <v>66</v>
      </c>
      <c r="C26" s="411" t="s">
        <v>89</v>
      </c>
      <c r="D26" s="411"/>
      <c r="E26" s="411"/>
      <c r="F26" s="411"/>
      <c r="G26" s="411"/>
      <c r="H26" s="67" t="s">
        <v>71</v>
      </c>
      <c r="I26" s="72" t="s">
        <v>86</v>
      </c>
      <c r="J26" s="73" t="s">
        <v>61</v>
      </c>
      <c r="K26" s="80">
        <v>24.67</v>
      </c>
      <c r="L26" s="70">
        <f>I26*K26</f>
        <v>148.02000000000001</v>
      </c>
    </row>
    <row r="27" spans="1:15" ht="16" x14ac:dyDescent="0.2">
      <c r="A27" s="11"/>
      <c r="B27" s="66" t="s">
        <v>66</v>
      </c>
      <c r="C27" s="411" t="s">
        <v>90</v>
      </c>
      <c r="D27" s="411"/>
      <c r="E27" s="411"/>
      <c r="F27" s="411"/>
      <c r="G27" s="411"/>
      <c r="H27" s="67" t="s">
        <v>71</v>
      </c>
      <c r="I27" s="68" t="s">
        <v>87</v>
      </c>
      <c r="J27" s="73" t="s">
        <v>61</v>
      </c>
      <c r="K27" s="80">
        <v>7.8</v>
      </c>
      <c r="L27" s="70">
        <f>I27*K27</f>
        <v>15.6</v>
      </c>
    </row>
    <row r="28" spans="1:15" ht="16" x14ac:dyDescent="0.2">
      <c r="A28" s="11"/>
      <c r="B28" s="66" t="s">
        <v>66</v>
      </c>
      <c r="C28" s="411" t="s">
        <v>91</v>
      </c>
      <c r="D28" s="411"/>
      <c r="E28" s="411"/>
      <c r="F28" s="411"/>
      <c r="G28" s="411"/>
      <c r="H28" s="67" t="s">
        <v>71</v>
      </c>
      <c r="I28" s="68" t="s">
        <v>87</v>
      </c>
      <c r="J28" s="73" t="s">
        <v>61</v>
      </c>
      <c r="K28" s="80">
        <v>8.08</v>
      </c>
      <c r="L28" s="70">
        <f t="shared" ref="L28:L30" si="0">I28*K28</f>
        <v>16.16</v>
      </c>
    </row>
    <row r="29" spans="1:15" ht="16" x14ac:dyDescent="0.2">
      <c r="A29" s="11"/>
      <c r="B29" s="66" t="s">
        <v>66</v>
      </c>
      <c r="C29" s="411" t="s">
        <v>92</v>
      </c>
      <c r="D29" s="411"/>
      <c r="E29" s="411"/>
      <c r="F29" s="411"/>
      <c r="G29" s="411"/>
      <c r="H29" s="67" t="s">
        <v>71</v>
      </c>
      <c r="I29" s="68" t="s">
        <v>60</v>
      </c>
      <c r="J29" s="73" t="s">
        <v>61</v>
      </c>
      <c r="K29" s="80">
        <v>47</v>
      </c>
      <c r="L29" s="70">
        <f t="shared" si="0"/>
        <v>47</v>
      </c>
    </row>
    <row r="30" spans="1:15" ht="16" x14ac:dyDescent="0.2">
      <c r="A30" s="11"/>
      <c r="B30" s="66" t="s">
        <v>66</v>
      </c>
      <c r="C30" s="411" t="s">
        <v>93</v>
      </c>
      <c r="D30" s="411"/>
      <c r="E30" s="411"/>
      <c r="F30" s="411"/>
      <c r="G30" s="411"/>
      <c r="H30" s="67" t="s">
        <v>71</v>
      </c>
      <c r="I30" s="72" t="s">
        <v>86</v>
      </c>
      <c r="J30" s="73" t="s">
        <v>61</v>
      </c>
      <c r="K30" s="80">
        <v>20.149999999999999</v>
      </c>
      <c r="L30" s="70">
        <f t="shared" si="0"/>
        <v>120.89999999999999</v>
      </c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74"/>
      <c r="I31" s="68"/>
      <c r="J31" s="73"/>
      <c r="K31" s="68"/>
      <c r="L31" s="68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74"/>
      <c r="I32" s="68"/>
      <c r="J32" s="73"/>
      <c r="K32" s="68"/>
      <c r="L32" s="68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71"/>
      <c r="I33" s="68"/>
      <c r="J33" s="73"/>
      <c r="K33" s="68"/>
      <c r="L33" s="68"/>
    </row>
    <row r="34" spans="1:12" ht="16" x14ac:dyDescent="0.2">
      <c r="A34" s="11"/>
      <c r="B34" s="66"/>
      <c r="C34" s="384"/>
      <c r="D34" s="413"/>
      <c r="E34" s="413"/>
      <c r="F34" s="413"/>
      <c r="G34" s="386"/>
      <c r="H34" s="67"/>
      <c r="I34" s="68"/>
      <c r="J34" s="73"/>
      <c r="K34" s="68"/>
      <c r="L34" s="68"/>
    </row>
    <row r="35" spans="1:12" ht="16" x14ac:dyDescent="0.2">
      <c r="A35" s="11"/>
      <c r="B35" s="66"/>
      <c r="C35" s="384"/>
      <c r="D35" s="413"/>
      <c r="E35" s="413"/>
      <c r="F35" s="413"/>
      <c r="G35" s="386"/>
      <c r="H35" s="67"/>
      <c r="I35" s="68"/>
      <c r="J35" s="73"/>
      <c r="K35" s="68"/>
      <c r="L35" s="68"/>
    </row>
    <row r="36" spans="1:12" ht="16" x14ac:dyDescent="0.2">
      <c r="A36" s="11"/>
      <c r="B36" s="66"/>
      <c r="C36" s="384"/>
      <c r="D36" s="413"/>
      <c r="E36" s="413"/>
      <c r="F36" s="413"/>
      <c r="G36" s="386"/>
      <c r="H36" s="67"/>
      <c r="I36" s="68"/>
      <c r="J36" s="73"/>
      <c r="K36" s="68"/>
      <c r="L36" s="68"/>
    </row>
    <row r="37" spans="1:12" ht="16" x14ac:dyDescent="0.2">
      <c r="A37" s="11"/>
      <c r="B37" s="66"/>
      <c r="C37" s="384"/>
      <c r="D37" s="413"/>
      <c r="E37" s="413"/>
      <c r="F37" s="413"/>
      <c r="G37" s="386"/>
      <c r="H37" s="67"/>
      <c r="I37" s="68"/>
      <c r="J37" s="73"/>
      <c r="K37" s="68"/>
      <c r="L37" s="68"/>
    </row>
    <row r="38" spans="1:12" ht="16" x14ac:dyDescent="0.2">
      <c r="A38" s="11"/>
      <c r="B38" s="66"/>
      <c r="C38" s="384"/>
      <c r="D38" s="413"/>
      <c r="E38" s="413"/>
      <c r="F38" s="413"/>
      <c r="G38" s="386"/>
      <c r="H38" s="67"/>
      <c r="I38" s="68"/>
      <c r="J38" s="73"/>
      <c r="K38" s="68"/>
      <c r="L38" s="68"/>
    </row>
    <row r="39" spans="1:12" ht="16" x14ac:dyDescent="0.2">
      <c r="A39" s="11"/>
      <c r="B39" s="66"/>
      <c r="C39" s="384"/>
      <c r="D39" s="413"/>
      <c r="E39" s="413"/>
      <c r="F39" s="413"/>
      <c r="G39" s="386"/>
      <c r="H39" s="67"/>
      <c r="I39" s="68"/>
      <c r="J39" s="73"/>
      <c r="K39" s="68"/>
      <c r="L39" s="68"/>
    </row>
    <row r="40" spans="1:12" ht="16" x14ac:dyDescent="0.2">
      <c r="A40" s="11"/>
      <c r="B40" s="66"/>
      <c r="C40" s="384"/>
      <c r="D40" s="413"/>
      <c r="E40" s="413"/>
      <c r="F40" s="413"/>
      <c r="G40" s="386"/>
      <c r="H40" s="67"/>
      <c r="I40" s="68"/>
      <c r="J40" s="73"/>
      <c r="K40" s="68"/>
      <c r="L40" s="68"/>
    </row>
    <row r="41" spans="1:12" ht="16" x14ac:dyDescent="0.2">
      <c r="A41" s="11"/>
      <c r="B41" s="66"/>
      <c r="C41" s="384"/>
      <c r="D41" s="413"/>
      <c r="E41" s="413"/>
      <c r="F41" s="413"/>
      <c r="G41" s="386"/>
      <c r="H41" s="67"/>
      <c r="I41" s="68"/>
      <c r="J41" s="73"/>
      <c r="K41" s="68"/>
      <c r="L41" s="68"/>
    </row>
    <row r="42" spans="1:12" ht="16" x14ac:dyDescent="0.2">
      <c r="A42" s="11"/>
      <c r="B42" s="66"/>
      <c r="C42" s="384"/>
      <c r="D42" s="413"/>
      <c r="E42" s="413"/>
      <c r="F42" s="413"/>
      <c r="G42" s="386"/>
      <c r="H42" s="67"/>
      <c r="I42" s="68"/>
      <c r="J42" s="73"/>
      <c r="K42" s="68"/>
      <c r="L42" s="68"/>
    </row>
    <row r="43" spans="1:12" ht="16" x14ac:dyDescent="0.2">
      <c r="A43" s="11"/>
      <c r="B43" s="66"/>
      <c r="C43" s="384"/>
      <c r="D43" s="413"/>
      <c r="E43" s="413"/>
      <c r="F43" s="413"/>
      <c r="G43" s="386"/>
      <c r="H43" s="67"/>
      <c r="I43" s="68"/>
      <c r="J43" s="73"/>
      <c r="K43" s="68"/>
      <c r="L43" s="68"/>
    </row>
    <row r="44" spans="1:12" ht="16" x14ac:dyDescent="0.2">
      <c r="A44" s="11"/>
      <c r="B44" s="66"/>
      <c r="C44" s="384"/>
      <c r="D44" s="413"/>
      <c r="E44" s="413"/>
      <c r="F44" s="413"/>
      <c r="G44" s="386"/>
      <c r="H44" s="67"/>
      <c r="I44" s="68"/>
      <c r="J44" s="73"/>
      <c r="K44" s="68"/>
      <c r="L44" s="68"/>
    </row>
    <row r="45" spans="1:12" ht="16" x14ac:dyDescent="0.2">
      <c r="A45" s="11"/>
      <c r="B45" s="66"/>
      <c r="C45" s="384"/>
      <c r="D45" s="413"/>
      <c r="E45" s="413"/>
      <c r="F45" s="413"/>
      <c r="G45" s="386"/>
      <c r="H45" s="67"/>
      <c r="I45" s="68"/>
      <c r="J45" s="73"/>
      <c r="K45" s="68"/>
      <c r="L45" s="68"/>
    </row>
    <row r="46" spans="1:12" ht="16" x14ac:dyDescent="0.2">
      <c r="A46" s="11"/>
      <c r="B46" s="66"/>
      <c r="C46" s="384"/>
      <c r="D46" s="413"/>
      <c r="E46" s="413"/>
      <c r="F46" s="413"/>
      <c r="G46" s="386"/>
      <c r="H46" s="67"/>
      <c r="I46" s="68"/>
      <c r="J46" s="73"/>
      <c r="K46" s="68"/>
      <c r="L46" s="68"/>
    </row>
    <row r="47" spans="1:12" ht="16" x14ac:dyDescent="0.2">
      <c r="A47" s="11"/>
      <c r="B47" s="66"/>
      <c r="C47" s="384"/>
      <c r="D47" s="413"/>
      <c r="E47" s="413"/>
      <c r="F47" s="413"/>
      <c r="G47" s="386"/>
      <c r="H47" s="67"/>
      <c r="I47" s="68"/>
      <c r="J47" s="73"/>
      <c r="K47" s="68"/>
      <c r="L47" s="68"/>
    </row>
    <row r="48" spans="1:12" ht="16" x14ac:dyDescent="0.2">
      <c r="A48" s="11"/>
      <c r="B48" s="66"/>
      <c r="C48" s="384"/>
      <c r="D48" s="413"/>
      <c r="E48" s="413"/>
      <c r="F48" s="413"/>
      <c r="G48" s="386"/>
      <c r="H48" s="67"/>
      <c r="I48" s="68"/>
      <c r="J48" s="73"/>
      <c r="K48" s="68"/>
      <c r="L48" s="68"/>
    </row>
    <row r="49" spans="1:12" ht="16" x14ac:dyDescent="0.2">
      <c r="A49" s="11"/>
      <c r="B49" s="66"/>
      <c r="C49" s="384"/>
      <c r="D49" s="413"/>
      <c r="E49" s="413"/>
      <c r="F49" s="413"/>
      <c r="G49" s="386"/>
      <c r="H49" s="67"/>
      <c r="I49" s="68"/>
      <c r="J49" s="73"/>
      <c r="K49" s="68"/>
      <c r="L49" s="68"/>
    </row>
    <row r="50" spans="1:12" ht="16" x14ac:dyDescent="0.2">
      <c r="A50" s="11"/>
      <c r="B50" s="66"/>
      <c r="C50" s="384"/>
      <c r="D50" s="413"/>
      <c r="E50" s="413"/>
      <c r="F50" s="413"/>
      <c r="G50" s="386"/>
      <c r="H50" s="67"/>
      <c r="I50" s="68"/>
      <c r="J50" s="73"/>
      <c r="K50" s="68"/>
      <c r="L50" s="68"/>
    </row>
    <row r="51" spans="1:12" ht="16" x14ac:dyDescent="0.2">
      <c r="A51" s="11"/>
      <c r="B51" s="66"/>
      <c r="C51" s="384"/>
      <c r="D51" s="413"/>
      <c r="E51" s="413"/>
      <c r="F51" s="413"/>
      <c r="G51" s="386"/>
      <c r="H51" s="67"/>
      <c r="I51" s="68"/>
      <c r="J51" s="73"/>
      <c r="K51" s="68"/>
      <c r="L51" s="68"/>
    </row>
    <row r="52" spans="1:12" ht="16" x14ac:dyDescent="0.2">
      <c r="A52" s="11"/>
      <c r="B52" s="66"/>
      <c r="C52" s="384"/>
      <c r="D52" s="413"/>
      <c r="E52" s="413"/>
      <c r="F52" s="413"/>
      <c r="G52" s="386"/>
      <c r="H52" s="67"/>
      <c r="I52" s="68"/>
      <c r="J52" s="73"/>
      <c r="K52" s="68"/>
      <c r="L52" s="68"/>
    </row>
    <row r="53" spans="1:12" ht="16" x14ac:dyDescent="0.2">
      <c r="A53" s="11"/>
      <c r="B53" s="66"/>
      <c r="C53" s="384"/>
      <c r="D53" s="413"/>
      <c r="E53" s="413"/>
      <c r="F53" s="413"/>
      <c r="G53" s="386"/>
      <c r="H53" s="67"/>
      <c r="I53" s="68"/>
      <c r="J53" s="73"/>
      <c r="K53" s="68"/>
      <c r="L53" s="68"/>
    </row>
    <row r="54" spans="1:12" ht="16" x14ac:dyDescent="0.2">
      <c r="A54" s="11"/>
      <c r="B54" s="66"/>
      <c r="C54" s="384"/>
      <c r="D54" s="413"/>
      <c r="E54" s="413"/>
      <c r="F54" s="413"/>
      <c r="G54" s="386"/>
      <c r="H54" s="67"/>
      <c r="I54" s="68"/>
      <c r="J54" s="73"/>
      <c r="K54" s="68"/>
      <c r="L54" s="68"/>
    </row>
    <row r="55" spans="1:12" ht="16" x14ac:dyDescent="0.2">
      <c r="A55" s="11"/>
      <c r="B55" s="66"/>
      <c r="C55" s="384"/>
      <c r="D55" s="413"/>
      <c r="E55" s="413"/>
      <c r="F55" s="413"/>
      <c r="G55" s="386"/>
      <c r="H55" s="67"/>
      <c r="I55" s="68"/>
      <c r="J55" s="73"/>
      <c r="K55" s="68"/>
      <c r="L55" s="68"/>
    </row>
    <row r="56" spans="1:12" ht="16" x14ac:dyDescent="0.2">
      <c r="A56" s="11"/>
      <c r="B56" s="66"/>
      <c r="C56" s="384"/>
      <c r="D56" s="413"/>
      <c r="E56" s="413"/>
      <c r="F56" s="413"/>
      <c r="G56" s="386"/>
      <c r="H56" s="67"/>
      <c r="I56" s="68"/>
      <c r="J56" s="73"/>
      <c r="K56" s="68"/>
      <c r="L56" s="68"/>
    </row>
    <row r="57" spans="1:12" ht="16" x14ac:dyDescent="0.2">
      <c r="A57" s="11"/>
      <c r="B57" s="66"/>
      <c r="C57" s="384"/>
      <c r="D57" s="413"/>
      <c r="E57" s="413"/>
      <c r="F57" s="413"/>
      <c r="G57" s="386"/>
      <c r="H57" s="67"/>
      <c r="I57" s="68"/>
      <c r="J57" s="73"/>
      <c r="K57" s="68"/>
      <c r="L57" s="68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68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479.02000000000004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A181D15D-DEFD-445E-B1CA-32153B1FC6B2}"/>
  </hyperlinks>
  <pageMargins left="0.25" right="0.25" top="0.75" bottom="0.75" header="0.3" footer="0.3"/>
  <pageSetup paperSize="9" scale="10" orientation="portrait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343E-D00F-4238-B71E-FD415D503948}">
  <sheetPr codeName="Feuil7">
    <pageSetUpPr fitToPage="1"/>
  </sheetPr>
  <dimension ref="A1:O75"/>
  <sheetViews>
    <sheetView topLeftCell="A7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97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63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96</v>
      </c>
      <c r="C25" s="416" t="s">
        <v>98</v>
      </c>
      <c r="D25" s="417"/>
      <c r="E25" s="417"/>
      <c r="F25" s="417"/>
      <c r="G25" s="418"/>
      <c r="H25" s="67" t="s">
        <v>95</v>
      </c>
      <c r="I25" s="68" t="s">
        <v>87</v>
      </c>
      <c r="J25" s="69" t="s">
        <v>61</v>
      </c>
      <c r="K25" s="80">
        <v>17.5</v>
      </c>
      <c r="L25" s="70">
        <f>I25*K25</f>
        <v>35</v>
      </c>
      <c r="O25" s="59"/>
    </row>
    <row r="26" spans="1:15" ht="16" x14ac:dyDescent="0.2">
      <c r="A26" s="11"/>
      <c r="B26" s="66"/>
      <c r="C26" s="411" t="s">
        <v>99</v>
      </c>
      <c r="D26" s="411"/>
      <c r="E26" s="411"/>
      <c r="F26" s="411"/>
      <c r="G26" s="411"/>
      <c r="H26" s="67"/>
      <c r="I26" s="72"/>
      <c r="J26" s="73"/>
      <c r="K26" s="80"/>
      <c r="L26" s="70"/>
    </row>
    <row r="27" spans="1:15" ht="16" x14ac:dyDescent="0.2">
      <c r="A27" s="11"/>
      <c r="B27" s="66"/>
      <c r="C27" s="411"/>
      <c r="D27" s="411"/>
      <c r="E27" s="411"/>
      <c r="F27" s="411"/>
      <c r="G27" s="411"/>
      <c r="H27" s="67"/>
      <c r="I27" s="68"/>
      <c r="J27" s="73"/>
      <c r="K27" s="80"/>
      <c r="L27" s="70"/>
    </row>
    <row r="28" spans="1:15" ht="16" x14ac:dyDescent="0.2">
      <c r="A28" s="11"/>
      <c r="B28" s="66"/>
      <c r="C28" s="411"/>
      <c r="D28" s="411"/>
      <c r="E28" s="411"/>
      <c r="F28" s="411"/>
      <c r="G28" s="411"/>
      <c r="H28" s="67"/>
      <c r="I28" s="68"/>
      <c r="J28" s="73"/>
      <c r="K28" s="80"/>
      <c r="L28" s="70"/>
    </row>
    <row r="29" spans="1:15" ht="16" x14ac:dyDescent="0.2">
      <c r="A29" s="11"/>
      <c r="B29" s="66"/>
      <c r="C29" s="411"/>
      <c r="D29" s="411"/>
      <c r="E29" s="411"/>
      <c r="F29" s="411"/>
      <c r="G29" s="411"/>
      <c r="H29" s="67"/>
      <c r="I29" s="68"/>
      <c r="J29" s="73"/>
      <c r="K29" s="80"/>
      <c r="L29" s="70"/>
    </row>
    <row r="30" spans="1:15" ht="16" x14ac:dyDescent="0.2">
      <c r="A30" s="11"/>
      <c r="B30" s="66"/>
      <c r="C30" s="411"/>
      <c r="D30" s="411"/>
      <c r="E30" s="411"/>
      <c r="F30" s="411"/>
      <c r="G30" s="411"/>
      <c r="H30" s="67"/>
      <c r="I30" s="72"/>
      <c r="J30" s="73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74"/>
      <c r="I31" s="68"/>
      <c r="J31" s="73"/>
      <c r="K31" s="68"/>
      <c r="L31" s="68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74"/>
      <c r="I32" s="68"/>
      <c r="J32" s="73"/>
      <c r="K32" s="68"/>
      <c r="L32" s="68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71"/>
      <c r="I33" s="68"/>
      <c r="J33" s="73"/>
      <c r="K33" s="68"/>
      <c r="L33" s="68"/>
    </row>
    <row r="34" spans="1:12" ht="16" x14ac:dyDescent="0.2">
      <c r="A34" s="11"/>
      <c r="B34" s="66"/>
      <c r="C34" s="384"/>
      <c r="D34" s="413"/>
      <c r="E34" s="413"/>
      <c r="F34" s="413"/>
      <c r="G34" s="386"/>
      <c r="H34" s="67"/>
      <c r="I34" s="68"/>
      <c r="J34" s="73"/>
      <c r="K34" s="68"/>
      <c r="L34" s="68"/>
    </row>
    <row r="35" spans="1:12" ht="16" x14ac:dyDescent="0.2">
      <c r="A35" s="11"/>
      <c r="B35" s="66"/>
      <c r="C35" s="384"/>
      <c r="D35" s="413"/>
      <c r="E35" s="413"/>
      <c r="F35" s="413"/>
      <c r="G35" s="386"/>
      <c r="H35" s="67"/>
      <c r="I35" s="68"/>
      <c r="J35" s="73"/>
      <c r="K35" s="68"/>
      <c r="L35" s="68"/>
    </row>
    <row r="36" spans="1:12" ht="16" x14ac:dyDescent="0.2">
      <c r="A36" s="11"/>
      <c r="B36" s="66"/>
      <c r="C36" s="384"/>
      <c r="D36" s="413"/>
      <c r="E36" s="413"/>
      <c r="F36" s="413"/>
      <c r="G36" s="386"/>
      <c r="H36" s="67"/>
      <c r="I36" s="68"/>
      <c r="J36" s="73"/>
      <c r="K36" s="68"/>
      <c r="L36" s="68"/>
    </row>
    <row r="37" spans="1:12" ht="16" x14ac:dyDescent="0.2">
      <c r="A37" s="11"/>
      <c r="B37" s="66"/>
      <c r="C37" s="384"/>
      <c r="D37" s="413"/>
      <c r="E37" s="413"/>
      <c r="F37" s="413"/>
      <c r="G37" s="386"/>
      <c r="H37" s="67"/>
      <c r="I37" s="68"/>
      <c r="J37" s="73"/>
      <c r="K37" s="68"/>
      <c r="L37" s="68"/>
    </row>
    <row r="38" spans="1:12" ht="16" x14ac:dyDescent="0.2">
      <c r="A38" s="11"/>
      <c r="B38" s="66"/>
      <c r="C38" s="384"/>
      <c r="D38" s="413"/>
      <c r="E38" s="413"/>
      <c r="F38" s="413"/>
      <c r="G38" s="386"/>
      <c r="H38" s="67"/>
      <c r="I38" s="68"/>
      <c r="J38" s="73"/>
      <c r="K38" s="68"/>
      <c r="L38" s="68"/>
    </row>
    <row r="39" spans="1:12" ht="16" x14ac:dyDescent="0.2">
      <c r="A39" s="11"/>
      <c r="B39" s="66"/>
      <c r="C39" s="384"/>
      <c r="D39" s="413"/>
      <c r="E39" s="413"/>
      <c r="F39" s="413"/>
      <c r="G39" s="386"/>
      <c r="H39" s="67"/>
      <c r="I39" s="68"/>
      <c r="J39" s="73"/>
      <c r="K39" s="68"/>
      <c r="L39" s="68"/>
    </row>
    <row r="40" spans="1:12" ht="16" x14ac:dyDescent="0.2">
      <c r="A40" s="11"/>
      <c r="B40" s="66"/>
      <c r="C40" s="384"/>
      <c r="D40" s="413"/>
      <c r="E40" s="413"/>
      <c r="F40" s="413"/>
      <c r="G40" s="386"/>
      <c r="H40" s="67"/>
      <c r="I40" s="68"/>
      <c r="J40" s="73"/>
      <c r="K40" s="68"/>
      <c r="L40" s="68"/>
    </row>
    <row r="41" spans="1:12" ht="16" x14ac:dyDescent="0.2">
      <c r="A41" s="11"/>
      <c r="B41" s="66"/>
      <c r="C41" s="384"/>
      <c r="D41" s="413"/>
      <c r="E41" s="413"/>
      <c r="F41" s="413"/>
      <c r="G41" s="386"/>
      <c r="H41" s="67"/>
      <c r="I41" s="68"/>
      <c r="J41" s="73"/>
      <c r="K41" s="68"/>
      <c r="L41" s="68"/>
    </row>
    <row r="42" spans="1:12" ht="16" x14ac:dyDescent="0.2">
      <c r="A42" s="11"/>
      <c r="B42" s="66"/>
      <c r="C42" s="384"/>
      <c r="D42" s="413"/>
      <c r="E42" s="413"/>
      <c r="F42" s="413"/>
      <c r="G42" s="386"/>
      <c r="H42" s="67"/>
      <c r="I42" s="68"/>
      <c r="J42" s="73"/>
      <c r="K42" s="68"/>
      <c r="L42" s="68"/>
    </row>
    <row r="43" spans="1:12" ht="16" x14ac:dyDescent="0.2">
      <c r="A43" s="11"/>
      <c r="B43" s="66"/>
      <c r="C43" s="384"/>
      <c r="D43" s="413"/>
      <c r="E43" s="413"/>
      <c r="F43" s="413"/>
      <c r="G43" s="386"/>
      <c r="H43" s="67"/>
      <c r="I43" s="68"/>
      <c r="J43" s="73"/>
      <c r="K43" s="68"/>
      <c r="L43" s="68"/>
    </row>
    <row r="44" spans="1:12" ht="16" x14ac:dyDescent="0.2">
      <c r="A44" s="11"/>
      <c r="B44" s="66"/>
      <c r="C44" s="384"/>
      <c r="D44" s="413"/>
      <c r="E44" s="413"/>
      <c r="F44" s="413"/>
      <c r="G44" s="386"/>
      <c r="H44" s="67"/>
      <c r="I44" s="68"/>
      <c r="J44" s="73"/>
      <c r="K44" s="68"/>
      <c r="L44" s="68"/>
    </row>
    <row r="45" spans="1:12" ht="16" x14ac:dyDescent="0.2">
      <c r="A45" s="11"/>
      <c r="B45" s="66"/>
      <c r="C45" s="384"/>
      <c r="D45" s="413"/>
      <c r="E45" s="413"/>
      <c r="F45" s="413"/>
      <c r="G45" s="386"/>
      <c r="H45" s="67"/>
      <c r="I45" s="68"/>
      <c r="J45" s="73"/>
      <c r="K45" s="68"/>
      <c r="L45" s="68"/>
    </row>
    <row r="46" spans="1:12" ht="16" x14ac:dyDescent="0.2">
      <c r="A46" s="11"/>
      <c r="B46" s="66"/>
      <c r="C46" s="384"/>
      <c r="D46" s="413"/>
      <c r="E46" s="413"/>
      <c r="F46" s="413"/>
      <c r="G46" s="386"/>
      <c r="H46" s="67"/>
      <c r="I46" s="68"/>
      <c r="J46" s="73"/>
      <c r="K46" s="68"/>
      <c r="L46" s="68"/>
    </row>
    <row r="47" spans="1:12" ht="16" x14ac:dyDescent="0.2">
      <c r="A47" s="11"/>
      <c r="B47" s="66"/>
      <c r="C47" s="384"/>
      <c r="D47" s="413"/>
      <c r="E47" s="413"/>
      <c r="F47" s="413"/>
      <c r="G47" s="386"/>
      <c r="H47" s="67"/>
      <c r="I47" s="68"/>
      <c r="J47" s="73"/>
      <c r="K47" s="68"/>
      <c r="L47" s="68"/>
    </row>
    <row r="48" spans="1:12" ht="16" x14ac:dyDescent="0.2">
      <c r="A48" s="11"/>
      <c r="B48" s="66"/>
      <c r="C48" s="384"/>
      <c r="D48" s="413"/>
      <c r="E48" s="413"/>
      <c r="F48" s="413"/>
      <c r="G48" s="386"/>
      <c r="H48" s="67"/>
      <c r="I48" s="68"/>
      <c r="J48" s="73"/>
      <c r="K48" s="68"/>
      <c r="L48" s="68"/>
    </row>
    <row r="49" spans="1:12" ht="16" x14ac:dyDescent="0.2">
      <c r="A49" s="11"/>
      <c r="B49" s="66"/>
      <c r="C49" s="384"/>
      <c r="D49" s="413"/>
      <c r="E49" s="413"/>
      <c r="F49" s="413"/>
      <c r="G49" s="386"/>
      <c r="H49" s="67"/>
      <c r="I49" s="68"/>
      <c r="J49" s="73"/>
      <c r="K49" s="68"/>
      <c r="L49" s="68"/>
    </row>
    <row r="50" spans="1:12" ht="16" x14ac:dyDescent="0.2">
      <c r="A50" s="11"/>
      <c r="B50" s="66"/>
      <c r="C50" s="384"/>
      <c r="D50" s="413"/>
      <c r="E50" s="413"/>
      <c r="F50" s="413"/>
      <c r="G50" s="386"/>
      <c r="H50" s="67"/>
      <c r="I50" s="68"/>
      <c r="J50" s="73"/>
      <c r="K50" s="68"/>
      <c r="L50" s="68"/>
    </row>
    <row r="51" spans="1:12" ht="16" x14ac:dyDescent="0.2">
      <c r="A51" s="11"/>
      <c r="B51" s="66"/>
      <c r="C51" s="384"/>
      <c r="D51" s="413"/>
      <c r="E51" s="413"/>
      <c r="F51" s="413"/>
      <c r="G51" s="386"/>
      <c r="H51" s="67"/>
      <c r="I51" s="68"/>
      <c r="J51" s="73"/>
      <c r="K51" s="68"/>
      <c r="L51" s="68"/>
    </row>
    <row r="52" spans="1:12" ht="16" x14ac:dyDescent="0.2">
      <c r="A52" s="11"/>
      <c r="B52" s="66"/>
      <c r="C52" s="384"/>
      <c r="D52" s="413"/>
      <c r="E52" s="413"/>
      <c r="F52" s="413"/>
      <c r="G52" s="386"/>
      <c r="H52" s="67"/>
      <c r="I52" s="68"/>
      <c r="J52" s="73"/>
      <c r="K52" s="68"/>
      <c r="L52" s="68"/>
    </row>
    <row r="53" spans="1:12" ht="16" x14ac:dyDescent="0.2">
      <c r="A53" s="11"/>
      <c r="B53" s="66"/>
      <c r="C53" s="384"/>
      <c r="D53" s="413"/>
      <c r="E53" s="413"/>
      <c r="F53" s="413"/>
      <c r="G53" s="386"/>
      <c r="H53" s="67"/>
      <c r="I53" s="68"/>
      <c r="J53" s="73"/>
      <c r="K53" s="68"/>
      <c r="L53" s="68"/>
    </row>
    <row r="54" spans="1:12" ht="16" x14ac:dyDescent="0.2">
      <c r="A54" s="11"/>
      <c r="B54" s="66"/>
      <c r="C54" s="384"/>
      <c r="D54" s="413"/>
      <c r="E54" s="413"/>
      <c r="F54" s="413"/>
      <c r="G54" s="386"/>
      <c r="H54" s="67"/>
      <c r="I54" s="68"/>
      <c r="J54" s="73"/>
      <c r="K54" s="68"/>
      <c r="L54" s="68"/>
    </row>
    <row r="55" spans="1:12" ht="16" x14ac:dyDescent="0.2">
      <c r="A55" s="11"/>
      <c r="B55" s="66"/>
      <c r="C55" s="384"/>
      <c r="D55" s="413"/>
      <c r="E55" s="413"/>
      <c r="F55" s="413"/>
      <c r="G55" s="386"/>
      <c r="H55" s="67"/>
      <c r="I55" s="68"/>
      <c r="J55" s="73"/>
      <c r="K55" s="68"/>
      <c r="L55" s="68"/>
    </row>
    <row r="56" spans="1:12" ht="16" x14ac:dyDescent="0.2">
      <c r="A56" s="11"/>
      <c r="B56" s="66"/>
      <c r="C56" s="384"/>
      <c r="D56" s="413"/>
      <c r="E56" s="413"/>
      <c r="F56" s="413"/>
      <c r="G56" s="386"/>
      <c r="H56" s="67"/>
      <c r="I56" s="68"/>
      <c r="J56" s="73"/>
      <c r="K56" s="68"/>
      <c r="L56" s="68"/>
    </row>
    <row r="57" spans="1:12" ht="16" x14ac:dyDescent="0.2">
      <c r="A57" s="11"/>
      <c r="B57" s="66"/>
      <c r="C57" s="384"/>
      <c r="D57" s="413"/>
      <c r="E57" s="413"/>
      <c r="F57" s="413"/>
      <c r="G57" s="386"/>
      <c r="H57" s="67"/>
      <c r="I57" s="68"/>
      <c r="J57" s="73"/>
      <c r="K57" s="68"/>
      <c r="L57" s="68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68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35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D14E2C09-0312-4CB3-8F6E-F94752527724}"/>
  </hyperlinks>
  <pageMargins left="0.25" right="0.25" top="0.75" bottom="0.75" header="0.3" footer="0.3"/>
  <pageSetup paperSize="9" scale="10" orientation="portrait" r:id="rId2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0F78-34FC-41EA-89FC-B32B39F7B062}">
  <sheetPr codeName="Feuil8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100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48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63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101</v>
      </c>
      <c r="D25" s="417"/>
      <c r="E25" s="417"/>
      <c r="F25" s="417"/>
      <c r="G25" s="418"/>
      <c r="H25" s="67" t="s">
        <v>73</v>
      </c>
      <c r="I25" s="68" t="s">
        <v>60</v>
      </c>
      <c r="J25" s="69" t="s">
        <v>61</v>
      </c>
      <c r="K25" s="80">
        <v>845</v>
      </c>
      <c r="L25" s="70">
        <f>I25*K25</f>
        <v>845</v>
      </c>
      <c r="O25" s="59"/>
    </row>
    <row r="26" spans="1:15" ht="16" x14ac:dyDescent="0.2">
      <c r="A26" s="11"/>
      <c r="B26" s="66" t="s">
        <v>57</v>
      </c>
      <c r="C26" s="384" t="s">
        <v>102</v>
      </c>
      <c r="D26" s="385"/>
      <c r="E26" s="385"/>
      <c r="F26" s="385"/>
      <c r="G26" s="386"/>
      <c r="H26" s="67" t="s">
        <v>73</v>
      </c>
      <c r="I26" s="68" t="s">
        <v>60</v>
      </c>
      <c r="J26" s="69" t="s">
        <v>61</v>
      </c>
      <c r="K26" s="80">
        <v>112</v>
      </c>
      <c r="L26" s="70">
        <f>I26*K26</f>
        <v>112</v>
      </c>
    </row>
    <row r="27" spans="1:15" ht="16" x14ac:dyDescent="0.2">
      <c r="A27" s="11"/>
      <c r="B27" s="66" t="s">
        <v>57</v>
      </c>
      <c r="C27" s="411" t="s">
        <v>103</v>
      </c>
      <c r="D27" s="411"/>
      <c r="E27" s="411"/>
      <c r="F27" s="411"/>
      <c r="G27" s="411"/>
      <c r="H27" s="67" t="s">
        <v>73</v>
      </c>
      <c r="I27" s="68" t="s">
        <v>60</v>
      </c>
      <c r="J27" s="69" t="s">
        <v>61</v>
      </c>
      <c r="K27" s="80">
        <v>108</v>
      </c>
      <c r="L27" s="70">
        <f>I27*K27</f>
        <v>108</v>
      </c>
    </row>
    <row r="28" spans="1:15" ht="16" x14ac:dyDescent="0.2">
      <c r="A28" s="11"/>
      <c r="B28" s="66" t="s">
        <v>57</v>
      </c>
      <c r="C28" s="411" t="s">
        <v>104</v>
      </c>
      <c r="D28" s="411"/>
      <c r="E28" s="411"/>
      <c r="F28" s="411"/>
      <c r="G28" s="411"/>
      <c r="H28" s="67" t="s">
        <v>73</v>
      </c>
      <c r="I28" s="68" t="s">
        <v>60</v>
      </c>
      <c r="J28" s="69" t="s">
        <v>61</v>
      </c>
      <c r="K28" s="80">
        <v>24</v>
      </c>
      <c r="L28" s="70">
        <f>I28*K28</f>
        <v>24</v>
      </c>
    </row>
    <row r="29" spans="1:15" ht="16" x14ac:dyDescent="0.2">
      <c r="A29" s="11"/>
      <c r="B29" s="66" t="s">
        <v>57</v>
      </c>
      <c r="C29" s="411" t="s">
        <v>105</v>
      </c>
      <c r="D29" s="411"/>
      <c r="E29" s="411"/>
      <c r="F29" s="411"/>
      <c r="G29" s="411"/>
      <c r="H29" s="67" t="s">
        <v>73</v>
      </c>
      <c r="I29" s="68" t="s">
        <v>60</v>
      </c>
      <c r="J29" s="69" t="s">
        <v>61</v>
      </c>
      <c r="K29" s="80">
        <v>1749</v>
      </c>
      <c r="L29" s="70">
        <f>I29*K29</f>
        <v>1749</v>
      </c>
    </row>
    <row r="30" spans="1:15" ht="16" x14ac:dyDescent="0.2">
      <c r="A30" s="11"/>
      <c r="B30" s="66"/>
      <c r="C30" s="411" t="s">
        <v>106</v>
      </c>
      <c r="D30" s="411"/>
      <c r="E30" s="411"/>
      <c r="F30" s="411"/>
      <c r="G30" s="411"/>
      <c r="H30" s="67"/>
      <c r="I30" s="72"/>
      <c r="J30" s="73"/>
      <c r="K30" s="80"/>
      <c r="L30" s="70">
        <f t="shared" ref="L30" si="0">I30*K30</f>
        <v>0</v>
      </c>
    </row>
    <row r="31" spans="1:15" ht="16" x14ac:dyDescent="0.2">
      <c r="A31" s="11"/>
      <c r="B31" s="66"/>
      <c r="C31" s="411" t="s">
        <v>107</v>
      </c>
      <c r="D31" s="411"/>
      <c r="E31" s="411"/>
      <c r="F31" s="411"/>
      <c r="G31" s="411"/>
      <c r="H31" s="74"/>
      <c r="I31" s="68" t="s">
        <v>60</v>
      </c>
      <c r="J31" s="73"/>
      <c r="K31" s="80">
        <v>-709.5</v>
      </c>
      <c r="L31" s="70">
        <f>I31*K31</f>
        <v>-709.5</v>
      </c>
    </row>
    <row r="32" spans="1:15" ht="16" x14ac:dyDescent="0.2">
      <c r="A32" s="11"/>
      <c r="B32" s="66"/>
      <c r="C32" s="411" t="s">
        <v>108</v>
      </c>
      <c r="D32" s="411"/>
      <c r="E32" s="411"/>
      <c r="F32" s="411"/>
      <c r="G32" s="411"/>
      <c r="H32" s="74"/>
      <c r="I32" s="68"/>
      <c r="J32" s="73"/>
      <c r="K32" s="68"/>
      <c r="L32" s="68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71"/>
      <c r="I33" s="68"/>
      <c r="J33" s="73"/>
      <c r="K33" s="68"/>
      <c r="L33" s="68"/>
    </row>
    <row r="34" spans="1:12" ht="16" x14ac:dyDescent="0.2">
      <c r="A34" s="11"/>
      <c r="B34" s="66"/>
      <c r="C34" s="384"/>
      <c r="D34" s="413"/>
      <c r="E34" s="413"/>
      <c r="F34" s="413"/>
      <c r="G34" s="386"/>
      <c r="H34" s="67"/>
      <c r="I34" s="68"/>
      <c r="J34" s="73"/>
      <c r="K34" s="68"/>
      <c r="L34" s="68"/>
    </row>
    <row r="35" spans="1:12" ht="16" x14ac:dyDescent="0.2">
      <c r="A35" s="11"/>
      <c r="B35" s="66"/>
      <c r="C35" s="384"/>
      <c r="D35" s="413"/>
      <c r="E35" s="413"/>
      <c r="F35" s="413"/>
      <c r="G35" s="386"/>
      <c r="H35" s="67"/>
      <c r="I35" s="68"/>
      <c r="J35" s="73"/>
      <c r="K35" s="68"/>
      <c r="L35" s="68"/>
    </row>
    <row r="36" spans="1:12" ht="16" x14ac:dyDescent="0.2">
      <c r="A36" s="11"/>
      <c r="B36" s="66"/>
      <c r="C36" s="384"/>
      <c r="D36" s="413"/>
      <c r="E36" s="413"/>
      <c r="F36" s="413"/>
      <c r="G36" s="386"/>
      <c r="H36" s="67"/>
      <c r="I36" s="68"/>
      <c r="J36" s="73"/>
      <c r="K36" s="68"/>
      <c r="L36" s="68"/>
    </row>
    <row r="37" spans="1:12" ht="16" x14ac:dyDescent="0.2">
      <c r="A37" s="11"/>
      <c r="B37" s="66"/>
      <c r="C37" s="384"/>
      <c r="D37" s="413"/>
      <c r="E37" s="413"/>
      <c r="F37" s="413"/>
      <c r="G37" s="386"/>
      <c r="H37" s="67"/>
      <c r="I37" s="68"/>
      <c r="J37" s="73"/>
      <c r="K37" s="68"/>
      <c r="L37" s="68"/>
    </row>
    <row r="38" spans="1:12" ht="16" x14ac:dyDescent="0.2">
      <c r="A38" s="11"/>
      <c r="B38" s="66"/>
      <c r="C38" s="384"/>
      <c r="D38" s="413"/>
      <c r="E38" s="413"/>
      <c r="F38" s="413"/>
      <c r="G38" s="386"/>
      <c r="H38" s="67"/>
      <c r="I38" s="68"/>
      <c r="J38" s="73"/>
      <c r="K38" s="68"/>
      <c r="L38" s="68"/>
    </row>
    <row r="39" spans="1:12" ht="16" x14ac:dyDescent="0.2">
      <c r="A39" s="11"/>
      <c r="B39" s="66"/>
      <c r="C39" s="384"/>
      <c r="D39" s="413"/>
      <c r="E39" s="413"/>
      <c r="F39" s="413"/>
      <c r="G39" s="386"/>
      <c r="H39" s="67"/>
      <c r="I39" s="68"/>
      <c r="J39" s="73"/>
      <c r="K39" s="68"/>
      <c r="L39" s="68"/>
    </row>
    <row r="40" spans="1:12" ht="16" x14ac:dyDescent="0.2">
      <c r="A40" s="11"/>
      <c r="B40" s="66"/>
      <c r="C40" s="384"/>
      <c r="D40" s="413"/>
      <c r="E40" s="413"/>
      <c r="F40" s="413"/>
      <c r="G40" s="386"/>
      <c r="H40" s="67"/>
      <c r="I40" s="68"/>
      <c r="J40" s="73"/>
      <c r="K40" s="68"/>
      <c r="L40" s="68"/>
    </row>
    <row r="41" spans="1:12" ht="16" x14ac:dyDescent="0.2">
      <c r="A41" s="11"/>
      <c r="B41" s="66"/>
      <c r="C41" s="384"/>
      <c r="D41" s="413"/>
      <c r="E41" s="413"/>
      <c r="F41" s="413"/>
      <c r="G41" s="386"/>
      <c r="H41" s="67"/>
      <c r="I41" s="68"/>
      <c r="J41" s="73"/>
      <c r="K41" s="68"/>
      <c r="L41" s="68"/>
    </row>
    <row r="42" spans="1:12" ht="16" x14ac:dyDescent="0.2">
      <c r="A42" s="11"/>
      <c r="B42" s="66"/>
      <c r="C42" s="384"/>
      <c r="D42" s="413"/>
      <c r="E42" s="413"/>
      <c r="F42" s="413"/>
      <c r="G42" s="386"/>
      <c r="H42" s="67"/>
      <c r="I42" s="68"/>
      <c r="J42" s="73"/>
      <c r="K42" s="68"/>
      <c r="L42" s="68"/>
    </row>
    <row r="43" spans="1:12" ht="16" x14ac:dyDescent="0.2">
      <c r="A43" s="11"/>
      <c r="B43" s="66"/>
      <c r="C43" s="384"/>
      <c r="D43" s="413"/>
      <c r="E43" s="413"/>
      <c r="F43" s="413"/>
      <c r="G43" s="386"/>
      <c r="H43" s="67"/>
      <c r="I43" s="68"/>
      <c r="J43" s="73"/>
      <c r="K43" s="68"/>
      <c r="L43" s="68"/>
    </row>
    <row r="44" spans="1:12" ht="16" x14ac:dyDescent="0.2">
      <c r="A44" s="11"/>
      <c r="B44" s="66"/>
      <c r="C44" s="384"/>
      <c r="D44" s="413"/>
      <c r="E44" s="413"/>
      <c r="F44" s="413"/>
      <c r="G44" s="386"/>
      <c r="H44" s="67"/>
      <c r="I44" s="68"/>
      <c r="J44" s="73"/>
      <c r="K44" s="68"/>
      <c r="L44" s="68"/>
    </row>
    <row r="45" spans="1:12" ht="16" x14ac:dyDescent="0.2">
      <c r="A45" s="11"/>
      <c r="B45" s="66"/>
      <c r="C45" s="384"/>
      <c r="D45" s="413"/>
      <c r="E45" s="413"/>
      <c r="F45" s="413"/>
      <c r="G45" s="386"/>
      <c r="H45" s="67"/>
      <c r="I45" s="68"/>
      <c r="J45" s="73"/>
      <c r="K45" s="68"/>
      <c r="L45" s="68"/>
    </row>
    <row r="46" spans="1:12" ht="16" x14ac:dyDescent="0.2">
      <c r="A46" s="11"/>
      <c r="B46" s="66"/>
      <c r="C46" s="384"/>
      <c r="D46" s="413"/>
      <c r="E46" s="413"/>
      <c r="F46" s="413"/>
      <c r="G46" s="386"/>
      <c r="H46" s="67"/>
      <c r="I46" s="68"/>
      <c r="J46" s="73"/>
      <c r="K46" s="68"/>
      <c r="L46" s="68"/>
    </row>
    <row r="47" spans="1:12" ht="16" x14ac:dyDescent="0.2">
      <c r="A47" s="11"/>
      <c r="B47" s="66"/>
      <c r="C47" s="384"/>
      <c r="D47" s="413"/>
      <c r="E47" s="413"/>
      <c r="F47" s="413"/>
      <c r="G47" s="386"/>
      <c r="H47" s="67"/>
      <c r="I47" s="68"/>
      <c r="J47" s="73"/>
      <c r="K47" s="68"/>
      <c r="L47" s="68"/>
    </row>
    <row r="48" spans="1:12" ht="16" x14ac:dyDescent="0.2">
      <c r="A48" s="11"/>
      <c r="B48" s="66"/>
      <c r="C48" s="384"/>
      <c r="D48" s="413"/>
      <c r="E48" s="413"/>
      <c r="F48" s="413"/>
      <c r="G48" s="386"/>
      <c r="H48" s="67"/>
      <c r="I48" s="68"/>
      <c r="J48" s="73"/>
      <c r="K48" s="68"/>
      <c r="L48" s="68"/>
    </row>
    <row r="49" spans="1:12" ht="16" x14ac:dyDescent="0.2">
      <c r="A49" s="11"/>
      <c r="B49" s="66"/>
      <c r="C49" s="384"/>
      <c r="D49" s="413"/>
      <c r="E49" s="413"/>
      <c r="F49" s="413"/>
      <c r="G49" s="386"/>
      <c r="H49" s="67"/>
      <c r="I49" s="68"/>
      <c r="J49" s="73"/>
      <c r="K49" s="68"/>
      <c r="L49" s="68"/>
    </row>
    <row r="50" spans="1:12" ht="16" x14ac:dyDescent="0.2">
      <c r="A50" s="11"/>
      <c r="B50" s="66"/>
      <c r="C50" s="384"/>
      <c r="D50" s="413"/>
      <c r="E50" s="413"/>
      <c r="F50" s="413"/>
      <c r="G50" s="386"/>
      <c r="H50" s="67"/>
      <c r="I50" s="68"/>
      <c r="J50" s="73"/>
      <c r="K50" s="68"/>
      <c r="L50" s="68"/>
    </row>
    <row r="51" spans="1:12" ht="16" x14ac:dyDescent="0.2">
      <c r="A51" s="11"/>
      <c r="B51" s="66"/>
      <c r="C51" s="384"/>
      <c r="D51" s="413"/>
      <c r="E51" s="413"/>
      <c r="F51" s="413"/>
      <c r="G51" s="386"/>
      <c r="H51" s="67"/>
      <c r="I51" s="68"/>
      <c r="J51" s="73"/>
      <c r="K51" s="68"/>
      <c r="L51" s="68"/>
    </row>
    <row r="52" spans="1:12" ht="16" x14ac:dyDescent="0.2">
      <c r="A52" s="11"/>
      <c r="B52" s="66"/>
      <c r="C52" s="384"/>
      <c r="D52" s="413"/>
      <c r="E52" s="413"/>
      <c r="F52" s="413"/>
      <c r="G52" s="386"/>
      <c r="H52" s="67"/>
      <c r="I52" s="68"/>
      <c r="J52" s="73"/>
      <c r="K52" s="68"/>
      <c r="L52" s="68"/>
    </row>
    <row r="53" spans="1:12" ht="16" x14ac:dyDescent="0.2">
      <c r="A53" s="11"/>
      <c r="B53" s="66"/>
      <c r="C53" s="384"/>
      <c r="D53" s="413"/>
      <c r="E53" s="413"/>
      <c r="F53" s="413"/>
      <c r="G53" s="386"/>
      <c r="H53" s="67"/>
      <c r="I53" s="68"/>
      <c r="J53" s="73"/>
      <c r="K53" s="68"/>
      <c r="L53" s="68"/>
    </row>
    <row r="54" spans="1:12" ht="16" x14ac:dyDescent="0.2">
      <c r="A54" s="11"/>
      <c r="B54" s="66"/>
      <c r="C54" s="384"/>
      <c r="D54" s="413"/>
      <c r="E54" s="413"/>
      <c r="F54" s="413"/>
      <c r="G54" s="386"/>
      <c r="H54" s="67"/>
      <c r="I54" s="68"/>
      <c r="J54" s="73"/>
      <c r="K54" s="68"/>
      <c r="L54" s="68"/>
    </row>
    <row r="55" spans="1:12" ht="16" x14ac:dyDescent="0.2">
      <c r="A55" s="11"/>
      <c r="B55" s="66"/>
      <c r="C55" s="384"/>
      <c r="D55" s="413"/>
      <c r="E55" s="413"/>
      <c r="F55" s="413"/>
      <c r="G55" s="386"/>
      <c r="H55" s="67"/>
      <c r="I55" s="68"/>
      <c r="J55" s="73"/>
      <c r="K55" s="68"/>
      <c r="L55" s="68"/>
    </row>
    <row r="56" spans="1:12" ht="16" x14ac:dyDescent="0.2">
      <c r="A56" s="11"/>
      <c r="B56" s="66"/>
      <c r="C56" s="384"/>
      <c r="D56" s="413"/>
      <c r="E56" s="413"/>
      <c r="F56" s="413"/>
      <c r="G56" s="386"/>
      <c r="H56" s="67"/>
      <c r="I56" s="68"/>
      <c r="J56" s="73"/>
      <c r="K56" s="68"/>
      <c r="L56" s="68"/>
    </row>
    <row r="57" spans="1:12" ht="16" x14ac:dyDescent="0.2">
      <c r="A57" s="11"/>
      <c r="B57" s="66"/>
      <c r="C57" s="384"/>
      <c r="D57" s="413"/>
      <c r="E57" s="413"/>
      <c r="F57" s="413"/>
      <c r="G57" s="386"/>
      <c r="H57" s="67"/>
      <c r="I57" s="68"/>
      <c r="J57" s="73"/>
      <c r="K57" s="68"/>
      <c r="L57" s="68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68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2128.5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94A8C5A7-10B7-43A8-B420-F4A184352B92}"/>
  </hyperlinks>
  <pageMargins left="0.25" right="0.25" top="0.75" bottom="0.75" header="0.3" footer="0.3"/>
  <pageSetup paperSize="9" scale="10" orientation="portrait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53CF-FE62-4F8F-BFC7-760EF5F8088B}">
  <sheetPr codeName="Feuil9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109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45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63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111</v>
      </c>
      <c r="D25" s="417"/>
      <c r="E25" s="417"/>
      <c r="F25" s="417"/>
      <c r="G25" s="418"/>
      <c r="H25" s="67" t="s">
        <v>71</v>
      </c>
      <c r="I25" s="68" t="s">
        <v>60</v>
      </c>
      <c r="J25" s="69" t="s">
        <v>61</v>
      </c>
      <c r="K25" s="80">
        <v>9045</v>
      </c>
      <c r="L25" s="70">
        <f>I25*K25</f>
        <v>9045</v>
      </c>
      <c r="O25" s="59"/>
    </row>
    <row r="26" spans="1:15" ht="16" x14ac:dyDescent="0.2">
      <c r="A26" s="11"/>
      <c r="B26" s="66" t="s">
        <v>57</v>
      </c>
      <c r="C26" s="411" t="s">
        <v>110</v>
      </c>
      <c r="D26" s="411"/>
      <c r="E26" s="411"/>
      <c r="F26" s="411"/>
      <c r="G26" s="411"/>
      <c r="H26" s="67" t="s">
        <v>71</v>
      </c>
      <c r="I26" s="72" t="s">
        <v>60</v>
      </c>
      <c r="J26" s="73" t="s">
        <v>61</v>
      </c>
      <c r="K26" s="80">
        <v>1248</v>
      </c>
      <c r="L26" s="70">
        <f>I26*K26</f>
        <v>1248</v>
      </c>
    </row>
    <row r="27" spans="1:15" ht="16" x14ac:dyDescent="0.2">
      <c r="A27" s="11"/>
      <c r="B27" s="66" t="s">
        <v>57</v>
      </c>
      <c r="C27" s="411" t="s">
        <v>112</v>
      </c>
      <c r="D27" s="411"/>
      <c r="E27" s="411"/>
      <c r="F27" s="411"/>
      <c r="G27" s="411"/>
      <c r="H27" s="67" t="s">
        <v>71</v>
      </c>
      <c r="I27" s="72" t="s">
        <v>60</v>
      </c>
      <c r="J27" s="73" t="s">
        <v>61</v>
      </c>
      <c r="K27" s="80">
        <v>637</v>
      </c>
      <c r="L27" s="70">
        <f>I27*K27</f>
        <v>637</v>
      </c>
    </row>
    <row r="28" spans="1:15" ht="16" x14ac:dyDescent="0.2">
      <c r="A28" s="11"/>
      <c r="B28" s="66" t="s">
        <v>57</v>
      </c>
      <c r="C28" s="411" t="s">
        <v>113</v>
      </c>
      <c r="D28" s="411"/>
      <c r="E28" s="411"/>
      <c r="F28" s="411"/>
      <c r="G28" s="411"/>
      <c r="H28" s="67" t="s">
        <v>71</v>
      </c>
      <c r="I28" s="72" t="s">
        <v>60</v>
      </c>
      <c r="J28" s="73" t="s">
        <v>61</v>
      </c>
      <c r="K28" s="80">
        <v>185.96</v>
      </c>
      <c r="L28" s="70">
        <f t="shared" ref="L28" si="0">I28*K28</f>
        <v>185.96</v>
      </c>
    </row>
    <row r="29" spans="1:15" ht="16" x14ac:dyDescent="0.2">
      <c r="A29" s="11"/>
      <c r="B29" s="66"/>
      <c r="C29" s="411" t="s">
        <v>114</v>
      </c>
      <c r="D29" s="411"/>
      <c r="E29" s="411"/>
      <c r="F29" s="411"/>
      <c r="G29" s="411"/>
      <c r="H29" s="67"/>
      <c r="I29" s="72"/>
      <c r="J29" s="73"/>
      <c r="K29" s="80"/>
      <c r="L29" s="70"/>
    </row>
    <row r="30" spans="1:15" ht="16" x14ac:dyDescent="0.2">
      <c r="A30" s="11"/>
      <c r="B30" s="66"/>
      <c r="C30" s="411"/>
      <c r="D30" s="411"/>
      <c r="E30" s="411"/>
      <c r="F30" s="411"/>
      <c r="G30" s="411"/>
      <c r="H30" s="67"/>
      <c r="I30" s="72"/>
      <c r="J30" s="73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74"/>
      <c r="I31" s="68"/>
      <c r="J31" s="73"/>
      <c r="K31" s="68"/>
      <c r="L31" s="68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74"/>
      <c r="I32" s="68"/>
      <c r="J32" s="73"/>
      <c r="K32" s="68"/>
      <c r="L32" s="68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71"/>
      <c r="I33" s="68"/>
      <c r="J33" s="73"/>
      <c r="K33" s="68"/>
      <c r="L33" s="68"/>
    </row>
    <row r="34" spans="1:12" ht="16" x14ac:dyDescent="0.2">
      <c r="A34" s="11"/>
      <c r="B34" s="66"/>
      <c r="C34" s="384"/>
      <c r="D34" s="413"/>
      <c r="E34" s="413"/>
      <c r="F34" s="413"/>
      <c r="G34" s="386"/>
      <c r="H34" s="67"/>
      <c r="I34" s="68"/>
      <c r="J34" s="73"/>
      <c r="K34" s="68"/>
      <c r="L34" s="68"/>
    </row>
    <row r="35" spans="1:12" ht="16" x14ac:dyDescent="0.2">
      <c r="A35" s="11"/>
      <c r="B35" s="66"/>
      <c r="C35" s="384"/>
      <c r="D35" s="413"/>
      <c r="E35" s="413"/>
      <c r="F35" s="413"/>
      <c r="G35" s="386"/>
      <c r="H35" s="67"/>
      <c r="I35" s="68"/>
      <c r="J35" s="73"/>
      <c r="K35" s="68"/>
      <c r="L35" s="68"/>
    </row>
    <row r="36" spans="1:12" ht="16" x14ac:dyDescent="0.2">
      <c r="A36" s="11"/>
      <c r="B36" s="66"/>
      <c r="C36" s="384"/>
      <c r="D36" s="413"/>
      <c r="E36" s="413"/>
      <c r="F36" s="413"/>
      <c r="G36" s="386"/>
      <c r="H36" s="67"/>
      <c r="I36" s="68"/>
      <c r="J36" s="73"/>
      <c r="K36" s="68"/>
      <c r="L36" s="68"/>
    </row>
    <row r="37" spans="1:12" ht="16" x14ac:dyDescent="0.2">
      <c r="A37" s="11"/>
      <c r="B37" s="66"/>
      <c r="C37" s="384"/>
      <c r="D37" s="413"/>
      <c r="E37" s="413"/>
      <c r="F37" s="413"/>
      <c r="G37" s="386"/>
      <c r="H37" s="67"/>
      <c r="I37" s="68"/>
      <c r="J37" s="73"/>
      <c r="K37" s="68"/>
      <c r="L37" s="68"/>
    </row>
    <row r="38" spans="1:12" ht="16" x14ac:dyDescent="0.2">
      <c r="A38" s="11"/>
      <c r="B38" s="66"/>
      <c r="C38" s="384"/>
      <c r="D38" s="413"/>
      <c r="E38" s="413"/>
      <c r="F38" s="413"/>
      <c r="G38" s="386"/>
      <c r="H38" s="67"/>
      <c r="I38" s="68"/>
      <c r="J38" s="73"/>
      <c r="K38" s="68"/>
      <c r="L38" s="68"/>
    </row>
    <row r="39" spans="1:12" ht="16" x14ac:dyDescent="0.2">
      <c r="A39" s="11"/>
      <c r="B39" s="66"/>
      <c r="C39" s="384"/>
      <c r="D39" s="413"/>
      <c r="E39" s="413"/>
      <c r="F39" s="413"/>
      <c r="G39" s="386"/>
      <c r="H39" s="67"/>
      <c r="I39" s="68"/>
      <c r="J39" s="73"/>
      <c r="K39" s="68"/>
      <c r="L39" s="68"/>
    </row>
    <row r="40" spans="1:12" ht="16" x14ac:dyDescent="0.2">
      <c r="A40" s="11"/>
      <c r="B40" s="66"/>
      <c r="C40" s="384"/>
      <c r="D40" s="413"/>
      <c r="E40" s="413"/>
      <c r="F40" s="413"/>
      <c r="G40" s="386"/>
      <c r="H40" s="67"/>
      <c r="I40" s="68"/>
      <c r="J40" s="73"/>
      <c r="K40" s="68"/>
      <c r="L40" s="68"/>
    </row>
    <row r="41" spans="1:12" ht="16" x14ac:dyDescent="0.2">
      <c r="A41" s="11"/>
      <c r="B41" s="66"/>
      <c r="C41" s="384"/>
      <c r="D41" s="413"/>
      <c r="E41" s="413"/>
      <c r="F41" s="413"/>
      <c r="G41" s="386"/>
      <c r="H41" s="67"/>
      <c r="I41" s="68"/>
      <c r="J41" s="73"/>
      <c r="K41" s="68"/>
      <c r="L41" s="68"/>
    </row>
    <row r="42" spans="1:12" ht="16" x14ac:dyDescent="0.2">
      <c r="A42" s="11"/>
      <c r="B42" s="66"/>
      <c r="C42" s="384"/>
      <c r="D42" s="413"/>
      <c r="E42" s="413"/>
      <c r="F42" s="413"/>
      <c r="G42" s="386"/>
      <c r="H42" s="67"/>
      <c r="I42" s="68"/>
      <c r="J42" s="73"/>
      <c r="K42" s="68"/>
      <c r="L42" s="68"/>
    </row>
    <row r="43" spans="1:12" ht="16" x14ac:dyDescent="0.2">
      <c r="A43" s="11"/>
      <c r="B43" s="66"/>
      <c r="C43" s="384"/>
      <c r="D43" s="413"/>
      <c r="E43" s="413"/>
      <c r="F43" s="413"/>
      <c r="G43" s="386"/>
      <c r="H43" s="67"/>
      <c r="I43" s="68"/>
      <c r="J43" s="73"/>
      <c r="K43" s="68"/>
      <c r="L43" s="68"/>
    </row>
    <row r="44" spans="1:12" ht="16" x14ac:dyDescent="0.2">
      <c r="A44" s="11"/>
      <c r="B44" s="66"/>
      <c r="C44" s="384"/>
      <c r="D44" s="413"/>
      <c r="E44" s="413"/>
      <c r="F44" s="413"/>
      <c r="G44" s="386"/>
      <c r="H44" s="67"/>
      <c r="I44" s="68"/>
      <c r="J44" s="73"/>
      <c r="K44" s="68"/>
      <c r="L44" s="68"/>
    </row>
    <row r="45" spans="1:12" ht="16" x14ac:dyDescent="0.2">
      <c r="A45" s="11"/>
      <c r="B45" s="66"/>
      <c r="C45" s="384"/>
      <c r="D45" s="413"/>
      <c r="E45" s="413"/>
      <c r="F45" s="413"/>
      <c r="G45" s="386"/>
      <c r="H45" s="67"/>
      <c r="I45" s="68"/>
      <c r="J45" s="73"/>
      <c r="K45" s="68"/>
      <c r="L45" s="68"/>
    </row>
    <row r="46" spans="1:12" ht="16" x14ac:dyDescent="0.2">
      <c r="A46" s="11"/>
      <c r="B46" s="66"/>
      <c r="C46" s="384"/>
      <c r="D46" s="413"/>
      <c r="E46" s="413"/>
      <c r="F46" s="413"/>
      <c r="G46" s="386"/>
      <c r="H46" s="67"/>
      <c r="I46" s="68"/>
      <c r="J46" s="73"/>
      <c r="K46" s="68"/>
      <c r="L46" s="68"/>
    </row>
    <row r="47" spans="1:12" ht="16" x14ac:dyDescent="0.2">
      <c r="A47" s="11"/>
      <c r="B47" s="66"/>
      <c r="C47" s="384"/>
      <c r="D47" s="413"/>
      <c r="E47" s="413"/>
      <c r="F47" s="413"/>
      <c r="G47" s="386"/>
      <c r="H47" s="67"/>
      <c r="I47" s="68"/>
      <c r="J47" s="73"/>
      <c r="K47" s="68"/>
      <c r="L47" s="68"/>
    </row>
    <row r="48" spans="1:12" ht="16" x14ac:dyDescent="0.2">
      <c r="A48" s="11"/>
      <c r="B48" s="66"/>
      <c r="C48" s="384"/>
      <c r="D48" s="413"/>
      <c r="E48" s="413"/>
      <c r="F48" s="413"/>
      <c r="G48" s="386"/>
      <c r="H48" s="67"/>
      <c r="I48" s="68"/>
      <c r="J48" s="73"/>
      <c r="K48" s="68"/>
      <c r="L48" s="68"/>
    </row>
    <row r="49" spans="1:12" ht="16" x14ac:dyDescent="0.2">
      <c r="A49" s="11"/>
      <c r="B49" s="66"/>
      <c r="C49" s="384"/>
      <c r="D49" s="413"/>
      <c r="E49" s="413"/>
      <c r="F49" s="413"/>
      <c r="G49" s="386"/>
      <c r="H49" s="67"/>
      <c r="I49" s="68"/>
      <c r="J49" s="73"/>
      <c r="K49" s="68"/>
      <c r="L49" s="68"/>
    </row>
    <row r="50" spans="1:12" ht="16" x14ac:dyDescent="0.2">
      <c r="A50" s="11"/>
      <c r="B50" s="66"/>
      <c r="C50" s="384"/>
      <c r="D50" s="413"/>
      <c r="E50" s="413"/>
      <c r="F50" s="413"/>
      <c r="G50" s="386"/>
      <c r="H50" s="67"/>
      <c r="I50" s="68"/>
      <c r="J50" s="73"/>
      <c r="K50" s="68"/>
      <c r="L50" s="68"/>
    </row>
    <row r="51" spans="1:12" ht="16" x14ac:dyDescent="0.2">
      <c r="A51" s="11"/>
      <c r="B51" s="66"/>
      <c r="C51" s="384"/>
      <c r="D51" s="413"/>
      <c r="E51" s="413"/>
      <c r="F51" s="413"/>
      <c r="G51" s="386"/>
      <c r="H51" s="67"/>
      <c r="I51" s="68"/>
      <c r="J51" s="73"/>
      <c r="K51" s="68"/>
      <c r="L51" s="68"/>
    </row>
    <row r="52" spans="1:12" ht="16" x14ac:dyDescent="0.2">
      <c r="A52" s="11"/>
      <c r="B52" s="66"/>
      <c r="C52" s="384"/>
      <c r="D52" s="413"/>
      <c r="E52" s="413"/>
      <c r="F52" s="413"/>
      <c r="G52" s="386"/>
      <c r="H52" s="67"/>
      <c r="I52" s="68"/>
      <c r="J52" s="73"/>
      <c r="K52" s="68"/>
      <c r="L52" s="68"/>
    </row>
    <row r="53" spans="1:12" ht="16" x14ac:dyDescent="0.2">
      <c r="A53" s="11"/>
      <c r="B53" s="66"/>
      <c r="C53" s="384"/>
      <c r="D53" s="413"/>
      <c r="E53" s="413"/>
      <c r="F53" s="413"/>
      <c r="G53" s="386"/>
      <c r="H53" s="67"/>
      <c r="I53" s="68"/>
      <c r="J53" s="73"/>
      <c r="K53" s="68"/>
      <c r="L53" s="68"/>
    </row>
    <row r="54" spans="1:12" ht="16" x14ac:dyDescent="0.2">
      <c r="A54" s="11"/>
      <c r="B54" s="66"/>
      <c r="C54" s="384"/>
      <c r="D54" s="413"/>
      <c r="E54" s="413"/>
      <c r="F54" s="413"/>
      <c r="G54" s="386"/>
      <c r="H54" s="67"/>
      <c r="I54" s="68"/>
      <c r="J54" s="73"/>
      <c r="K54" s="68"/>
      <c r="L54" s="68"/>
    </row>
    <row r="55" spans="1:12" ht="16" x14ac:dyDescent="0.2">
      <c r="A55" s="11"/>
      <c r="B55" s="66"/>
      <c r="C55" s="384"/>
      <c r="D55" s="413"/>
      <c r="E55" s="413"/>
      <c r="F55" s="413"/>
      <c r="G55" s="386"/>
      <c r="H55" s="67"/>
      <c r="I55" s="68"/>
      <c r="J55" s="73"/>
      <c r="K55" s="68"/>
      <c r="L55" s="68"/>
    </row>
    <row r="56" spans="1:12" ht="16" x14ac:dyDescent="0.2">
      <c r="A56" s="11"/>
      <c r="B56" s="66"/>
      <c r="C56" s="384"/>
      <c r="D56" s="413"/>
      <c r="E56" s="413"/>
      <c r="F56" s="413"/>
      <c r="G56" s="386"/>
      <c r="H56" s="67"/>
      <c r="I56" s="68"/>
      <c r="J56" s="73"/>
      <c r="K56" s="68"/>
      <c r="L56" s="68"/>
    </row>
    <row r="57" spans="1:12" ht="16" x14ac:dyDescent="0.2">
      <c r="A57" s="11"/>
      <c r="B57" s="66"/>
      <c r="C57" s="384"/>
      <c r="D57" s="413"/>
      <c r="E57" s="413"/>
      <c r="F57" s="413"/>
      <c r="G57" s="386"/>
      <c r="H57" s="67"/>
      <c r="I57" s="68"/>
      <c r="J57" s="73"/>
      <c r="K57" s="68"/>
      <c r="L57" s="68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68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11115.96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9911DD58-BC0F-4012-BCE4-CC9FE7DF4930}"/>
  </hyperlinks>
  <pageMargins left="0.25" right="0.25" top="0.75" bottom="0.75" header="0.3" footer="0.3"/>
  <pageSetup paperSize="9" scale="10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9347-4888-41AF-A45A-E139CD28DC11}">
  <sheetPr codeName="Feuil10">
    <pageSetUpPr fitToPage="1"/>
  </sheetPr>
  <dimension ref="A1:O75"/>
  <sheetViews>
    <sheetView topLeftCell="A12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115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1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116</v>
      </c>
      <c r="D25" s="417"/>
      <c r="E25" s="417"/>
      <c r="F25" s="417"/>
      <c r="G25" s="418"/>
      <c r="H25" s="67" t="s">
        <v>73</v>
      </c>
      <c r="I25" s="68" t="s">
        <v>60</v>
      </c>
      <c r="J25" s="69" t="s">
        <v>61</v>
      </c>
      <c r="K25" s="80">
        <v>4377.6000000000004</v>
      </c>
      <c r="L25" s="70">
        <f>I25*K25</f>
        <v>4377.6000000000004</v>
      </c>
      <c r="O25" s="59"/>
    </row>
    <row r="26" spans="1:15" ht="16" x14ac:dyDescent="0.2">
      <c r="A26" s="11"/>
      <c r="B26" s="66" t="s">
        <v>57</v>
      </c>
      <c r="C26" s="411" t="s">
        <v>117</v>
      </c>
      <c r="D26" s="411"/>
      <c r="E26" s="411"/>
      <c r="F26" s="411"/>
      <c r="G26" s="411"/>
      <c r="H26" s="67" t="s">
        <v>73</v>
      </c>
      <c r="I26" s="68" t="s">
        <v>164</v>
      </c>
      <c r="J26" s="69" t="s">
        <v>61</v>
      </c>
      <c r="K26" s="80">
        <v>540</v>
      </c>
      <c r="L26" s="70">
        <f>I26*K26</f>
        <v>2160</v>
      </c>
    </row>
    <row r="27" spans="1:15" ht="16" x14ac:dyDescent="0.2">
      <c r="A27" s="11"/>
      <c r="B27" s="66" t="s">
        <v>57</v>
      </c>
      <c r="C27" s="411" t="s">
        <v>118</v>
      </c>
      <c r="D27" s="411"/>
      <c r="E27" s="411"/>
      <c r="F27" s="411"/>
      <c r="G27" s="411"/>
      <c r="H27" s="67" t="s">
        <v>73</v>
      </c>
      <c r="I27" s="68" t="s">
        <v>60</v>
      </c>
      <c r="J27" s="69" t="s">
        <v>61</v>
      </c>
      <c r="K27" s="80">
        <v>530</v>
      </c>
      <c r="L27" s="70">
        <f>I27*K27</f>
        <v>530</v>
      </c>
    </row>
    <row r="28" spans="1:15" ht="16" x14ac:dyDescent="0.2">
      <c r="A28" s="11"/>
      <c r="B28" s="66" t="s">
        <v>57</v>
      </c>
      <c r="C28" s="411" t="s">
        <v>156</v>
      </c>
      <c r="D28" s="411"/>
      <c r="E28" s="411"/>
      <c r="F28" s="411"/>
      <c r="G28" s="411"/>
      <c r="H28" s="67" t="s">
        <v>73</v>
      </c>
      <c r="I28" s="68" t="s">
        <v>60</v>
      </c>
      <c r="J28" s="69" t="s">
        <v>61</v>
      </c>
      <c r="K28" s="80">
        <v>250</v>
      </c>
      <c r="L28" s="70">
        <f>I28*K28</f>
        <v>250</v>
      </c>
    </row>
    <row r="29" spans="1:15" ht="16" x14ac:dyDescent="0.2">
      <c r="A29" s="11"/>
      <c r="B29" s="66" t="s">
        <v>57</v>
      </c>
      <c r="C29" s="411" t="s">
        <v>157</v>
      </c>
      <c r="D29" s="411"/>
      <c r="E29" s="411"/>
      <c r="F29" s="411"/>
      <c r="G29" s="411"/>
      <c r="H29" s="67" t="s">
        <v>73</v>
      </c>
      <c r="I29" s="68" t="s">
        <v>60</v>
      </c>
      <c r="J29" s="69" t="s">
        <v>61</v>
      </c>
      <c r="K29" s="80">
        <v>425</v>
      </c>
      <c r="L29" s="70">
        <f t="shared" ref="L29" si="0">I29*K29</f>
        <v>425</v>
      </c>
    </row>
    <row r="30" spans="1:15" ht="16" x14ac:dyDescent="0.2">
      <c r="A30" s="11"/>
      <c r="B30" s="66"/>
      <c r="C30" s="384" t="s">
        <v>155</v>
      </c>
      <c r="D30" s="413"/>
      <c r="E30" s="413"/>
      <c r="F30" s="413"/>
      <c r="G30" s="386"/>
      <c r="H30" s="67"/>
      <c r="I30" s="68"/>
      <c r="J30" s="69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7742.6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F74185C8-80E8-49B7-9677-316DBC572179}"/>
  </hyperlinks>
  <pageMargins left="0.25" right="0.25" top="0.75" bottom="0.75" header="0.3" footer="0.3"/>
  <pageSetup paperSize="9" scale="10" orientation="portrait" r:id="rId2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D039-791F-4213-9820-217424506CA4}">
  <sheetPr codeName="Feuil11">
    <pageSetUpPr fitToPage="1"/>
  </sheetPr>
  <dimension ref="A1:O75"/>
  <sheetViews>
    <sheetView topLeftCell="A19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154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64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96</v>
      </c>
      <c r="C25" s="416" t="s">
        <v>119</v>
      </c>
      <c r="D25" s="417"/>
      <c r="E25" s="417"/>
      <c r="F25" s="417"/>
      <c r="G25" s="418"/>
      <c r="H25" s="67" t="s">
        <v>73</v>
      </c>
      <c r="I25" s="68" t="s">
        <v>87</v>
      </c>
      <c r="J25" s="69" t="s">
        <v>61</v>
      </c>
      <c r="K25" s="80">
        <v>18</v>
      </c>
      <c r="L25" s="70">
        <f>I25*K25</f>
        <v>36</v>
      </c>
      <c r="O25" s="59"/>
    </row>
    <row r="26" spans="1:15" ht="16" x14ac:dyDescent="0.2">
      <c r="A26" s="11"/>
      <c r="B26" s="66" t="s">
        <v>96</v>
      </c>
      <c r="C26" s="411" t="s">
        <v>121</v>
      </c>
      <c r="D26" s="411"/>
      <c r="E26" s="411"/>
      <c r="F26" s="411"/>
      <c r="G26" s="411"/>
      <c r="H26" s="67" t="s">
        <v>73</v>
      </c>
      <c r="I26" s="68" t="s">
        <v>87</v>
      </c>
      <c r="J26" s="69" t="s">
        <v>61</v>
      </c>
      <c r="K26" s="80">
        <v>18.5</v>
      </c>
      <c r="L26" s="70">
        <f>I26*K26</f>
        <v>37</v>
      </c>
    </row>
    <row r="27" spans="1:15" ht="16" x14ac:dyDescent="0.2">
      <c r="A27" s="11"/>
      <c r="B27" s="66" t="s">
        <v>96</v>
      </c>
      <c r="C27" s="411" t="s">
        <v>122</v>
      </c>
      <c r="D27" s="411"/>
      <c r="E27" s="411"/>
      <c r="F27" s="411"/>
      <c r="G27" s="411"/>
      <c r="H27" s="67" t="s">
        <v>73</v>
      </c>
      <c r="I27" s="68" t="s">
        <v>87</v>
      </c>
      <c r="J27" s="69" t="s">
        <v>61</v>
      </c>
      <c r="K27" s="80">
        <v>19.5</v>
      </c>
      <c r="L27" s="70">
        <f>I27*K27</f>
        <v>39</v>
      </c>
    </row>
    <row r="28" spans="1:15" ht="16" x14ac:dyDescent="0.2">
      <c r="A28" s="11"/>
      <c r="B28" s="66" t="s">
        <v>96</v>
      </c>
      <c r="C28" s="411" t="s">
        <v>123</v>
      </c>
      <c r="D28" s="411"/>
      <c r="E28" s="411"/>
      <c r="F28" s="411"/>
      <c r="G28" s="411"/>
      <c r="H28" s="67" t="s">
        <v>73</v>
      </c>
      <c r="I28" s="68" t="s">
        <v>60</v>
      </c>
      <c r="J28" s="69" t="s">
        <v>61</v>
      </c>
      <c r="K28" s="80">
        <v>21.5</v>
      </c>
      <c r="L28" s="70">
        <f>I28*K28</f>
        <v>21.5</v>
      </c>
    </row>
    <row r="29" spans="1:15" ht="16" x14ac:dyDescent="0.2">
      <c r="A29" s="11"/>
      <c r="B29" s="66" t="s">
        <v>96</v>
      </c>
      <c r="C29" s="411" t="s">
        <v>124</v>
      </c>
      <c r="D29" s="411"/>
      <c r="E29" s="411"/>
      <c r="F29" s="411"/>
      <c r="G29" s="411"/>
      <c r="H29" s="67" t="s">
        <v>73</v>
      </c>
      <c r="I29" s="68" t="s">
        <v>60</v>
      </c>
      <c r="J29" s="69" t="s">
        <v>61</v>
      </c>
      <c r="K29" s="80">
        <v>540</v>
      </c>
      <c r="L29" s="70">
        <f>I29*K29</f>
        <v>540</v>
      </c>
    </row>
    <row r="30" spans="1:15" ht="16" x14ac:dyDescent="0.2">
      <c r="A30" s="11"/>
      <c r="B30" s="66" t="s">
        <v>96</v>
      </c>
      <c r="C30" s="411" t="s">
        <v>125</v>
      </c>
      <c r="D30" s="411"/>
      <c r="E30" s="411"/>
      <c r="F30" s="411"/>
      <c r="G30" s="411"/>
      <c r="H30" s="67" t="s">
        <v>73</v>
      </c>
      <c r="I30" s="68" t="s">
        <v>60</v>
      </c>
      <c r="J30" s="69" t="s">
        <v>61</v>
      </c>
      <c r="K30" s="80">
        <v>78</v>
      </c>
      <c r="L30" s="70">
        <f t="shared" ref="L30:L48" si="0">I30*K30</f>
        <v>78</v>
      </c>
    </row>
    <row r="31" spans="1:15" ht="16" x14ac:dyDescent="0.2">
      <c r="A31" s="11"/>
      <c r="B31" s="66" t="s">
        <v>96</v>
      </c>
      <c r="C31" s="411" t="s">
        <v>126</v>
      </c>
      <c r="D31" s="411"/>
      <c r="E31" s="411"/>
      <c r="F31" s="411"/>
      <c r="G31" s="411"/>
      <c r="H31" s="67" t="s">
        <v>73</v>
      </c>
      <c r="I31" s="68" t="s">
        <v>60</v>
      </c>
      <c r="J31" s="69" t="s">
        <v>61</v>
      </c>
      <c r="K31" s="80">
        <v>78</v>
      </c>
      <c r="L31" s="70">
        <f t="shared" si="0"/>
        <v>78</v>
      </c>
    </row>
    <row r="32" spans="1:15" ht="16" x14ac:dyDescent="0.2">
      <c r="A32" s="11"/>
      <c r="B32" s="66" t="s">
        <v>96</v>
      </c>
      <c r="C32" s="411" t="s">
        <v>127</v>
      </c>
      <c r="D32" s="411"/>
      <c r="E32" s="411"/>
      <c r="F32" s="411"/>
      <c r="G32" s="411"/>
      <c r="H32" s="67" t="s">
        <v>73</v>
      </c>
      <c r="I32" s="68" t="s">
        <v>60</v>
      </c>
      <c r="J32" s="69" t="s">
        <v>61</v>
      </c>
      <c r="K32" s="80">
        <v>78</v>
      </c>
      <c r="L32" s="70">
        <f t="shared" si="0"/>
        <v>78</v>
      </c>
    </row>
    <row r="33" spans="1:12" ht="16" x14ac:dyDescent="0.2">
      <c r="A33" s="11"/>
      <c r="B33" s="66" t="s">
        <v>96</v>
      </c>
      <c r="C33" s="411" t="s">
        <v>128</v>
      </c>
      <c r="D33" s="411"/>
      <c r="E33" s="411"/>
      <c r="F33" s="411"/>
      <c r="G33" s="411"/>
      <c r="H33" s="67" t="s">
        <v>73</v>
      </c>
      <c r="I33" s="68" t="s">
        <v>60</v>
      </c>
      <c r="J33" s="69" t="s">
        <v>61</v>
      </c>
      <c r="K33" s="80">
        <v>78</v>
      </c>
      <c r="L33" s="70">
        <f t="shared" si="0"/>
        <v>78</v>
      </c>
    </row>
    <row r="34" spans="1:12" ht="16" x14ac:dyDescent="0.2">
      <c r="A34" s="11"/>
      <c r="B34" s="66" t="s">
        <v>96</v>
      </c>
      <c r="C34" s="411" t="s">
        <v>129</v>
      </c>
      <c r="D34" s="411"/>
      <c r="E34" s="411"/>
      <c r="F34" s="411"/>
      <c r="G34" s="411"/>
      <c r="H34" s="67" t="s">
        <v>73</v>
      </c>
      <c r="I34" s="68" t="s">
        <v>60</v>
      </c>
      <c r="J34" s="69" t="s">
        <v>61</v>
      </c>
      <c r="K34" s="80">
        <v>197</v>
      </c>
      <c r="L34" s="70">
        <f t="shared" si="0"/>
        <v>197</v>
      </c>
    </row>
    <row r="35" spans="1:12" ht="16" x14ac:dyDescent="0.2">
      <c r="A35" s="11"/>
      <c r="B35" s="66" t="s">
        <v>96</v>
      </c>
      <c r="C35" s="411" t="s">
        <v>130</v>
      </c>
      <c r="D35" s="411"/>
      <c r="E35" s="411"/>
      <c r="F35" s="411"/>
      <c r="G35" s="411"/>
      <c r="H35" s="67" t="s">
        <v>73</v>
      </c>
      <c r="I35" s="68" t="s">
        <v>87</v>
      </c>
      <c r="J35" s="69" t="s">
        <v>61</v>
      </c>
      <c r="K35" s="80">
        <v>16.899999999999999</v>
      </c>
      <c r="L35" s="70">
        <f t="shared" si="0"/>
        <v>33.799999999999997</v>
      </c>
    </row>
    <row r="36" spans="1:12" ht="16" x14ac:dyDescent="0.2">
      <c r="A36" s="11"/>
      <c r="B36" s="66" t="s">
        <v>96</v>
      </c>
      <c r="C36" s="411" t="s">
        <v>131</v>
      </c>
      <c r="D36" s="411"/>
      <c r="E36" s="411"/>
      <c r="F36" s="411"/>
      <c r="G36" s="411"/>
      <c r="H36" s="67" t="s">
        <v>73</v>
      </c>
      <c r="I36" s="68" t="s">
        <v>60</v>
      </c>
      <c r="J36" s="69" t="s">
        <v>61</v>
      </c>
      <c r="K36" s="80">
        <v>7.6</v>
      </c>
      <c r="L36" s="70">
        <f t="shared" si="0"/>
        <v>7.6</v>
      </c>
    </row>
    <row r="37" spans="1:12" ht="16" x14ac:dyDescent="0.2">
      <c r="A37" s="11"/>
      <c r="B37" s="66" t="s">
        <v>96</v>
      </c>
      <c r="C37" s="411" t="s">
        <v>132</v>
      </c>
      <c r="D37" s="411"/>
      <c r="E37" s="411"/>
      <c r="F37" s="411"/>
      <c r="G37" s="411"/>
      <c r="H37" s="67" t="s">
        <v>73</v>
      </c>
      <c r="I37" s="68" t="s">
        <v>60</v>
      </c>
      <c r="J37" s="69" t="s">
        <v>61</v>
      </c>
      <c r="K37" s="80">
        <v>10.4</v>
      </c>
      <c r="L37" s="70">
        <f t="shared" si="0"/>
        <v>10.4</v>
      </c>
    </row>
    <row r="38" spans="1:12" ht="16" x14ac:dyDescent="0.2">
      <c r="A38" s="11"/>
      <c r="B38" s="66" t="s">
        <v>96</v>
      </c>
      <c r="C38" s="411" t="s">
        <v>133</v>
      </c>
      <c r="D38" s="411"/>
      <c r="E38" s="411"/>
      <c r="F38" s="411"/>
      <c r="G38" s="411"/>
      <c r="H38" s="67" t="s">
        <v>73</v>
      </c>
      <c r="I38" s="68" t="s">
        <v>60</v>
      </c>
      <c r="J38" s="69" t="s">
        <v>61</v>
      </c>
      <c r="K38" s="80">
        <v>24.5</v>
      </c>
      <c r="L38" s="70">
        <f t="shared" si="0"/>
        <v>24.5</v>
      </c>
    </row>
    <row r="39" spans="1:12" ht="16" x14ac:dyDescent="0.2">
      <c r="A39" s="11"/>
      <c r="B39" s="66" t="s">
        <v>96</v>
      </c>
      <c r="C39" s="411" t="s">
        <v>134</v>
      </c>
      <c r="D39" s="411"/>
      <c r="E39" s="411"/>
      <c r="F39" s="411"/>
      <c r="G39" s="411"/>
      <c r="H39" s="67" t="s">
        <v>73</v>
      </c>
      <c r="I39" s="68" t="s">
        <v>60</v>
      </c>
      <c r="J39" s="69" t="s">
        <v>61</v>
      </c>
      <c r="K39" s="80">
        <v>75</v>
      </c>
      <c r="L39" s="70">
        <f t="shared" si="0"/>
        <v>75</v>
      </c>
    </row>
    <row r="40" spans="1:12" ht="16" x14ac:dyDescent="0.2">
      <c r="A40" s="11"/>
      <c r="B40" s="66" t="s">
        <v>96</v>
      </c>
      <c r="C40" s="411" t="s">
        <v>135</v>
      </c>
      <c r="D40" s="411"/>
      <c r="E40" s="411"/>
      <c r="F40" s="411"/>
      <c r="G40" s="411"/>
      <c r="H40" s="67" t="s">
        <v>73</v>
      </c>
      <c r="I40" s="68" t="s">
        <v>60</v>
      </c>
      <c r="J40" s="69" t="s">
        <v>61</v>
      </c>
      <c r="K40" s="80">
        <v>26.5</v>
      </c>
      <c r="L40" s="70">
        <f t="shared" si="0"/>
        <v>26.5</v>
      </c>
    </row>
    <row r="41" spans="1:12" ht="16" x14ac:dyDescent="0.2">
      <c r="A41" s="11"/>
      <c r="B41" s="66" t="s">
        <v>96</v>
      </c>
      <c r="C41" s="411" t="s">
        <v>136</v>
      </c>
      <c r="D41" s="411"/>
      <c r="E41" s="411"/>
      <c r="F41" s="411"/>
      <c r="G41" s="411"/>
      <c r="H41" s="67" t="s">
        <v>73</v>
      </c>
      <c r="I41" s="68" t="s">
        <v>60</v>
      </c>
      <c r="J41" s="69" t="s">
        <v>61</v>
      </c>
      <c r="K41" s="80">
        <v>16.5</v>
      </c>
      <c r="L41" s="70">
        <f t="shared" si="0"/>
        <v>16.5</v>
      </c>
    </row>
    <row r="42" spans="1:12" ht="16" x14ac:dyDescent="0.2">
      <c r="A42" s="11"/>
      <c r="B42" s="66" t="s">
        <v>96</v>
      </c>
      <c r="C42" s="411" t="s">
        <v>137</v>
      </c>
      <c r="D42" s="411"/>
      <c r="E42" s="411"/>
      <c r="F42" s="411"/>
      <c r="G42" s="411"/>
      <c r="H42" s="67" t="s">
        <v>73</v>
      </c>
      <c r="I42" s="68" t="s">
        <v>60</v>
      </c>
      <c r="J42" s="69" t="s">
        <v>61</v>
      </c>
      <c r="K42" s="80">
        <v>12</v>
      </c>
      <c r="L42" s="70">
        <f t="shared" si="0"/>
        <v>12</v>
      </c>
    </row>
    <row r="43" spans="1:12" ht="16" x14ac:dyDescent="0.2">
      <c r="A43" s="11"/>
      <c r="B43" s="66" t="s">
        <v>96</v>
      </c>
      <c r="C43" s="411" t="s">
        <v>138</v>
      </c>
      <c r="D43" s="411"/>
      <c r="E43" s="411"/>
      <c r="F43" s="411"/>
      <c r="G43" s="411"/>
      <c r="H43" s="67" t="s">
        <v>73</v>
      </c>
      <c r="I43" s="68" t="s">
        <v>87</v>
      </c>
      <c r="J43" s="69" t="s">
        <v>61</v>
      </c>
      <c r="K43" s="80">
        <v>3.25</v>
      </c>
      <c r="L43" s="70">
        <f t="shared" si="0"/>
        <v>6.5</v>
      </c>
    </row>
    <row r="44" spans="1:12" ht="16" x14ac:dyDescent="0.2">
      <c r="A44" s="11"/>
      <c r="B44" s="66" t="s">
        <v>96</v>
      </c>
      <c r="C44" s="411" t="s">
        <v>139</v>
      </c>
      <c r="D44" s="411"/>
      <c r="E44" s="411"/>
      <c r="F44" s="411"/>
      <c r="G44" s="411"/>
      <c r="H44" s="67" t="s">
        <v>73</v>
      </c>
      <c r="I44" s="68" t="s">
        <v>60</v>
      </c>
      <c r="J44" s="69" t="s">
        <v>61</v>
      </c>
      <c r="K44" s="80">
        <v>285</v>
      </c>
      <c r="L44" s="70">
        <f t="shared" si="0"/>
        <v>285</v>
      </c>
    </row>
    <row r="45" spans="1:12" ht="16" x14ac:dyDescent="0.2">
      <c r="A45" s="11"/>
      <c r="B45" s="66" t="s">
        <v>96</v>
      </c>
      <c r="C45" s="411" t="s">
        <v>140</v>
      </c>
      <c r="D45" s="411"/>
      <c r="E45" s="411"/>
      <c r="F45" s="411"/>
      <c r="G45" s="411"/>
      <c r="H45" s="67" t="s">
        <v>73</v>
      </c>
      <c r="I45" s="68" t="s">
        <v>60</v>
      </c>
      <c r="J45" s="69" t="s">
        <v>61</v>
      </c>
      <c r="K45" s="80">
        <v>10.8</v>
      </c>
      <c r="L45" s="70">
        <f t="shared" si="0"/>
        <v>10.8</v>
      </c>
    </row>
    <row r="46" spans="1:12" ht="16" x14ac:dyDescent="0.2">
      <c r="A46" s="11"/>
      <c r="B46" s="66" t="s">
        <v>96</v>
      </c>
      <c r="C46" s="411" t="s">
        <v>141</v>
      </c>
      <c r="D46" s="411"/>
      <c r="E46" s="411"/>
      <c r="F46" s="411"/>
      <c r="G46" s="411"/>
      <c r="H46" s="67" t="s">
        <v>73</v>
      </c>
      <c r="I46" s="68" t="s">
        <v>60</v>
      </c>
      <c r="J46" s="69" t="s">
        <v>61</v>
      </c>
      <c r="K46" s="80">
        <v>10.8</v>
      </c>
      <c r="L46" s="70">
        <f t="shared" si="0"/>
        <v>10.8</v>
      </c>
    </row>
    <row r="47" spans="1:12" ht="16" x14ac:dyDescent="0.2">
      <c r="A47" s="11"/>
      <c r="B47" s="66" t="s">
        <v>96</v>
      </c>
      <c r="C47" s="411" t="s">
        <v>142</v>
      </c>
      <c r="D47" s="411"/>
      <c r="E47" s="411"/>
      <c r="F47" s="411"/>
      <c r="G47" s="411"/>
      <c r="H47" s="67" t="s">
        <v>73</v>
      </c>
      <c r="I47" s="68" t="s">
        <v>60</v>
      </c>
      <c r="J47" s="69" t="s">
        <v>61</v>
      </c>
      <c r="K47" s="80">
        <v>10.8</v>
      </c>
      <c r="L47" s="70">
        <f t="shared" si="0"/>
        <v>10.8</v>
      </c>
    </row>
    <row r="48" spans="1:12" ht="16" x14ac:dyDescent="0.2">
      <c r="A48" s="11"/>
      <c r="B48" s="66" t="s">
        <v>96</v>
      </c>
      <c r="C48" s="411" t="s">
        <v>143</v>
      </c>
      <c r="D48" s="411"/>
      <c r="E48" s="411"/>
      <c r="F48" s="411"/>
      <c r="G48" s="411"/>
      <c r="H48" s="67" t="s">
        <v>73</v>
      </c>
      <c r="I48" s="68" t="s">
        <v>60</v>
      </c>
      <c r="J48" s="69" t="s">
        <v>61</v>
      </c>
      <c r="K48" s="80">
        <v>34</v>
      </c>
      <c r="L48" s="70">
        <f t="shared" si="0"/>
        <v>34</v>
      </c>
    </row>
    <row r="49" spans="1:12" ht="16" x14ac:dyDescent="0.2">
      <c r="A49" s="11"/>
      <c r="B49" s="66" t="s">
        <v>96</v>
      </c>
      <c r="C49" s="411" t="s">
        <v>144</v>
      </c>
      <c r="D49" s="385"/>
      <c r="E49" s="385"/>
      <c r="F49" s="385"/>
      <c r="G49" s="386"/>
      <c r="H49" s="67" t="s">
        <v>73</v>
      </c>
      <c r="I49" s="68" t="s">
        <v>60</v>
      </c>
      <c r="J49" s="69" t="s">
        <v>61</v>
      </c>
      <c r="K49" s="80">
        <v>23</v>
      </c>
      <c r="L49" s="70">
        <f t="shared" ref="L49:L51" si="1">I49*K49</f>
        <v>23</v>
      </c>
    </row>
    <row r="50" spans="1:12" ht="16" x14ac:dyDescent="0.2">
      <c r="A50" s="11"/>
      <c r="B50" s="66" t="s">
        <v>96</v>
      </c>
      <c r="C50" s="411" t="s">
        <v>145</v>
      </c>
      <c r="D50" s="385"/>
      <c r="E50" s="385"/>
      <c r="F50" s="385"/>
      <c r="G50" s="386"/>
      <c r="H50" s="67" t="s">
        <v>73</v>
      </c>
      <c r="I50" s="68" t="s">
        <v>60</v>
      </c>
      <c r="J50" s="69" t="s">
        <v>61</v>
      </c>
      <c r="K50" s="80">
        <v>16</v>
      </c>
      <c r="L50" s="70">
        <f t="shared" si="1"/>
        <v>16</v>
      </c>
    </row>
    <row r="51" spans="1:12" ht="16" x14ac:dyDescent="0.2">
      <c r="A51" s="11"/>
      <c r="B51" s="66" t="s">
        <v>96</v>
      </c>
      <c r="C51" s="411" t="s">
        <v>146</v>
      </c>
      <c r="D51" s="385"/>
      <c r="E51" s="385"/>
      <c r="F51" s="385"/>
      <c r="G51" s="386"/>
      <c r="H51" s="67" t="s">
        <v>73</v>
      </c>
      <c r="I51" s="68" t="s">
        <v>60</v>
      </c>
      <c r="J51" s="69" t="s">
        <v>61</v>
      </c>
      <c r="K51" s="80">
        <v>16</v>
      </c>
      <c r="L51" s="70">
        <f t="shared" si="1"/>
        <v>16</v>
      </c>
    </row>
    <row r="52" spans="1:12" ht="16" x14ac:dyDescent="0.2">
      <c r="A52" s="11"/>
      <c r="B52" s="66" t="s">
        <v>96</v>
      </c>
      <c r="C52" s="411" t="s">
        <v>147</v>
      </c>
      <c r="D52" s="385"/>
      <c r="E52" s="385"/>
      <c r="F52" s="385"/>
      <c r="G52" s="386"/>
      <c r="H52" s="67" t="s">
        <v>73</v>
      </c>
      <c r="I52" s="68" t="s">
        <v>60</v>
      </c>
      <c r="J52" s="69" t="s">
        <v>61</v>
      </c>
      <c r="K52" s="80">
        <v>33</v>
      </c>
      <c r="L52" s="70">
        <f t="shared" ref="L52" si="2">I52*K52</f>
        <v>33</v>
      </c>
    </row>
    <row r="53" spans="1:12" ht="16" x14ac:dyDescent="0.2">
      <c r="A53" s="11"/>
      <c r="B53" s="66" t="s">
        <v>96</v>
      </c>
      <c r="C53" s="390" t="s">
        <v>148</v>
      </c>
      <c r="D53" s="391"/>
      <c r="E53" s="391"/>
      <c r="F53" s="391"/>
      <c r="G53" s="392"/>
      <c r="H53" s="67" t="s">
        <v>73</v>
      </c>
      <c r="I53" s="68" t="s">
        <v>87</v>
      </c>
      <c r="J53" s="69" t="s">
        <v>61</v>
      </c>
      <c r="K53" s="80">
        <v>6.4</v>
      </c>
      <c r="L53" s="70">
        <f>I53*K53</f>
        <v>12.8</v>
      </c>
    </row>
    <row r="54" spans="1:12" ht="16" x14ac:dyDescent="0.2">
      <c r="A54" s="11"/>
      <c r="B54" s="66" t="s">
        <v>96</v>
      </c>
      <c r="C54" s="390" t="s">
        <v>149</v>
      </c>
      <c r="D54" s="391"/>
      <c r="E54" s="391"/>
      <c r="F54" s="391"/>
      <c r="G54" s="392"/>
      <c r="H54" s="67" t="s">
        <v>73</v>
      </c>
      <c r="I54" s="68" t="s">
        <v>60</v>
      </c>
      <c r="J54" s="69" t="s">
        <v>61</v>
      </c>
      <c r="K54" s="80">
        <v>40</v>
      </c>
      <c r="L54" s="70">
        <f>I54*K54</f>
        <v>40</v>
      </c>
    </row>
    <row r="55" spans="1:12" ht="16" x14ac:dyDescent="0.2">
      <c r="A55" s="11"/>
      <c r="B55" s="66" t="s">
        <v>96</v>
      </c>
      <c r="C55" s="390" t="s">
        <v>150</v>
      </c>
      <c r="D55" s="391"/>
      <c r="E55" s="391"/>
      <c r="F55" s="391"/>
      <c r="G55" s="392"/>
      <c r="H55" s="67" t="s">
        <v>73</v>
      </c>
      <c r="I55" s="68" t="s">
        <v>120</v>
      </c>
      <c r="J55" s="69" t="s">
        <v>61</v>
      </c>
      <c r="K55" s="80">
        <v>32</v>
      </c>
      <c r="L55" s="70">
        <f>I55*K55</f>
        <v>160</v>
      </c>
    </row>
    <row r="56" spans="1:12" ht="16" x14ac:dyDescent="0.2">
      <c r="A56" s="11"/>
      <c r="B56" s="66" t="s">
        <v>96</v>
      </c>
      <c r="C56" s="390" t="s">
        <v>151</v>
      </c>
      <c r="D56" s="391"/>
      <c r="E56" s="391"/>
      <c r="F56" s="391"/>
      <c r="G56" s="392"/>
      <c r="H56" s="67" t="s">
        <v>73</v>
      </c>
      <c r="I56" s="68" t="s">
        <v>60</v>
      </c>
      <c r="J56" s="69" t="s">
        <v>61</v>
      </c>
      <c r="K56" s="80">
        <v>115</v>
      </c>
      <c r="L56" s="70">
        <f>I56*K56</f>
        <v>115</v>
      </c>
    </row>
    <row r="57" spans="1:12" ht="16" x14ac:dyDescent="0.2">
      <c r="A57" s="11"/>
      <c r="B57" s="66" t="s">
        <v>96</v>
      </c>
      <c r="C57" s="390" t="s">
        <v>152</v>
      </c>
      <c r="D57" s="391"/>
      <c r="E57" s="391"/>
      <c r="F57" s="391"/>
      <c r="G57" s="392"/>
      <c r="H57" s="67" t="s">
        <v>73</v>
      </c>
      <c r="I57" s="68" t="s">
        <v>60</v>
      </c>
      <c r="J57" s="69" t="s">
        <v>61</v>
      </c>
      <c r="K57" s="80">
        <v>95</v>
      </c>
      <c r="L57" s="70">
        <f>I57*K57</f>
        <v>95</v>
      </c>
    </row>
    <row r="58" spans="1:12" ht="16" x14ac:dyDescent="0.2">
      <c r="A58" s="11"/>
      <c r="B58" s="66"/>
      <c r="C58" s="384" t="s">
        <v>153</v>
      </c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2257.5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17:E17"/>
    <mergeCell ref="C53:G53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</mergeCells>
  <hyperlinks>
    <hyperlink ref="B10" r:id="rId1" display="info@pbm.fr" xr:uid="{1ECD9523-0DC7-4445-90A9-6DF0F13B3548}"/>
  </hyperlinks>
  <pageMargins left="0.25" right="0.25" top="0.75" bottom="0.75" header="0.3" footer="0.3"/>
  <pageSetup paperSize="9" scale="10" orientation="portrait" r:id="rId2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37BE-5C15-41A4-8C89-8073B420AD52}">
  <sheetPr codeName="Feuil12">
    <pageSetUpPr fitToPage="1"/>
  </sheetPr>
  <dimension ref="A1:O75"/>
  <sheetViews>
    <sheetView topLeftCell="A13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158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49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2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160</v>
      </c>
      <c r="D25" s="417"/>
      <c r="E25" s="417"/>
      <c r="F25" s="417"/>
      <c r="G25" s="418"/>
      <c r="H25" s="67" t="s">
        <v>73</v>
      </c>
      <c r="I25" s="68" t="s">
        <v>60</v>
      </c>
      <c r="J25" s="69" t="s">
        <v>61</v>
      </c>
      <c r="K25" s="80">
        <v>5890</v>
      </c>
      <c r="L25" s="70">
        <f>I25*K25</f>
        <v>5890</v>
      </c>
      <c r="O25" s="59"/>
    </row>
    <row r="26" spans="1:15" ht="16" x14ac:dyDescent="0.2">
      <c r="A26" s="11"/>
      <c r="B26" s="66" t="s">
        <v>57</v>
      </c>
      <c r="C26" s="411" t="s">
        <v>159</v>
      </c>
      <c r="D26" s="411"/>
      <c r="E26" s="411"/>
      <c r="F26" s="411"/>
      <c r="G26" s="411"/>
      <c r="H26" s="67" t="s">
        <v>73</v>
      </c>
      <c r="I26" s="68" t="s">
        <v>60</v>
      </c>
      <c r="J26" s="69" t="s">
        <v>61</v>
      </c>
      <c r="K26" s="80">
        <v>275</v>
      </c>
      <c r="L26" s="70">
        <f>I26*K26</f>
        <v>275</v>
      </c>
    </row>
    <row r="27" spans="1:15" ht="16" x14ac:dyDescent="0.2">
      <c r="A27" s="11"/>
      <c r="B27" s="66" t="s">
        <v>57</v>
      </c>
      <c r="C27" s="411" t="s">
        <v>161</v>
      </c>
      <c r="D27" s="411"/>
      <c r="E27" s="411"/>
      <c r="F27" s="411"/>
      <c r="G27" s="411"/>
      <c r="H27" s="67" t="s">
        <v>73</v>
      </c>
      <c r="I27" s="68" t="s">
        <v>60</v>
      </c>
      <c r="J27" s="69" t="s">
        <v>61</v>
      </c>
      <c r="K27" s="80">
        <v>2857</v>
      </c>
      <c r="L27" s="70">
        <f>I27*K27</f>
        <v>2857</v>
      </c>
    </row>
    <row r="28" spans="1:15" ht="16" x14ac:dyDescent="0.2">
      <c r="A28" s="11"/>
      <c r="B28" s="66" t="s">
        <v>57</v>
      </c>
      <c r="C28" s="411" t="s">
        <v>162</v>
      </c>
      <c r="D28" s="411"/>
      <c r="E28" s="411"/>
      <c r="F28" s="411"/>
      <c r="G28" s="411"/>
      <c r="H28" s="67" t="s">
        <v>73</v>
      </c>
      <c r="I28" s="68" t="s">
        <v>60</v>
      </c>
      <c r="J28" s="69" t="s">
        <v>61</v>
      </c>
      <c r="K28" s="80">
        <v>750</v>
      </c>
      <c r="L28" s="70">
        <f>I28*K28</f>
        <v>750</v>
      </c>
    </row>
    <row r="29" spans="1:15" ht="16" x14ac:dyDescent="0.2">
      <c r="A29" s="11"/>
      <c r="B29" s="66" t="s">
        <v>57</v>
      </c>
      <c r="C29" s="411" t="s">
        <v>163</v>
      </c>
      <c r="D29" s="411"/>
      <c r="E29" s="411"/>
      <c r="F29" s="411"/>
      <c r="G29" s="411"/>
      <c r="H29" s="67" t="s">
        <v>73</v>
      </c>
      <c r="I29" s="68" t="s">
        <v>164</v>
      </c>
      <c r="J29" s="69" t="s">
        <v>61</v>
      </c>
      <c r="K29" s="80">
        <v>700</v>
      </c>
      <c r="L29" s="70">
        <f t="shared" ref="L29" si="0">I29*K29</f>
        <v>2800</v>
      </c>
    </row>
    <row r="30" spans="1:15" ht="16" x14ac:dyDescent="0.2">
      <c r="A30" s="11"/>
      <c r="B30" s="66" t="s">
        <v>57</v>
      </c>
      <c r="C30" s="411" t="s">
        <v>165</v>
      </c>
      <c r="D30" s="411"/>
      <c r="E30" s="411"/>
      <c r="F30" s="411"/>
      <c r="G30" s="411"/>
      <c r="H30" s="67" t="s">
        <v>73</v>
      </c>
      <c r="I30" s="68" t="s">
        <v>60</v>
      </c>
      <c r="J30" s="69" t="s">
        <v>61</v>
      </c>
      <c r="K30" s="80">
        <v>300</v>
      </c>
      <c r="L30" s="70">
        <f t="shared" ref="L30" si="1">I30*K30</f>
        <v>300</v>
      </c>
    </row>
    <row r="31" spans="1:15" ht="16" x14ac:dyDescent="0.2">
      <c r="A31" s="11"/>
      <c r="B31" s="66"/>
      <c r="C31" s="411" t="s">
        <v>171</v>
      </c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12872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7F5CB563-8400-4BC0-B250-C2D183D1BD5B}"/>
  </hyperlinks>
  <pageMargins left="0.25" right="0.25" top="0.75" bottom="0.75" header="0.3" footer="0.3"/>
  <pageSetup paperSize="9" scale="10" orientation="portrait" r:id="rId2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812D-2423-4909-9DCC-35DD3BF430C8}">
  <sheetPr codeName="Feuil13">
    <pageSetUpPr fitToPage="1"/>
  </sheetPr>
  <dimension ref="A1:O75"/>
  <sheetViews>
    <sheetView topLeftCell="A16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167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2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168</v>
      </c>
      <c r="D25" s="417"/>
      <c r="E25" s="417"/>
      <c r="F25" s="417"/>
      <c r="G25" s="418"/>
      <c r="H25" s="67" t="s">
        <v>71</v>
      </c>
      <c r="I25" s="68" t="s">
        <v>60</v>
      </c>
      <c r="J25" s="69" t="s">
        <v>61</v>
      </c>
      <c r="K25" s="80">
        <v>2380</v>
      </c>
      <c r="L25" s="70">
        <f>I25*K25</f>
        <v>2380</v>
      </c>
      <c r="O25" s="59"/>
    </row>
    <row r="26" spans="1:15" ht="16" x14ac:dyDescent="0.2">
      <c r="A26" s="11"/>
      <c r="B26" s="66" t="s">
        <v>57</v>
      </c>
      <c r="C26" s="411" t="s">
        <v>169</v>
      </c>
      <c r="D26" s="411"/>
      <c r="E26" s="411"/>
      <c r="F26" s="411"/>
      <c r="G26" s="411"/>
      <c r="H26" s="67" t="s">
        <v>71</v>
      </c>
      <c r="I26" s="68" t="s">
        <v>60</v>
      </c>
      <c r="J26" s="69" t="s">
        <v>61</v>
      </c>
      <c r="K26" s="80">
        <v>200</v>
      </c>
      <c r="L26" s="70">
        <f>I26*K26</f>
        <v>200</v>
      </c>
    </row>
    <row r="27" spans="1:15" ht="16" x14ac:dyDescent="0.2">
      <c r="A27" s="11"/>
      <c r="B27" s="66"/>
      <c r="C27" s="411" t="s">
        <v>170</v>
      </c>
      <c r="D27" s="411"/>
      <c r="E27" s="411"/>
      <c r="F27" s="411"/>
      <c r="G27" s="411"/>
      <c r="H27" s="67"/>
      <c r="I27" s="68"/>
      <c r="J27" s="69"/>
      <c r="K27" s="80"/>
      <c r="L27" s="70"/>
    </row>
    <row r="28" spans="1:15" ht="16" x14ac:dyDescent="0.2">
      <c r="A28" s="11"/>
      <c r="B28" s="66"/>
      <c r="C28" s="411"/>
      <c r="D28" s="411"/>
      <c r="E28" s="411"/>
      <c r="F28" s="411"/>
      <c r="G28" s="411"/>
      <c r="H28" s="67"/>
      <c r="I28" s="68"/>
      <c r="J28" s="69"/>
      <c r="K28" s="80"/>
      <c r="L28" s="70"/>
    </row>
    <row r="29" spans="1:15" ht="16" x14ac:dyDescent="0.2">
      <c r="A29" s="11"/>
      <c r="B29" s="66"/>
      <c r="C29" s="411"/>
      <c r="D29" s="411"/>
      <c r="E29" s="411"/>
      <c r="F29" s="411"/>
      <c r="G29" s="411"/>
      <c r="H29" s="67"/>
      <c r="I29" s="68"/>
      <c r="J29" s="69"/>
      <c r="K29" s="80"/>
      <c r="L29" s="70"/>
    </row>
    <row r="30" spans="1:15" ht="16" x14ac:dyDescent="0.2">
      <c r="A30" s="11"/>
      <c r="B30" s="66"/>
      <c r="C30" s="411"/>
      <c r="D30" s="411"/>
      <c r="E30" s="411"/>
      <c r="F30" s="411"/>
      <c r="G30" s="411"/>
      <c r="H30" s="67"/>
      <c r="I30" s="68"/>
      <c r="J30" s="69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2580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A3BA4132-94D1-478D-8554-013651017E0C}"/>
  </hyperlinks>
  <pageMargins left="0.25" right="0.25" top="0.75" bottom="0.75" header="0.3" footer="0.3"/>
  <pageSetup paperSize="9" scale="10" orientation="portrait" r:id="rId2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B7C4-AA23-4DE9-9A15-F72D5CF4BA1B}">
  <sheetPr codeName="Feuil14">
    <pageSetUpPr fitToPage="1"/>
  </sheetPr>
  <dimension ref="A1:P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172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6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6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6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6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6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50</v>
      </c>
      <c r="L21" s="23"/>
    </row>
    <row r="22" spans="1:16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6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6" ht="51" x14ac:dyDescent="0.2">
      <c r="A24" s="11"/>
      <c r="B24" s="82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6" ht="16" x14ac:dyDescent="0.2">
      <c r="A25" s="11"/>
      <c r="B25" s="66" t="s">
        <v>57</v>
      </c>
      <c r="C25" s="416" t="s">
        <v>173</v>
      </c>
      <c r="D25" s="417"/>
      <c r="E25" s="417"/>
      <c r="F25" s="417"/>
      <c r="G25" s="418"/>
      <c r="H25" s="67" t="s">
        <v>174</v>
      </c>
      <c r="I25" s="68" t="s">
        <v>60</v>
      </c>
      <c r="J25" s="69" t="s">
        <v>61</v>
      </c>
      <c r="K25" s="80">
        <v>578</v>
      </c>
      <c r="L25" s="70">
        <f>I25*K25</f>
        <v>578</v>
      </c>
      <c r="O25" s="59" t="str">
        <f>RIGHT(C25,11)</f>
        <v>00B-4498-AN</v>
      </c>
      <c r="P25" t="str">
        <f>LEFT(O25,10)</f>
        <v>00B-4498-A</v>
      </c>
    </row>
    <row r="26" spans="1:16" ht="16" x14ac:dyDescent="0.2">
      <c r="A26" s="11"/>
      <c r="B26" s="85" t="s">
        <v>57</v>
      </c>
      <c r="C26" s="429" t="s">
        <v>175</v>
      </c>
      <c r="D26" s="430"/>
      <c r="E26" s="430"/>
      <c r="F26" s="430"/>
      <c r="G26" s="431"/>
      <c r="H26" s="67" t="s">
        <v>174</v>
      </c>
      <c r="I26" s="68" t="s">
        <v>60</v>
      </c>
      <c r="J26" s="69" t="s">
        <v>61</v>
      </c>
      <c r="K26" s="80">
        <v>561</v>
      </c>
      <c r="L26" s="70">
        <f>I26*K26</f>
        <v>561</v>
      </c>
      <c r="O26" s="59" t="str">
        <f t="shared" ref="O26:O27" si="0">RIGHT(C26,11)</f>
        <v>00F-4336-E0</v>
      </c>
      <c r="P26" t="str">
        <f t="shared" ref="P26:P27" si="1">LEFT(O26,10)</f>
        <v>00F-4336-E</v>
      </c>
    </row>
    <row r="27" spans="1:16" ht="16" x14ac:dyDescent="0.2">
      <c r="A27" s="11"/>
      <c r="B27" s="85" t="s">
        <v>57</v>
      </c>
      <c r="C27" s="429" t="s">
        <v>177</v>
      </c>
      <c r="D27" s="430"/>
      <c r="E27" s="430"/>
      <c r="F27" s="430"/>
      <c r="G27" s="431"/>
      <c r="H27" s="67" t="s">
        <v>174</v>
      </c>
      <c r="I27" s="68" t="s">
        <v>60</v>
      </c>
      <c r="J27" s="69" t="s">
        <v>61</v>
      </c>
      <c r="K27" s="80">
        <v>650.25</v>
      </c>
      <c r="L27" s="70">
        <f>I27*K27</f>
        <v>650.25</v>
      </c>
      <c r="O27" s="59" t="str">
        <f t="shared" si="0"/>
        <v>00F-4748-AN</v>
      </c>
      <c r="P27" t="str">
        <f t="shared" si="1"/>
        <v>00F-4748-A</v>
      </c>
    </row>
    <row r="28" spans="1:16" ht="16" x14ac:dyDescent="0.2">
      <c r="A28" s="11"/>
      <c r="B28" s="66"/>
      <c r="C28" s="411"/>
      <c r="D28" s="411"/>
      <c r="E28" s="411"/>
      <c r="F28" s="411"/>
      <c r="G28" s="411"/>
      <c r="H28" s="67"/>
      <c r="I28" s="68"/>
      <c r="J28" s="69"/>
      <c r="K28" s="80"/>
      <c r="L28" s="70"/>
    </row>
    <row r="29" spans="1:16" ht="16" x14ac:dyDescent="0.2">
      <c r="A29" s="11"/>
      <c r="B29" s="66"/>
      <c r="C29" s="411" t="s">
        <v>176</v>
      </c>
      <c r="D29" s="411"/>
      <c r="E29" s="411"/>
      <c r="F29" s="411"/>
      <c r="G29" s="411"/>
      <c r="H29" s="67"/>
      <c r="I29" s="68"/>
      <c r="J29" s="69"/>
      <c r="K29" s="80"/>
      <c r="L29" s="70"/>
    </row>
    <row r="30" spans="1:16" ht="16" x14ac:dyDescent="0.2">
      <c r="A30" s="11"/>
      <c r="B30" s="66"/>
      <c r="C30" s="411"/>
      <c r="D30" s="411"/>
      <c r="E30" s="411"/>
      <c r="F30" s="411"/>
      <c r="G30" s="411"/>
      <c r="H30" s="67"/>
      <c r="I30" s="68"/>
      <c r="J30" s="69"/>
      <c r="K30" s="80"/>
      <c r="L30" s="70"/>
    </row>
    <row r="31" spans="1:16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6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432">
        <v>39.75</v>
      </c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433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1829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28:G28"/>
    <mergeCell ref="C65:G65"/>
    <mergeCell ref="C66:G66"/>
    <mergeCell ref="C67:G67"/>
    <mergeCell ref="C68:G68"/>
    <mergeCell ref="C53:G53"/>
    <mergeCell ref="C54:G54"/>
    <mergeCell ref="C55:G55"/>
    <mergeCell ref="C56:G56"/>
    <mergeCell ref="C57:G57"/>
    <mergeCell ref="C58:G58"/>
    <mergeCell ref="C47:G47"/>
    <mergeCell ref="C48:G48"/>
    <mergeCell ref="C49:G49"/>
    <mergeCell ref="C50:G50"/>
    <mergeCell ref="C51:G51"/>
    <mergeCell ref="C69:G69"/>
    <mergeCell ref="C70:G70"/>
    <mergeCell ref="C59:G59"/>
    <mergeCell ref="C60:G60"/>
    <mergeCell ref="C61:G61"/>
    <mergeCell ref="C62:G62"/>
    <mergeCell ref="C63:G63"/>
    <mergeCell ref="C64:G64"/>
    <mergeCell ref="C52:G52"/>
    <mergeCell ref="C41:G41"/>
    <mergeCell ref="C42:G42"/>
    <mergeCell ref="C43:G43"/>
    <mergeCell ref="C44:G44"/>
    <mergeCell ref="C45:G45"/>
    <mergeCell ref="C46:G46"/>
    <mergeCell ref="C40:G40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B18:E19"/>
    <mergeCell ref="C24:G24"/>
    <mergeCell ref="C25:G25"/>
    <mergeCell ref="C26:G26"/>
    <mergeCell ref="C27:G27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7BF25537-4457-4540-8915-75AA2490BEA6}"/>
  </hyperlinks>
  <pageMargins left="0.25" right="0.25" top="0.75" bottom="0.75" header="0.3" footer="0.3"/>
  <pageSetup paperSize="9" scale="10" orientation="portrait" r:id="rId2"/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F58C9-C380-432C-939A-337EDADF1DD1}">
  <sheetPr codeName="Feuil15">
    <pageSetUpPr fitToPage="1"/>
  </sheetPr>
  <dimension ref="A1:O75"/>
  <sheetViews>
    <sheetView topLeftCell="A4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179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49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3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57</v>
      </c>
      <c r="C25" s="416" t="s">
        <v>180</v>
      </c>
      <c r="D25" s="417"/>
      <c r="E25" s="417"/>
      <c r="F25" s="417"/>
      <c r="G25" s="418"/>
      <c r="H25" s="67"/>
      <c r="I25" s="68" t="s">
        <v>181</v>
      </c>
      <c r="J25" s="69" t="s">
        <v>61</v>
      </c>
      <c r="K25" s="80">
        <v>325</v>
      </c>
      <c r="L25" s="70">
        <f>I25*K25</f>
        <v>3900</v>
      </c>
      <c r="O25" s="59"/>
    </row>
    <row r="26" spans="1:15" ht="16" x14ac:dyDescent="0.2">
      <c r="A26" s="11"/>
      <c r="B26" s="66" t="s">
        <v>57</v>
      </c>
      <c r="C26" s="411" t="s">
        <v>182</v>
      </c>
      <c r="D26" s="411"/>
      <c r="E26" s="411"/>
      <c r="F26" s="411"/>
      <c r="G26" s="411"/>
      <c r="H26" s="67"/>
      <c r="I26" s="68" t="s">
        <v>164</v>
      </c>
      <c r="J26" s="69" t="s">
        <v>61</v>
      </c>
      <c r="K26" s="80">
        <v>99</v>
      </c>
      <c r="L26" s="70">
        <f>I26*K26</f>
        <v>396</v>
      </c>
    </row>
    <row r="27" spans="1:15" ht="16" x14ac:dyDescent="0.2">
      <c r="A27" s="11"/>
      <c r="B27" s="66"/>
      <c r="C27" s="411"/>
      <c r="D27" s="411"/>
      <c r="E27" s="411"/>
      <c r="F27" s="411"/>
      <c r="G27" s="411"/>
      <c r="H27" s="67"/>
      <c r="I27" s="68"/>
      <c r="J27" s="69"/>
      <c r="K27" s="80"/>
      <c r="L27" s="70"/>
    </row>
    <row r="28" spans="1:15" ht="16" x14ac:dyDescent="0.2">
      <c r="A28" s="11"/>
      <c r="B28" s="66"/>
      <c r="C28" s="411" t="s">
        <v>183</v>
      </c>
      <c r="D28" s="411"/>
      <c r="E28" s="411"/>
      <c r="F28" s="411"/>
      <c r="G28" s="411"/>
      <c r="H28" s="67"/>
      <c r="I28" s="68"/>
      <c r="J28" s="69"/>
      <c r="K28" s="80"/>
      <c r="L28" s="70"/>
    </row>
    <row r="29" spans="1:15" ht="16" x14ac:dyDescent="0.2">
      <c r="A29" s="11"/>
      <c r="B29" s="66"/>
      <c r="C29" s="411"/>
      <c r="D29" s="411"/>
      <c r="E29" s="411"/>
      <c r="F29" s="411"/>
      <c r="G29" s="411"/>
      <c r="H29" s="67"/>
      <c r="I29" s="68"/>
      <c r="J29" s="69"/>
      <c r="K29" s="80"/>
      <c r="L29" s="70"/>
    </row>
    <row r="30" spans="1:15" ht="16" x14ac:dyDescent="0.2">
      <c r="A30" s="11"/>
      <c r="B30" s="66"/>
      <c r="C30" s="411"/>
      <c r="D30" s="411"/>
      <c r="E30" s="411"/>
      <c r="F30" s="411"/>
      <c r="G30" s="411"/>
      <c r="H30" s="67"/>
      <c r="I30" s="68"/>
      <c r="J30" s="69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4296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05F0E4FF-7362-4F15-A5A4-4EF9E1E6D691}"/>
  </hyperlinks>
  <pageMargins left="0.25" right="0.25" top="0.75" bottom="0.75" header="0.3" footer="0.3"/>
  <pageSetup paperSize="9" scale="10" orientation="portrait" r:id="rId2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84236-BA21-425B-A8A2-8CDC6529856C}">
  <sheetPr codeName="Feuil16">
    <pageSetUpPr fitToPage="1"/>
  </sheetPr>
  <dimension ref="A1:O75"/>
  <sheetViews>
    <sheetView topLeftCell="A49"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184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51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6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185</v>
      </c>
      <c r="C25" s="416" t="s">
        <v>186</v>
      </c>
      <c r="D25" s="417"/>
      <c r="E25" s="417"/>
      <c r="F25" s="417"/>
      <c r="G25" s="418"/>
      <c r="H25" s="67" t="s">
        <v>95</v>
      </c>
      <c r="I25" s="68" t="s">
        <v>60</v>
      </c>
      <c r="J25" s="69" t="s">
        <v>61</v>
      </c>
      <c r="K25" s="80">
        <v>165</v>
      </c>
      <c r="L25" s="70">
        <f>I25*K25</f>
        <v>165</v>
      </c>
      <c r="O25" s="59"/>
    </row>
    <row r="26" spans="1:15" ht="16" x14ac:dyDescent="0.2">
      <c r="A26" s="11"/>
      <c r="B26" s="66" t="s">
        <v>185</v>
      </c>
      <c r="C26" s="411" t="s">
        <v>187</v>
      </c>
      <c r="D26" s="411"/>
      <c r="E26" s="411"/>
      <c r="F26" s="411"/>
      <c r="G26" s="411"/>
      <c r="H26" s="67" t="s">
        <v>95</v>
      </c>
      <c r="I26" s="68" t="s">
        <v>60</v>
      </c>
      <c r="J26" s="69" t="s">
        <v>61</v>
      </c>
      <c r="K26" s="80">
        <v>19</v>
      </c>
      <c r="L26" s="70">
        <f>I26*K26</f>
        <v>19</v>
      </c>
    </row>
    <row r="27" spans="1:15" ht="16" x14ac:dyDescent="0.2">
      <c r="A27" s="11"/>
      <c r="B27" s="66" t="s">
        <v>185</v>
      </c>
      <c r="C27" s="411" t="s">
        <v>188</v>
      </c>
      <c r="D27" s="411"/>
      <c r="E27" s="411"/>
      <c r="F27" s="411"/>
      <c r="G27" s="411"/>
      <c r="H27" s="67" t="s">
        <v>95</v>
      </c>
      <c r="I27" s="68" t="s">
        <v>60</v>
      </c>
      <c r="J27" s="69" t="s">
        <v>61</v>
      </c>
      <c r="K27" s="80">
        <v>9.8000000000000007</v>
      </c>
      <c r="L27" s="70">
        <f>I27*K27</f>
        <v>9.8000000000000007</v>
      </c>
    </row>
    <row r="28" spans="1:15" ht="16" x14ac:dyDescent="0.2">
      <c r="A28" s="11"/>
      <c r="B28" s="66"/>
      <c r="C28" s="411" t="s">
        <v>189</v>
      </c>
      <c r="D28" s="411"/>
      <c r="E28" s="411"/>
      <c r="F28" s="411"/>
      <c r="G28" s="411"/>
      <c r="H28" s="67"/>
      <c r="I28" s="68"/>
      <c r="J28" s="69"/>
      <c r="K28" s="80"/>
      <c r="L28" s="70"/>
    </row>
    <row r="29" spans="1:15" ht="16" x14ac:dyDescent="0.2">
      <c r="A29" s="11"/>
      <c r="B29" s="66"/>
      <c r="C29" s="411"/>
      <c r="D29" s="411"/>
      <c r="E29" s="411"/>
      <c r="F29" s="411"/>
      <c r="G29" s="411"/>
      <c r="H29" s="67"/>
      <c r="I29" s="68"/>
      <c r="J29" s="69"/>
      <c r="K29" s="80"/>
      <c r="L29" s="70"/>
    </row>
    <row r="30" spans="1:15" ht="16" x14ac:dyDescent="0.2">
      <c r="A30" s="11"/>
      <c r="B30" s="66"/>
      <c r="C30" s="411"/>
      <c r="D30" s="411"/>
      <c r="E30" s="411"/>
      <c r="F30" s="411"/>
      <c r="G30" s="411"/>
      <c r="H30" s="67"/>
      <c r="I30" s="68"/>
      <c r="J30" s="69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>
        <v>15</v>
      </c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208.8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9552327A-3F3C-47FF-B502-57B99FF68DF4}"/>
  </hyperlinks>
  <pageMargins left="0.25" right="0.25" top="0.75" bottom="0.75" header="0.3" footer="0.3"/>
  <pageSetup paperSize="9" scale="10" orientation="portrait" r:id="rId2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8582-E1D7-4BDB-B295-EBDF4D9E6410}">
  <sheetPr codeName="Feuil17">
    <pageSetUpPr fitToPage="1"/>
  </sheetPr>
  <dimension ref="A1:O75"/>
  <sheetViews>
    <sheetView topLeftCell="A10" zoomScale="70" zoomScaleNormal="7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191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190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7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192</v>
      </c>
      <c r="C25" s="416" t="s">
        <v>193</v>
      </c>
      <c r="D25" s="417"/>
      <c r="E25" s="417"/>
      <c r="F25" s="417"/>
      <c r="G25" s="418"/>
      <c r="H25" s="67" t="s">
        <v>95</v>
      </c>
      <c r="I25" s="68" t="s">
        <v>60</v>
      </c>
      <c r="J25" s="69" t="s">
        <v>61</v>
      </c>
      <c r="K25" s="80">
        <v>389</v>
      </c>
      <c r="L25" s="70">
        <f>I25*K25</f>
        <v>389</v>
      </c>
      <c r="O25" s="59"/>
    </row>
    <row r="26" spans="1:15" ht="16" x14ac:dyDescent="0.2">
      <c r="A26" s="11"/>
      <c r="B26" s="66"/>
      <c r="C26" s="411" t="s">
        <v>194</v>
      </c>
      <c r="D26" s="411"/>
      <c r="E26" s="411"/>
      <c r="F26" s="411"/>
      <c r="G26" s="411"/>
      <c r="H26" s="67"/>
      <c r="I26" s="68"/>
      <c r="J26" s="69"/>
      <c r="K26" s="80"/>
      <c r="L26" s="70"/>
    </row>
    <row r="27" spans="1:15" ht="16" x14ac:dyDescent="0.2">
      <c r="A27" s="11"/>
      <c r="B27" s="66"/>
      <c r="C27" s="411"/>
      <c r="D27" s="411"/>
      <c r="E27" s="411"/>
      <c r="F27" s="411"/>
      <c r="G27" s="411"/>
      <c r="H27" s="67"/>
      <c r="I27" s="68"/>
      <c r="J27" s="69"/>
      <c r="K27" s="80"/>
      <c r="L27" s="70"/>
    </row>
    <row r="28" spans="1:15" ht="16" x14ac:dyDescent="0.2">
      <c r="A28" s="11"/>
      <c r="B28" s="66" t="s">
        <v>192</v>
      </c>
      <c r="C28" s="411" t="s">
        <v>216</v>
      </c>
      <c r="D28" s="411"/>
      <c r="E28" s="411"/>
      <c r="F28" s="411"/>
      <c r="G28" s="411"/>
      <c r="H28" s="67" t="s">
        <v>95</v>
      </c>
      <c r="I28" s="68" t="s">
        <v>60</v>
      </c>
      <c r="J28" s="69" t="s">
        <v>61</v>
      </c>
      <c r="K28" s="80">
        <v>179</v>
      </c>
      <c r="L28" s="70">
        <f t="shared" ref="L28:L30" si="0">I28*K28</f>
        <v>179</v>
      </c>
    </row>
    <row r="29" spans="1:15" ht="16" x14ac:dyDescent="0.2">
      <c r="A29" s="11"/>
      <c r="B29" s="66" t="s">
        <v>192</v>
      </c>
      <c r="C29" s="411" t="s">
        <v>217</v>
      </c>
      <c r="D29" s="411"/>
      <c r="E29" s="411"/>
      <c r="F29" s="411"/>
      <c r="G29" s="411"/>
      <c r="H29" s="67" t="s">
        <v>95</v>
      </c>
      <c r="I29" s="68" t="s">
        <v>60</v>
      </c>
      <c r="J29" s="69" t="s">
        <v>61</v>
      </c>
      <c r="K29" s="80">
        <v>69</v>
      </c>
      <c r="L29" s="70">
        <f t="shared" si="0"/>
        <v>69</v>
      </c>
    </row>
    <row r="30" spans="1:15" ht="16" x14ac:dyDescent="0.2">
      <c r="A30" s="11"/>
      <c r="B30" s="66" t="s">
        <v>192</v>
      </c>
      <c r="C30" s="411" t="s">
        <v>218</v>
      </c>
      <c r="D30" s="411"/>
      <c r="E30" s="411"/>
      <c r="F30" s="411"/>
      <c r="G30" s="411"/>
      <c r="H30" s="67" t="s">
        <v>95</v>
      </c>
      <c r="I30" s="68" t="s">
        <v>60</v>
      </c>
      <c r="J30" s="69" t="s">
        <v>61</v>
      </c>
      <c r="K30" s="80">
        <v>89</v>
      </c>
      <c r="L30" s="70">
        <f t="shared" si="0"/>
        <v>89</v>
      </c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726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B18:E19"/>
    <mergeCell ref="C24:G24"/>
    <mergeCell ref="C25:G25"/>
    <mergeCell ref="C27:G27"/>
    <mergeCell ref="C26:G26"/>
    <mergeCell ref="C40:G40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52:G52"/>
    <mergeCell ref="C41:G41"/>
    <mergeCell ref="C42:G42"/>
    <mergeCell ref="C43:G43"/>
    <mergeCell ref="C44:G44"/>
    <mergeCell ref="C45:G45"/>
    <mergeCell ref="C46:G46"/>
    <mergeCell ref="C69:G69"/>
    <mergeCell ref="C70:G70"/>
    <mergeCell ref="C59:G59"/>
    <mergeCell ref="C60:G60"/>
    <mergeCell ref="C61:G61"/>
    <mergeCell ref="C62:G62"/>
    <mergeCell ref="C63:G63"/>
    <mergeCell ref="C64:G64"/>
    <mergeCell ref="C28:G28"/>
    <mergeCell ref="C65:G65"/>
    <mergeCell ref="C66:G66"/>
    <mergeCell ref="C67:G67"/>
    <mergeCell ref="C68:G68"/>
    <mergeCell ref="C53:G53"/>
    <mergeCell ref="C54:G54"/>
    <mergeCell ref="C55:G55"/>
    <mergeCell ref="C56:G56"/>
    <mergeCell ref="C57:G57"/>
    <mergeCell ref="C58:G58"/>
    <mergeCell ref="C47:G47"/>
    <mergeCell ref="C48:G48"/>
    <mergeCell ref="C49:G49"/>
    <mergeCell ref="C50:G50"/>
    <mergeCell ref="C51:G51"/>
    <mergeCell ref="C71:G71"/>
    <mergeCell ref="K72:K73"/>
    <mergeCell ref="L72:L73"/>
    <mergeCell ref="K74:K75"/>
    <mergeCell ref="L74:L75"/>
  </mergeCells>
  <hyperlinks>
    <hyperlink ref="B10" r:id="rId1" display="info@pbm.fr" xr:uid="{27D10BDF-8A58-44FB-B09A-22B37C3C326E}"/>
  </hyperlinks>
  <pageMargins left="0.25" right="0.25" top="0.75" bottom="0.75" header="0.3" footer="0.3"/>
  <pageSetup paperSize="9" scale="10" orientation="portrait" r:id="rId2"/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5748-4204-4EC9-AEB2-3FE225E7728F}">
  <sheetPr codeName="Feuil18">
    <pageSetUpPr fitToPage="1"/>
  </sheetPr>
  <dimension ref="A1:O75"/>
  <sheetViews>
    <sheetView topLeftCell="A10" zoomScaleNormal="100" workbookViewId="0">
      <selection activeCell="C32" sqref="C32:G32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197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195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7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96</v>
      </c>
      <c r="C25" s="416" t="s">
        <v>198</v>
      </c>
      <c r="D25" s="417"/>
      <c r="E25" s="417"/>
      <c r="F25" s="417"/>
      <c r="G25" s="418"/>
      <c r="H25" s="67" t="s">
        <v>95</v>
      </c>
      <c r="I25" s="68" t="s">
        <v>60</v>
      </c>
      <c r="J25" s="69" t="s">
        <v>61</v>
      </c>
      <c r="K25" s="80">
        <v>201.96</v>
      </c>
      <c r="L25" s="70">
        <f t="shared" ref="L25:L30" si="0">I25*K25</f>
        <v>201.96</v>
      </c>
      <c r="O25" s="59"/>
    </row>
    <row r="26" spans="1:15" ht="16" x14ac:dyDescent="0.2">
      <c r="A26" s="11"/>
      <c r="B26" s="66" t="s">
        <v>96</v>
      </c>
      <c r="C26" s="411" t="s">
        <v>199</v>
      </c>
      <c r="D26" s="411"/>
      <c r="E26" s="411"/>
      <c r="F26" s="411"/>
      <c r="G26" s="411"/>
      <c r="H26" s="67" t="s">
        <v>95</v>
      </c>
      <c r="I26" s="68" t="s">
        <v>60</v>
      </c>
      <c r="J26" s="69" t="s">
        <v>61</v>
      </c>
      <c r="K26" s="80">
        <v>47.74</v>
      </c>
      <c r="L26" s="70">
        <f t="shared" si="0"/>
        <v>47.74</v>
      </c>
    </row>
    <row r="27" spans="1:15" ht="16" x14ac:dyDescent="0.2">
      <c r="A27" s="11"/>
      <c r="B27" s="66" t="s">
        <v>96</v>
      </c>
      <c r="C27" s="411" t="s">
        <v>200</v>
      </c>
      <c r="D27" s="411"/>
      <c r="E27" s="411"/>
      <c r="F27" s="411"/>
      <c r="G27" s="411"/>
      <c r="H27" s="67" t="s">
        <v>95</v>
      </c>
      <c r="I27" s="68" t="s">
        <v>60</v>
      </c>
      <c r="J27" s="69" t="s">
        <v>61</v>
      </c>
      <c r="K27" s="80">
        <v>125</v>
      </c>
      <c r="L27" s="70">
        <f t="shared" si="0"/>
        <v>125</v>
      </c>
    </row>
    <row r="28" spans="1:15" ht="16" x14ac:dyDescent="0.2">
      <c r="A28" s="11"/>
      <c r="B28" s="66" t="s">
        <v>57</v>
      </c>
      <c r="C28" s="411" t="s">
        <v>201</v>
      </c>
      <c r="D28" s="411"/>
      <c r="E28" s="411"/>
      <c r="F28" s="411"/>
      <c r="G28" s="411"/>
      <c r="H28" s="67" t="s">
        <v>73</v>
      </c>
      <c r="I28" s="68" t="s">
        <v>60</v>
      </c>
      <c r="J28" s="69" t="s">
        <v>61</v>
      </c>
      <c r="K28" s="80">
        <v>162</v>
      </c>
      <c r="L28" s="70">
        <f t="shared" si="0"/>
        <v>162</v>
      </c>
    </row>
    <row r="29" spans="1:15" ht="16" x14ac:dyDescent="0.2">
      <c r="A29" s="11"/>
      <c r="B29" s="66" t="s">
        <v>66</v>
      </c>
      <c r="C29" s="411" t="s">
        <v>202</v>
      </c>
      <c r="D29" s="411"/>
      <c r="E29" s="411"/>
      <c r="F29" s="411"/>
      <c r="G29" s="411"/>
      <c r="H29" s="67" t="s">
        <v>73</v>
      </c>
      <c r="I29" s="68" t="s">
        <v>60</v>
      </c>
      <c r="J29" s="69" t="s">
        <v>61</v>
      </c>
      <c r="K29" s="80">
        <v>351.67</v>
      </c>
      <c r="L29" s="70">
        <f t="shared" si="0"/>
        <v>351.67</v>
      </c>
    </row>
    <row r="30" spans="1:15" ht="16" x14ac:dyDescent="0.2">
      <c r="A30" s="11"/>
      <c r="B30" s="66" t="s">
        <v>57</v>
      </c>
      <c r="C30" s="411" t="s">
        <v>203</v>
      </c>
      <c r="D30" s="411"/>
      <c r="E30" s="411"/>
      <c r="F30" s="411"/>
      <c r="G30" s="411"/>
      <c r="H30" s="67" t="s">
        <v>73</v>
      </c>
      <c r="I30" s="68" t="s">
        <v>60</v>
      </c>
      <c r="J30" s="69" t="s">
        <v>61</v>
      </c>
      <c r="K30" s="80">
        <v>571.5</v>
      </c>
      <c r="L30" s="70">
        <f t="shared" si="0"/>
        <v>571.5</v>
      </c>
    </row>
    <row r="31" spans="1:15" ht="16" x14ac:dyDescent="0.2">
      <c r="A31" s="11"/>
      <c r="B31" s="66"/>
      <c r="C31" s="411" t="s">
        <v>204</v>
      </c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1459.8700000000001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D5CA2119-4EBB-4025-A61A-73D46A84CAFD}"/>
  </hyperlinks>
  <pageMargins left="0.25" right="0.25" top="0.75" bottom="0.75" header="0.3" footer="0.3"/>
  <pageSetup paperSize="9" scale="10" orientation="portrait" r:id="rId2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DC568-5BC3-4439-9425-82DD7E0C8A3F}">
  <sheetPr codeName="Feuil19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5" defaultRowHeight="15" x14ac:dyDescent="0.2"/>
  <cols>
    <col min="1" max="1" width="1.6640625" customWidth="1"/>
    <col min="2" max="2" width="12.5" customWidth="1"/>
    <col min="3" max="3" width="11.6640625" customWidth="1"/>
    <col min="4" max="4" width="23.6640625" customWidth="1"/>
    <col min="6" max="6" width="13.33203125" bestFit="1" customWidth="1"/>
    <col min="7" max="7" width="25.1640625" customWidth="1"/>
    <col min="8" max="8" width="12.1640625" customWidth="1"/>
    <col min="9" max="10" width="10.6640625" customWidth="1"/>
    <col min="11" max="11" width="13.5" customWidth="1"/>
    <col min="12" max="12" width="13.5" bestFit="1" customWidth="1"/>
    <col min="13" max="13" width="5.5" customWidth="1"/>
  </cols>
  <sheetData>
    <row r="1" spans="1: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11"/>
      <c r="D3" s="11"/>
      <c r="E3" s="11"/>
      <c r="F3" s="11"/>
      <c r="G3" s="341" t="s">
        <v>0</v>
      </c>
      <c r="H3" s="341"/>
      <c r="I3" s="341"/>
      <c r="J3" s="341"/>
      <c r="K3" s="341"/>
      <c r="L3" s="341"/>
    </row>
    <row r="4" spans="1:12" x14ac:dyDescent="0.2">
      <c r="A4" s="11"/>
      <c r="B4" s="11"/>
      <c r="C4" s="11"/>
      <c r="D4" s="11"/>
      <c r="E4" s="11"/>
      <c r="F4" s="11"/>
      <c r="G4" s="341"/>
      <c r="H4" s="341"/>
      <c r="I4" s="341"/>
      <c r="J4" s="341"/>
      <c r="K4" s="341"/>
      <c r="L4" s="341"/>
    </row>
    <row r="5" spans="1:12" x14ac:dyDescent="0.2">
      <c r="A5" s="11"/>
      <c r="B5" s="11"/>
      <c r="C5" s="11"/>
      <c r="D5" s="11"/>
      <c r="E5" s="11"/>
      <c r="F5" s="11"/>
      <c r="G5" s="419" t="s">
        <v>207</v>
      </c>
      <c r="H5" s="419"/>
      <c r="I5" s="419"/>
      <c r="J5" s="419"/>
      <c r="K5" s="419"/>
      <c r="L5" s="419"/>
    </row>
    <row r="6" spans="1:12" x14ac:dyDescent="0.2">
      <c r="A6" s="11"/>
      <c r="B6" s="11"/>
      <c r="C6" s="11"/>
      <c r="D6" s="11"/>
      <c r="E6" s="11"/>
      <c r="F6" s="11"/>
      <c r="G6" s="419"/>
      <c r="H6" s="419"/>
      <c r="I6" s="419"/>
      <c r="J6" s="419"/>
      <c r="K6" s="419"/>
      <c r="L6" s="419"/>
    </row>
    <row r="7" spans="1:12" ht="16" x14ac:dyDescent="0.2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2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2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2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2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2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6" thickBot="1" x14ac:dyDescent="0.2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2">
      <c r="A14" s="11"/>
      <c r="B14" s="353" t="s">
        <v>31</v>
      </c>
      <c r="C14" s="354"/>
      <c r="D14" s="354"/>
      <c r="E14" s="35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2">
      <c r="A15" s="11"/>
      <c r="B15" s="21"/>
      <c r="C15" s="356" t="s">
        <v>25</v>
      </c>
      <c r="D15" s="356"/>
      <c r="E15" s="357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2">
      <c r="A16" s="11"/>
      <c r="B16" s="21"/>
      <c r="C16" s="356" t="s">
        <v>24</v>
      </c>
      <c r="D16" s="356"/>
      <c r="E16" s="357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6" thickBot="1" x14ac:dyDescent="0.25">
      <c r="A17" s="11"/>
      <c r="B17" s="22"/>
      <c r="C17" s="358" t="s">
        <v>21</v>
      </c>
      <c r="D17" s="358"/>
      <c r="E17" s="359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2">
      <c r="A18" s="11"/>
      <c r="B18" s="360" t="s">
        <v>19</v>
      </c>
      <c r="C18" s="361"/>
      <c r="D18" s="361"/>
      <c r="E18" s="362"/>
      <c r="F18" s="11"/>
      <c r="H18" s="19"/>
      <c r="I18" s="20"/>
      <c r="J18" s="20"/>
      <c r="K18" s="20"/>
      <c r="L18" s="20"/>
    </row>
    <row r="19" spans="1:15" x14ac:dyDescent="0.2">
      <c r="A19" s="11"/>
      <c r="B19" s="360"/>
      <c r="C19" s="361"/>
      <c r="D19" s="361"/>
      <c r="E19" s="362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2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2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206</v>
      </c>
      <c r="L21" s="23"/>
    </row>
    <row r="22" spans="1:15" x14ac:dyDescent="0.2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2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51" x14ac:dyDescent="0.2">
      <c r="A24" s="11"/>
      <c r="B24" s="89" t="s">
        <v>1</v>
      </c>
      <c r="C24" s="379" t="s">
        <v>3</v>
      </c>
      <c r="D24" s="379"/>
      <c r="E24" s="379"/>
      <c r="F24" s="379"/>
      <c r="G24" s="379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6" x14ac:dyDescent="0.2">
      <c r="A25" s="11"/>
      <c r="B25" s="66" t="s">
        <v>192</v>
      </c>
      <c r="C25" s="416" t="s">
        <v>211</v>
      </c>
      <c r="D25" s="417"/>
      <c r="E25" s="417"/>
      <c r="F25" s="417"/>
      <c r="G25" s="418"/>
      <c r="H25" s="67" t="s">
        <v>95</v>
      </c>
      <c r="I25" s="68" t="s">
        <v>60</v>
      </c>
      <c r="J25" s="69" t="s">
        <v>61</v>
      </c>
      <c r="K25" s="80">
        <v>1331</v>
      </c>
      <c r="L25" s="70">
        <f t="shared" ref="L25" si="0">I25*K25</f>
        <v>1331</v>
      </c>
      <c r="O25" s="59"/>
    </row>
    <row r="26" spans="1:15" ht="16" x14ac:dyDescent="0.2">
      <c r="A26" s="11"/>
      <c r="B26" s="66"/>
      <c r="C26" s="411"/>
      <c r="D26" s="411"/>
      <c r="E26" s="411"/>
      <c r="F26" s="411"/>
      <c r="G26" s="411"/>
      <c r="H26" s="67"/>
      <c r="I26" s="68"/>
      <c r="J26" s="69"/>
      <c r="K26" s="80"/>
      <c r="L26" s="70"/>
    </row>
    <row r="27" spans="1:15" ht="16" x14ac:dyDescent="0.2">
      <c r="A27" s="11"/>
      <c r="B27" s="66"/>
      <c r="C27" s="411"/>
      <c r="D27" s="411"/>
      <c r="E27" s="411"/>
      <c r="F27" s="411"/>
      <c r="G27" s="411"/>
      <c r="H27" s="67"/>
      <c r="I27" s="68"/>
      <c r="J27" s="69"/>
      <c r="K27" s="80"/>
      <c r="L27" s="70"/>
    </row>
    <row r="28" spans="1:15" ht="16" x14ac:dyDescent="0.2">
      <c r="A28" s="11"/>
      <c r="B28" s="66"/>
      <c r="C28" s="411"/>
      <c r="D28" s="411"/>
      <c r="E28" s="411"/>
      <c r="F28" s="411"/>
      <c r="G28" s="411"/>
      <c r="H28" s="67"/>
      <c r="I28" s="68"/>
      <c r="J28" s="69"/>
      <c r="K28" s="80"/>
      <c r="L28" s="70"/>
    </row>
    <row r="29" spans="1:15" ht="16" x14ac:dyDescent="0.2">
      <c r="A29" s="11"/>
      <c r="B29" s="66"/>
      <c r="C29" s="411"/>
      <c r="D29" s="411"/>
      <c r="E29" s="411"/>
      <c r="F29" s="411"/>
      <c r="G29" s="411"/>
      <c r="H29" s="67"/>
      <c r="I29" s="68"/>
      <c r="J29" s="69"/>
      <c r="K29" s="80"/>
      <c r="L29" s="70"/>
    </row>
    <row r="30" spans="1:15" ht="16" x14ac:dyDescent="0.2">
      <c r="A30" s="11"/>
      <c r="B30" s="66"/>
      <c r="C30" s="411"/>
      <c r="D30" s="411"/>
      <c r="E30" s="411"/>
      <c r="F30" s="411"/>
      <c r="G30" s="411"/>
      <c r="H30" s="67"/>
      <c r="I30" s="68"/>
      <c r="J30" s="69"/>
      <c r="K30" s="80"/>
      <c r="L30" s="70"/>
    </row>
    <row r="31" spans="1:15" ht="16" x14ac:dyDescent="0.2">
      <c r="A31" s="11"/>
      <c r="B31" s="66"/>
      <c r="C31" s="411"/>
      <c r="D31" s="411"/>
      <c r="E31" s="411"/>
      <c r="F31" s="411"/>
      <c r="G31" s="411"/>
      <c r="H31" s="67"/>
      <c r="I31" s="68"/>
      <c r="J31" s="69"/>
      <c r="K31" s="80"/>
      <c r="L31" s="70"/>
    </row>
    <row r="32" spans="1:15" ht="16" x14ac:dyDescent="0.2">
      <c r="A32" s="11"/>
      <c r="B32" s="66"/>
      <c r="C32" s="411"/>
      <c r="D32" s="411"/>
      <c r="E32" s="411"/>
      <c r="F32" s="411"/>
      <c r="G32" s="411"/>
      <c r="H32" s="67"/>
      <c r="I32" s="68"/>
      <c r="J32" s="69"/>
      <c r="K32" s="80"/>
      <c r="L32" s="70"/>
    </row>
    <row r="33" spans="1:12" ht="16" x14ac:dyDescent="0.2">
      <c r="A33" s="11"/>
      <c r="B33" s="66"/>
      <c r="C33" s="411"/>
      <c r="D33" s="411"/>
      <c r="E33" s="411"/>
      <c r="F33" s="411"/>
      <c r="G33" s="411"/>
      <c r="H33" s="67"/>
      <c r="I33" s="68"/>
      <c r="J33" s="69"/>
      <c r="K33" s="80"/>
      <c r="L33" s="70"/>
    </row>
    <row r="34" spans="1:12" ht="16" x14ac:dyDescent="0.2">
      <c r="A34" s="11"/>
      <c r="B34" s="66"/>
      <c r="C34" s="411"/>
      <c r="D34" s="411"/>
      <c r="E34" s="411"/>
      <c r="F34" s="411"/>
      <c r="G34" s="411"/>
      <c r="H34" s="67"/>
      <c r="I34" s="68"/>
      <c r="J34" s="69"/>
      <c r="K34" s="80"/>
      <c r="L34" s="70"/>
    </row>
    <row r="35" spans="1:12" ht="16" x14ac:dyDescent="0.2">
      <c r="A35" s="11"/>
      <c r="B35" s="66"/>
      <c r="C35" s="411"/>
      <c r="D35" s="411"/>
      <c r="E35" s="411"/>
      <c r="F35" s="411"/>
      <c r="G35" s="411"/>
      <c r="H35" s="67"/>
      <c r="I35" s="68"/>
      <c r="J35" s="69"/>
      <c r="K35" s="80"/>
      <c r="L35" s="70"/>
    </row>
    <row r="36" spans="1:12" ht="16" x14ac:dyDescent="0.2">
      <c r="A36" s="11"/>
      <c r="B36" s="66"/>
      <c r="C36" s="411"/>
      <c r="D36" s="411"/>
      <c r="E36" s="411"/>
      <c r="F36" s="411"/>
      <c r="G36" s="411"/>
      <c r="H36" s="67"/>
      <c r="I36" s="68"/>
      <c r="J36" s="69"/>
      <c r="K36" s="80"/>
      <c r="L36" s="70"/>
    </row>
    <row r="37" spans="1:12" ht="16" x14ac:dyDescent="0.2">
      <c r="A37" s="11"/>
      <c r="B37" s="66"/>
      <c r="C37" s="411"/>
      <c r="D37" s="411"/>
      <c r="E37" s="411"/>
      <c r="F37" s="411"/>
      <c r="G37" s="411"/>
      <c r="H37" s="67"/>
      <c r="I37" s="68"/>
      <c r="J37" s="69"/>
      <c r="K37" s="80"/>
      <c r="L37" s="70"/>
    </row>
    <row r="38" spans="1:12" ht="16" x14ac:dyDescent="0.2">
      <c r="A38" s="11"/>
      <c r="B38" s="66"/>
      <c r="C38" s="411"/>
      <c r="D38" s="411"/>
      <c r="E38" s="411"/>
      <c r="F38" s="411"/>
      <c r="G38" s="411"/>
      <c r="H38" s="67"/>
      <c r="I38" s="68"/>
      <c r="J38" s="69"/>
      <c r="K38" s="80"/>
      <c r="L38" s="70"/>
    </row>
    <row r="39" spans="1:12" ht="16" x14ac:dyDescent="0.2">
      <c r="A39" s="11"/>
      <c r="B39" s="66"/>
      <c r="C39" s="411"/>
      <c r="D39" s="411"/>
      <c r="E39" s="411"/>
      <c r="F39" s="411"/>
      <c r="G39" s="411"/>
      <c r="H39" s="67"/>
      <c r="I39" s="68"/>
      <c r="J39" s="69"/>
      <c r="K39" s="80"/>
      <c r="L39" s="70"/>
    </row>
    <row r="40" spans="1:12" ht="16" x14ac:dyDescent="0.2">
      <c r="A40" s="11"/>
      <c r="B40" s="66"/>
      <c r="C40" s="411"/>
      <c r="D40" s="411"/>
      <c r="E40" s="411"/>
      <c r="F40" s="411"/>
      <c r="G40" s="411"/>
      <c r="H40" s="67"/>
      <c r="I40" s="68"/>
      <c r="J40" s="69"/>
      <c r="K40" s="80"/>
      <c r="L40" s="70"/>
    </row>
    <row r="41" spans="1:12" ht="16" x14ac:dyDescent="0.2">
      <c r="A41" s="11"/>
      <c r="B41" s="66"/>
      <c r="C41" s="411"/>
      <c r="D41" s="411"/>
      <c r="E41" s="411"/>
      <c r="F41" s="411"/>
      <c r="G41" s="411"/>
      <c r="H41" s="67"/>
      <c r="I41" s="68"/>
      <c r="J41" s="69"/>
      <c r="K41" s="80"/>
      <c r="L41" s="70"/>
    </row>
    <row r="42" spans="1:12" ht="16" x14ac:dyDescent="0.2">
      <c r="A42" s="11"/>
      <c r="B42" s="66"/>
      <c r="C42" s="411"/>
      <c r="D42" s="411"/>
      <c r="E42" s="411"/>
      <c r="F42" s="411"/>
      <c r="G42" s="411"/>
      <c r="H42" s="67"/>
      <c r="I42" s="68"/>
      <c r="J42" s="69"/>
      <c r="K42" s="80"/>
      <c r="L42" s="70"/>
    </row>
    <row r="43" spans="1:12" ht="16" x14ac:dyDescent="0.2">
      <c r="A43" s="11"/>
      <c r="B43" s="66"/>
      <c r="C43" s="411"/>
      <c r="D43" s="411"/>
      <c r="E43" s="411"/>
      <c r="F43" s="411"/>
      <c r="G43" s="411"/>
      <c r="H43" s="67"/>
      <c r="I43" s="68"/>
      <c r="J43" s="69"/>
      <c r="K43" s="80"/>
      <c r="L43" s="70"/>
    </row>
    <row r="44" spans="1:12" ht="16" x14ac:dyDescent="0.2">
      <c r="A44" s="11"/>
      <c r="B44" s="66"/>
      <c r="C44" s="411"/>
      <c r="D44" s="411"/>
      <c r="E44" s="411"/>
      <c r="F44" s="411"/>
      <c r="G44" s="411"/>
      <c r="H44" s="67"/>
      <c r="I44" s="68"/>
      <c r="J44" s="69"/>
      <c r="K44" s="80"/>
      <c r="L44" s="70"/>
    </row>
    <row r="45" spans="1:12" ht="16" x14ac:dyDescent="0.2">
      <c r="A45" s="11"/>
      <c r="B45" s="66"/>
      <c r="C45" s="411"/>
      <c r="D45" s="411"/>
      <c r="E45" s="411"/>
      <c r="F45" s="411"/>
      <c r="G45" s="411"/>
      <c r="H45" s="67"/>
      <c r="I45" s="68"/>
      <c r="J45" s="69"/>
      <c r="K45" s="80"/>
      <c r="L45" s="70"/>
    </row>
    <row r="46" spans="1:12" ht="16" x14ac:dyDescent="0.2">
      <c r="A46" s="11"/>
      <c r="B46" s="66"/>
      <c r="C46" s="411"/>
      <c r="D46" s="411"/>
      <c r="E46" s="411"/>
      <c r="F46" s="411"/>
      <c r="G46" s="411"/>
      <c r="H46" s="67"/>
      <c r="I46" s="68"/>
      <c r="J46" s="69"/>
      <c r="K46" s="80"/>
      <c r="L46" s="70"/>
    </row>
    <row r="47" spans="1:12" ht="16" x14ac:dyDescent="0.2">
      <c r="A47" s="11"/>
      <c r="B47" s="66"/>
      <c r="C47" s="411"/>
      <c r="D47" s="411"/>
      <c r="E47" s="411"/>
      <c r="F47" s="411"/>
      <c r="G47" s="411"/>
      <c r="H47" s="67"/>
      <c r="I47" s="68"/>
      <c r="J47" s="69"/>
      <c r="K47" s="80"/>
      <c r="L47" s="70"/>
    </row>
    <row r="48" spans="1:12" ht="16" x14ac:dyDescent="0.2">
      <c r="A48" s="11"/>
      <c r="B48" s="66"/>
      <c r="C48" s="411"/>
      <c r="D48" s="411"/>
      <c r="E48" s="411"/>
      <c r="F48" s="411"/>
      <c r="G48" s="411"/>
      <c r="H48" s="67"/>
      <c r="I48" s="68"/>
      <c r="J48" s="69"/>
      <c r="K48" s="80"/>
      <c r="L48" s="70"/>
    </row>
    <row r="49" spans="1:12" ht="16" x14ac:dyDescent="0.2">
      <c r="A49" s="11"/>
      <c r="B49" s="66"/>
      <c r="C49" s="411"/>
      <c r="D49" s="385"/>
      <c r="E49" s="385"/>
      <c r="F49" s="385"/>
      <c r="G49" s="386"/>
      <c r="H49" s="67"/>
      <c r="I49" s="68"/>
      <c r="J49" s="69"/>
      <c r="K49" s="80"/>
      <c r="L49" s="70"/>
    </row>
    <row r="50" spans="1:12" ht="16" x14ac:dyDescent="0.2">
      <c r="A50" s="11"/>
      <c r="B50" s="66"/>
      <c r="C50" s="411"/>
      <c r="D50" s="385"/>
      <c r="E50" s="385"/>
      <c r="F50" s="385"/>
      <c r="G50" s="386"/>
      <c r="H50" s="67"/>
      <c r="I50" s="68"/>
      <c r="J50" s="69"/>
      <c r="K50" s="80"/>
      <c r="L50" s="70"/>
    </row>
    <row r="51" spans="1:12" ht="16" x14ac:dyDescent="0.2">
      <c r="A51" s="11"/>
      <c r="B51" s="66"/>
      <c r="C51" s="411"/>
      <c r="D51" s="385"/>
      <c r="E51" s="385"/>
      <c r="F51" s="385"/>
      <c r="G51" s="386"/>
      <c r="H51" s="67"/>
      <c r="I51" s="68"/>
      <c r="J51" s="69"/>
      <c r="K51" s="80"/>
      <c r="L51" s="70"/>
    </row>
    <row r="52" spans="1:12" ht="16" x14ac:dyDescent="0.2">
      <c r="A52" s="11"/>
      <c r="B52" s="66"/>
      <c r="C52" s="411"/>
      <c r="D52" s="385"/>
      <c r="E52" s="385"/>
      <c r="F52" s="385"/>
      <c r="G52" s="386"/>
      <c r="H52" s="67"/>
      <c r="I52" s="68"/>
      <c r="J52" s="69"/>
      <c r="K52" s="80"/>
      <c r="L52" s="70"/>
    </row>
    <row r="53" spans="1:12" ht="16" x14ac:dyDescent="0.2">
      <c r="A53" s="11"/>
      <c r="B53" s="66"/>
      <c r="C53" s="390"/>
      <c r="D53" s="391"/>
      <c r="E53" s="391"/>
      <c r="F53" s="391"/>
      <c r="G53" s="392"/>
      <c r="H53" s="67"/>
      <c r="I53" s="68"/>
      <c r="J53" s="69"/>
      <c r="K53" s="80"/>
      <c r="L53" s="70"/>
    </row>
    <row r="54" spans="1:12" ht="16" x14ac:dyDescent="0.2">
      <c r="A54" s="11"/>
      <c r="B54" s="66"/>
      <c r="C54" s="390"/>
      <c r="D54" s="391"/>
      <c r="E54" s="391"/>
      <c r="F54" s="391"/>
      <c r="G54" s="392"/>
      <c r="H54" s="67"/>
      <c r="I54" s="68"/>
      <c r="J54" s="69"/>
      <c r="K54" s="80"/>
      <c r="L54" s="70"/>
    </row>
    <row r="55" spans="1:12" ht="16" x14ac:dyDescent="0.2">
      <c r="A55" s="11"/>
      <c r="B55" s="66"/>
      <c r="C55" s="390"/>
      <c r="D55" s="391"/>
      <c r="E55" s="391"/>
      <c r="F55" s="391"/>
      <c r="G55" s="392"/>
      <c r="H55" s="67"/>
      <c r="I55" s="68"/>
      <c r="J55" s="69"/>
      <c r="K55" s="80"/>
      <c r="L55" s="70"/>
    </row>
    <row r="56" spans="1:12" ht="16" x14ac:dyDescent="0.2">
      <c r="A56" s="11"/>
      <c r="B56" s="66"/>
      <c r="C56" s="390"/>
      <c r="D56" s="391"/>
      <c r="E56" s="391"/>
      <c r="F56" s="391"/>
      <c r="G56" s="392"/>
      <c r="H56" s="67"/>
      <c r="I56" s="68"/>
      <c r="J56" s="69"/>
      <c r="K56" s="80"/>
      <c r="L56" s="70"/>
    </row>
    <row r="57" spans="1:12" ht="16" x14ac:dyDescent="0.2">
      <c r="A57" s="11"/>
      <c r="B57" s="66"/>
      <c r="C57" s="390"/>
      <c r="D57" s="391"/>
      <c r="E57" s="391"/>
      <c r="F57" s="391"/>
      <c r="G57" s="392"/>
      <c r="H57" s="67"/>
      <c r="I57" s="68"/>
      <c r="J57" s="69"/>
      <c r="K57" s="80"/>
      <c r="L57" s="70"/>
    </row>
    <row r="58" spans="1:12" ht="16" x14ac:dyDescent="0.2">
      <c r="A58" s="11"/>
      <c r="B58" s="66"/>
      <c r="C58" s="384"/>
      <c r="D58" s="413"/>
      <c r="E58" s="413"/>
      <c r="F58" s="413"/>
      <c r="G58" s="386"/>
      <c r="H58" s="67"/>
      <c r="I58" s="68"/>
      <c r="J58" s="73"/>
      <c r="K58" s="68"/>
      <c r="L58" s="70"/>
    </row>
    <row r="59" spans="1:12" ht="16" x14ac:dyDescent="0.2">
      <c r="A59" s="11"/>
      <c r="B59" s="66"/>
      <c r="C59" s="411"/>
      <c r="D59" s="411"/>
      <c r="E59" s="411"/>
      <c r="F59" s="411"/>
      <c r="G59" s="411"/>
      <c r="H59" s="71"/>
      <c r="I59" s="68"/>
      <c r="J59" s="73"/>
      <c r="K59" s="68"/>
      <c r="L59" s="68"/>
    </row>
    <row r="60" spans="1:12" ht="16" x14ac:dyDescent="0.2">
      <c r="A60" s="11"/>
      <c r="B60" s="66"/>
      <c r="C60" s="411"/>
      <c r="D60" s="411"/>
      <c r="E60" s="411"/>
      <c r="F60" s="411"/>
      <c r="G60" s="411"/>
      <c r="H60" s="71"/>
      <c r="I60" s="68"/>
      <c r="J60" s="73"/>
      <c r="K60" s="68"/>
      <c r="L60" s="68"/>
    </row>
    <row r="61" spans="1:12" ht="16" x14ac:dyDescent="0.2">
      <c r="A61" s="11"/>
      <c r="B61" s="66"/>
      <c r="C61" s="411"/>
      <c r="D61" s="411"/>
      <c r="E61" s="411"/>
      <c r="F61" s="411"/>
      <c r="G61" s="411"/>
      <c r="H61" s="71"/>
      <c r="I61" s="68"/>
      <c r="J61" s="73"/>
      <c r="K61" s="68"/>
      <c r="L61" s="68"/>
    </row>
    <row r="62" spans="1:12" ht="16" x14ac:dyDescent="0.2">
      <c r="A62" s="11"/>
      <c r="B62" s="66"/>
      <c r="C62" s="411"/>
      <c r="D62" s="411"/>
      <c r="E62" s="411"/>
      <c r="F62" s="411"/>
      <c r="G62" s="411"/>
      <c r="H62" s="71"/>
      <c r="I62" s="68"/>
      <c r="J62" s="73"/>
      <c r="K62" s="68"/>
      <c r="L62" s="68"/>
    </row>
    <row r="63" spans="1:12" ht="16" x14ac:dyDescent="0.2">
      <c r="A63" s="11"/>
      <c r="B63" s="66"/>
      <c r="C63" s="411"/>
      <c r="D63" s="411"/>
      <c r="E63" s="411"/>
      <c r="F63" s="411"/>
      <c r="G63" s="411"/>
      <c r="H63" s="71"/>
      <c r="I63" s="68"/>
      <c r="J63" s="73"/>
      <c r="K63" s="68"/>
      <c r="L63" s="68"/>
    </row>
    <row r="64" spans="1:12" ht="16" x14ac:dyDescent="0.2">
      <c r="A64" s="11"/>
      <c r="B64" s="66"/>
      <c r="C64" s="411"/>
      <c r="D64" s="411"/>
      <c r="E64" s="411"/>
      <c r="F64" s="411"/>
      <c r="G64" s="411"/>
      <c r="H64" s="71"/>
      <c r="I64" s="68"/>
      <c r="J64" s="73"/>
      <c r="K64" s="68"/>
      <c r="L64" s="68"/>
    </row>
    <row r="65" spans="1:12" ht="16" x14ac:dyDescent="0.2">
      <c r="A65" s="11"/>
      <c r="B65" s="66"/>
      <c r="C65" s="411"/>
      <c r="D65" s="411"/>
      <c r="E65" s="411"/>
      <c r="F65" s="411"/>
      <c r="G65" s="411"/>
      <c r="H65" s="71"/>
      <c r="I65" s="68"/>
      <c r="J65" s="73"/>
      <c r="K65" s="68"/>
      <c r="L65" s="68"/>
    </row>
    <row r="66" spans="1:12" ht="16" x14ac:dyDescent="0.2">
      <c r="A66" s="11"/>
      <c r="B66" s="66"/>
      <c r="C66" s="411"/>
      <c r="D66" s="411"/>
      <c r="E66" s="411"/>
      <c r="F66" s="411"/>
      <c r="G66" s="411"/>
      <c r="H66" s="71"/>
      <c r="I66" s="68"/>
      <c r="J66" s="73"/>
      <c r="K66" s="68"/>
      <c r="L66" s="68"/>
    </row>
    <row r="67" spans="1:12" ht="16" x14ac:dyDescent="0.2">
      <c r="A67" s="11"/>
      <c r="B67" s="66"/>
      <c r="C67" s="411"/>
      <c r="D67" s="411"/>
      <c r="E67" s="411"/>
      <c r="F67" s="411"/>
      <c r="G67" s="411"/>
      <c r="H67" s="71"/>
      <c r="I67" s="68"/>
      <c r="J67" s="73"/>
      <c r="K67" s="68"/>
      <c r="L67" s="68"/>
    </row>
    <row r="68" spans="1:12" ht="16" x14ac:dyDescent="0.2">
      <c r="A68" s="11"/>
      <c r="B68" s="66"/>
      <c r="C68" s="411"/>
      <c r="D68" s="411"/>
      <c r="E68" s="411"/>
      <c r="F68" s="411"/>
      <c r="G68" s="411"/>
      <c r="H68" s="71"/>
      <c r="I68" s="68"/>
      <c r="J68" s="73"/>
      <c r="K68" s="68"/>
      <c r="L68" s="68"/>
    </row>
    <row r="69" spans="1:12" ht="16" x14ac:dyDescent="0.2">
      <c r="A69" s="11"/>
      <c r="B69" s="66"/>
      <c r="C69" s="411"/>
      <c r="D69" s="411"/>
      <c r="E69" s="411"/>
      <c r="F69" s="411"/>
      <c r="G69" s="411"/>
      <c r="H69" s="71"/>
      <c r="I69" s="68"/>
      <c r="J69" s="73"/>
      <c r="K69" s="68"/>
      <c r="L69" s="68"/>
    </row>
    <row r="70" spans="1:12" ht="16" x14ac:dyDescent="0.2">
      <c r="A70" s="11"/>
      <c r="B70" s="66"/>
      <c r="C70" s="411"/>
      <c r="D70" s="411"/>
      <c r="E70" s="411"/>
      <c r="F70" s="411"/>
      <c r="G70" s="411"/>
      <c r="H70" s="71"/>
      <c r="I70" s="68"/>
      <c r="J70" s="73"/>
      <c r="K70" s="68"/>
      <c r="L70" s="68"/>
    </row>
    <row r="71" spans="1:12" ht="16" x14ac:dyDescent="0.2">
      <c r="A71" s="11"/>
      <c r="B71" s="76"/>
      <c r="C71" s="412"/>
      <c r="D71" s="412"/>
      <c r="E71" s="412"/>
      <c r="F71" s="412"/>
      <c r="G71" s="412"/>
      <c r="H71" s="77"/>
      <c r="I71" s="78"/>
      <c r="J71" s="79"/>
      <c r="K71" s="78"/>
      <c r="L71" s="78"/>
    </row>
    <row r="72" spans="1:12" x14ac:dyDescent="0.2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66" t="s">
        <v>14</v>
      </c>
      <c r="L72" s="368"/>
    </row>
    <row r="73" spans="1:12" x14ac:dyDescent="0.2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67"/>
      <c r="L73" s="369"/>
    </row>
    <row r="74" spans="1:12" x14ac:dyDescent="0.2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66" t="s">
        <v>15</v>
      </c>
      <c r="L74" s="370">
        <f>SUM(L25:L73)</f>
        <v>1331</v>
      </c>
    </row>
    <row r="75" spans="1:12" x14ac:dyDescent="0.2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67"/>
      <c r="L75" s="371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544DB34F-7AC3-4246-BFD6-9A7059B7AB2D}"/>
  </hyperlinks>
  <pageMargins left="0.25" right="0.25" top="0.75" bottom="0.75" header="0.3" footer="0.3"/>
  <pageSetup paperSize="9" scale="1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F0A8CB91EB994CB2656AF593DC93CF" ma:contentTypeVersion="9" ma:contentTypeDescription="Crée un document." ma:contentTypeScope="" ma:versionID="5482023763d0fb8e8f63219b16ae7c10">
  <xsd:schema xmlns:xsd="http://www.w3.org/2001/XMLSchema" xmlns:xs="http://www.w3.org/2001/XMLSchema" xmlns:p="http://schemas.microsoft.com/office/2006/metadata/properties" xmlns:ns2="214b2a85-cfb1-4dd0-b945-c875cc457ebe" targetNamespace="http://schemas.microsoft.com/office/2006/metadata/properties" ma:root="true" ma:fieldsID="dd7385ff39304f6c290b3638636c0f3d" ns2:_="">
    <xsd:import namespace="214b2a85-cfb1-4dd0-b945-c875cc457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testpersonne" minOccurs="0"/>
                <xsd:element ref="ns2:MediaServiceDateTaken" minOccurs="0"/>
                <xsd:element ref="ns2:MediaServiceOCR" minOccurs="0"/>
                <xsd:element ref="ns2:Profilutilisateu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b2a85-cfb1-4dd0-b945-c875cc457e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testpersonne" ma:index="11" nillable="true" ma:displayName="test personne" ma:format="Dropdown" ma:list="UserInfo" ma:SharePointGroup="0" ma:internalName="testpersonn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filutilisateur" ma:index="14" nillable="true" ma:displayName="Profil utilisateur" ma:format="RadioButtons" ma:internalName="Profilutilisateur">
      <xsd:simpleType>
        <xsd:restriction base="dms:Choice">
          <xsd:enumeration value="Technicien R&amp;D"/>
          <xsd:enumeration value="Analyste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filutilisateur xmlns="214b2a85-cfb1-4dd0-b945-c875cc457ebe" xsi:nil="true"/>
    <testpersonne xmlns="214b2a85-cfb1-4dd0-b945-c875cc457ebe">
      <UserInfo>
        <DisplayName/>
        <AccountId xsi:nil="true"/>
        <AccountType/>
      </UserInfo>
    </testpersonne>
  </documentManagement>
</p:properties>
</file>

<file path=customXml/itemProps1.xml><?xml version="1.0" encoding="utf-8"?>
<ds:datastoreItem xmlns:ds="http://schemas.openxmlformats.org/officeDocument/2006/customXml" ds:itemID="{02E82452-1F97-44F5-90C7-B672E90C19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44029-5AB7-4D75-B457-F4D8959D1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b2a85-cfb1-4dd0-b945-c875cc457e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204AAE-BFED-4561-B6D8-FA1896782C7B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14b2a85-cfb1-4dd0-b945-c875cc457eb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35</vt:i4>
      </vt:variant>
      <vt:variant>
        <vt:lpstr>Plages nommées</vt:lpstr>
      </vt:variant>
      <vt:variant>
        <vt:i4>31</vt:i4>
      </vt:variant>
    </vt:vector>
  </HeadingPairs>
  <TitlesOfParts>
    <vt:vector size="66" baseType="lpstr">
      <vt:lpstr>Fournisseurs</vt:lpstr>
      <vt:lpstr>Articles</vt:lpstr>
      <vt:lpstr>Commandes</vt:lpstr>
      <vt:lpstr>BC En</vt:lpstr>
      <vt:lpstr>BC Fr</vt:lpstr>
      <vt:lpstr>Dépenses</vt:lpstr>
      <vt:lpstr>Prévisions</vt:lpstr>
      <vt:lpstr>19100029</vt:lpstr>
      <vt:lpstr>19100028</vt:lpstr>
      <vt:lpstr>19100027</vt:lpstr>
      <vt:lpstr>19100025</vt:lpstr>
      <vt:lpstr>19100024</vt:lpstr>
      <vt:lpstr>19100023</vt:lpstr>
      <vt:lpstr>19100022</vt:lpstr>
      <vt:lpstr>19100021</vt:lpstr>
      <vt:lpstr>19100020</vt:lpstr>
      <vt:lpstr>19100019</vt:lpstr>
      <vt:lpstr>19100018</vt:lpstr>
      <vt:lpstr>19100017</vt:lpstr>
      <vt:lpstr>19100001</vt:lpstr>
      <vt:lpstr>19100002</vt:lpstr>
      <vt:lpstr>19100003</vt:lpstr>
      <vt:lpstr>19100004</vt:lpstr>
      <vt:lpstr>19100005</vt:lpstr>
      <vt:lpstr>19100006</vt:lpstr>
      <vt:lpstr>19100007</vt:lpstr>
      <vt:lpstr>19100008</vt:lpstr>
      <vt:lpstr>19100009</vt:lpstr>
      <vt:lpstr>19100010</vt:lpstr>
      <vt:lpstr>19100011</vt:lpstr>
      <vt:lpstr>19100012</vt:lpstr>
      <vt:lpstr>19100013</vt:lpstr>
      <vt:lpstr>19100014</vt:lpstr>
      <vt:lpstr>19100015</vt:lpstr>
      <vt:lpstr>19100016</vt:lpstr>
      <vt:lpstr>Fournisseurs</vt:lpstr>
      <vt:lpstr>Num_Commandes</vt:lpstr>
      <vt:lpstr>'19100001'!Zone_d_impression</vt:lpstr>
      <vt:lpstr>'19100002'!Zone_d_impression</vt:lpstr>
      <vt:lpstr>'19100003'!Zone_d_impression</vt:lpstr>
      <vt:lpstr>'19100004'!Zone_d_impression</vt:lpstr>
      <vt:lpstr>'19100005'!Zone_d_impression</vt:lpstr>
      <vt:lpstr>'19100006'!Zone_d_impression</vt:lpstr>
      <vt:lpstr>'19100007'!Zone_d_impression</vt:lpstr>
      <vt:lpstr>'19100008'!Zone_d_impression</vt:lpstr>
      <vt:lpstr>'19100009'!Zone_d_impression</vt:lpstr>
      <vt:lpstr>'19100010'!Zone_d_impression</vt:lpstr>
      <vt:lpstr>'19100011'!Zone_d_impression</vt:lpstr>
      <vt:lpstr>'19100012'!Zone_d_impression</vt:lpstr>
      <vt:lpstr>'19100013'!Zone_d_impression</vt:lpstr>
      <vt:lpstr>'19100014'!Zone_d_impression</vt:lpstr>
      <vt:lpstr>'19100015'!Zone_d_impression</vt:lpstr>
      <vt:lpstr>'19100016'!Zone_d_impression</vt:lpstr>
      <vt:lpstr>'19100017'!Zone_d_impression</vt:lpstr>
      <vt:lpstr>'19100018'!Zone_d_impression</vt:lpstr>
      <vt:lpstr>'19100019'!Zone_d_impression</vt:lpstr>
      <vt:lpstr>'19100020'!Zone_d_impression</vt:lpstr>
      <vt:lpstr>'19100021'!Zone_d_impression</vt:lpstr>
      <vt:lpstr>'19100022'!Zone_d_impression</vt:lpstr>
      <vt:lpstr>'19100023'!Zone_d_impression</vt:lpstr>
      <vt:lpstr>'19100024'!Zone_d_impression</vt:lpstr>
      <vt:lpstr>'19100025'!Zone_d_impression</vt:lpstr>
      <vt:lpstr>'19100027'!Zone_d_impression</vt:lpstr>
      <vt:lpstr>'19100028'!Zone_d_impression</vt:lpstr>
      <vt:lpstr>'19100029'!Zone_d_impression</vt:lpstr>
      <vt:lpstr>'BC En'!Zone_d_impression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Ludovick NIETO (PBM)</dc:creator>
  <cp:lastModifiedBy>Microsoft Office User</cp:lastModifiedBy>
  <cp:lastPrinted>2020-09-30T07:17:56Z</cp:lastPrinted>
  <dcterms:created xsi:type="dcterms:W3CDTF">2019-03-04T09:57:14Z</dcterms:created>
  <dcterms:modified xsi:type="dcterms:W3CDTF">2020-10-02T12:50:01Z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0x0101006BF0A8CB91EB994CB2656AF593DC93CF</vt:lpwstr>
  </property>
</Properties>
</file>